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1CDE771B-6EEC-46A1-90DE-A833399A1084}" xr6:coauthVersionLast="47" xr6:coauthVersionMax="47" xr10:uidLastSave="{00000000-0000-0000-0000-000000000000}"/>
  <bookViews>
    <workbookView xWindow="-120" yWindow="-120" windowWidth="24240" windowHeight="13290" xr2:uid="{44D5FA28-9B36-4686-9B47-77AC00630CEB}"/>
  </bookViews>
  <sheets>
    <sheet name="PARAMETRE" sheetId="1" r:id="rId1"/>
  </sheets>
  <externalReferences>
    <externalReference r:id="rId2"/>
    <externalReference r:id="rId3"/>
    <externalReference r:id="rId4"/>
  </externalReferences>
  <definedNames>
    <definedName name="A">L5C10</definedName>
    <definedName name="AccountNumber">#REF!</definedName>
    <definedName name="ATRWindow">#REF!</definedName>
    <definedName name="azert">L5C10</definedName>
    <definedName name="azerty">L5C10</definedName>
    <definedName name="azertyt">L5C10</definedName>
    <definedName name="azertytr">L5C10</definedName>
    <definedName name="azertytre">L5C10</definedName>
    <definedName name="BLOCKMAN">[2]Résultat!$B$41</definedName>
    <definedName name="busstop113">'[1]Deal ticket'!#REF!</definedName>
    <definedName name="busstop16">'[1]Deal ticket'!#REF!</definedName>
    <definedName name="busstop7">'[1]Deal ticket'!$F$32</definedName>
    <definedName name="BUYCM1">'[1]Deal ticket'!$AB$32</definedName>
    <definedName name="BUYCM2">'[1]Deal ticket'!$AC$32</definedName>
    <definedName name="BUYCM91">'[1]Deal ticket'!$AB$34</definedName>
    <definedName name="BUYCM92">'[1]Deal ticket'!$AC$34</definedName>
    <definedName name="CLOSE_OR_REVERSE">[1]FSI_TB!$R$4</definedName>
    <definedName name="cmdbuy7">'[1]Deal ticket'!$H$32</definedName>
    <definedName name="cmdsell7">'[1]Deal ticket'!$K$32</definedName>
    <definedName name="CMEQUILIBRE">#REF!</definedName>
    <definedName name="CMR">'[1]Deal ticket'!$N$6</definedName>
    <definedName name="COMPTABO">[1]analos!$Q$235</definedName>
    <definedName name="COMPTABO1">L5C10</definedName>
    <definedName name="COMPTABO2">L5C10</definedName>
    <definedName name="COMPTE">[1]analos!$Q$235</definedName>
    <definedName name="Criteres3">#REF!</definedName>
    <definedName name="D">L5C10</definedName>
    <definedName name="Days">#REF!</definedName>
    <definedName name="DaysInYear">#REF!</definedName>
    <definedName name="dfre">L5C10</definedName>
    <definedName name="E">L5C10</definedName>
    <definedName name="EndDate">#REF!</definedName>
    <definedName name="EQUIBLOCK">#REF!</definedName>
    <definedName name="EQUILIBRE">#REF!</definedName>
    <definedName name="EQUIORDERS">#REF!</definedName>
    <definedName name="ERE">L5C10</definedName>
    <definedName name="EXISTE_SG">[2]Résultat!$F$5</definedName>
    <definedName name="ff">L5C10</definedName>
    <definedName name="fffff">'[3]Deal ticket'!#REF!</definedName>
    <definedName name="FSI_TB">L5C10</definedName>
    <definedName name="IIIIIII">L5C10</definedName>
    <definedName name="instu_financier">[1]analos!$U$235</definedName>
    <definedName name="IOI">L5C10</definedName>
    <definedName name="IUI">L5C10</definedName>
    <definedName name="klli">L5C10</definedName>
    <definedName name="MAJSL">'[1]Deal ticket'!$I$7</definedName>
    <definedName name="MAJTP">'[1]Deal ticket'!$G$7</definedName>
    <definedName name="NB_P_MAX">[1]FSI_TB!$A$39</definedName>
    <definedName name="NBREPOSITION">[1]FSI_TB!$B$15</definedName>
    <definedName name="NNNNNNN">L5C10</definedName>
    <definedName name="OIO">L5C10</definedName>
    <definedName name="OOOOOOOO">L5C10</definedName>
    <definedName name="ORDERMODIFY">'[1]Deal ticket'!$E$1</definedName>
    <definedName name="ORDERMODIFY1">'[1]Deal ticket'!$E$2</definedName>
    <definedName name="ORDERMODIFY2">'[1]Deal ticket'!$E$3</definedName>
    <definedName name="ORDERMODIFY3">'[1]Deal ticket'!$E$4</definedName>
    <definedName name="ORDERMODIFY4">'[1]Deal ticket'!$E$5</definedName>
    <definedName name="point7">'[1]Deal ticket'!$E$32</definedName>
    <definedName name="point9">'[1]Deal ticket'!$E$34</definedName>
    <definedName name="Pourcentagederetour">'[1]Deal ticket'!#REF!</definedName>
    <definedName name="PPPPPPPPPPP">L5C10</definedName>
    <definedName name="QSDF">L5C10</definedName>
    <definedName name="RER">L5C10</definedName>
    <definedName name="REVERSECMT">'[1]Deal ticket'!$M$6</definedName>
    <definedName name="RIPAL1">#REF!</definedName>
    <definedName name="RIPO1">#REF!</definedName>
    <definedName name="RIPOU">#REF!</definedName>
    <definedName name="RIPOU1">#REF!</definedName>
    <definedName name="RRRR">L5C10</definedName>
    <definedName name="RRRRRR">L5C10</definedName>
    <definedName name="RSIWindow">#REF!</definedName>
    <definedName name="RUP">#REF!</definedName>
    <definedName name="S">L5C10</definedName>
    <definedName name="sdes">L5C10</definedName>
    <definedName name="SELLCM1">'[1]Deal ticket'!$Z$32</definedName>
    <definedName name="SELLCM2">'[1]Deal ticket'!$AA$32</definedName>
    <definedName name="SELLCM91">'[1]Deal ticket'!$Z$34</definedName>
    <definedName name="SELLCM92">'[1]Deal ticket'!$AA$34</definedName>
    <definedName name="sellstop7">'[1]Deal ticket'!$I$32</definedName>
    <definedName name="SENS">#REF!</definedName>
    <definedName name="slbuy7">'[1]Deal ticket'!$N$23</definedName>
    <definedName name="Sloss">'[1]Deal ticket'!$G$1</definedName>
    <definedName name="SLREVERSE">'[1]Deal ticket'!$AL$1</definedName>
    <definedName name="slsell7">'[1]Deal ticket'!$L$23</definedName>
    <definedName name="StartDate">#REF!</definedName>
    <definedName name="stbuy7">'[1]Deal ticket'!#REF!</definedName>
    <definedName name="StockTicker">#REF!</definedName>
    <definedName name="STOPTICKET">#REF!</definedName>
    <definedName name="Takeprofit1">'[1]Deal ticket'!$L$2</definedName>
    <definedName name="Takeprofit8">'[1]Deal ticket'!#REF!</definedName>
    <definedName name="Takeprofit9">'[1]Deal ticket'!#REF!</definedName>
    <definedName name="TER">#REF!</definedName>
    <definedName name="TICKMAN">#REF!</definedName>
    <definedName name="tpbuy7">'[1]Deal ticket'!$N$32</definedName>
    <definedName name="tpbuy9">'[1]Deal ticket'!$N$34</definedName>
    <definedName name="TPREVERSE">'[1]Deal ticket'!$AK$1</definedName>
    <definedName name="Tprofit">'[1]Deal ticket'!$F$1</definedName>
    <definedName name="tpsell7">'[1]Deal ticket'!$L$32</definedName>
    <definedName name="tpsell9">'[1]Deal ticket'!$L$34</definedName>
    <definedName name="TR">L5C10</definedName>
    <definedName name="TradeBuy7">'[1]Deal ticket'!$C$32</definedName>
    <definedName name="TradeDirection">#REF!</definedName>
    <definedName name="TradeDirection2">'[1]Deal ticket'!$C$10</definedName>
    <definedName name="TradeSell7">'[1]Deal ticket'!$B$32</definedName>
    <definedName name="TradeSymbol">#REF!</definedName>
    <definedName name="TradeSymbol2">'[1]Deal ticket'!$A$32</definedName>
    <definedName name="TradeVolume">#REF!</definedName>
    <definedName name="TREY">#REF!</definedName>
    <definedName name="TY">L5C10</definedName>
    <definedName name="tyui">L5C10</definedName>
    <definedName name="U_T_2">[2]Résultat!$A$45</definedName>
    <definedName name="UI">L5C10</definedName>
    <definedName name="UIU">L5C10</definedName>
    <definedName name="VALEUR">#REF!</definedName>
    <definedName name="VALEUR2">#REF!</definedName>
    <definedName name="VERISL">'[1]Deal ticket'!$H$7</definedName>
    <definedName name="VERITP">'[1]Deal ticket'!$F$7</definedName>
    <definedName name="VolatilityDays">#REF!</definedName>
    <definedName name="VOLUMEPRIN">L5C10</definedName>
    <definedName name="ytr">L5C10</definedName>
    <definedName name="ytre">'[3]Deal ticket'!$L$2</definedName>
    <definedName name="ytrez">L5C10</definedName>
    <definedName name="ytreza">L5C10</definedName>
    <definedName name="Z">L5C10</definedName>
    <definedName name="ZAZ">L5C10</definedName>
    <definedName name="ZER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K33" i="1" l="1"/>
  <c r="DK34" i="1"/>
  <c r="DK37" i="1"/>
  <c r="DK46" i="1"/>
  <c r="DK47" i="1"/>
  <c r="DK48" i="1"/>
  <c r="DK49" i="1"/>
  <c r="DK50" i="1"/>
  <c r="DK51" i="1"/>
  <c r="DK52" i="1"/>
  <c r="DK53" i="1"/>
  <c r="DK54" i="1"/>
  <c r="DK55" i="1"/>
  <c r="DK56" i="1"/>
  <c r="DK57" i="1"/>
  <c r="DK58" i="1"/>
  <c r="DK63" i="1"/>
  <c r="DK75" i="1"/>
  <c r="DK76" i="1"/>
  <c r="DK77" i="1"/>
  <c r="DK78" i="1"/>
  <c r="DK79" i="1"/>
  <c r="DK80" i="1"/>
  <c r="DK81" i="1"/>
  <c r="DK82" i="1"/>
  <c r="DK83" i="1"/>
  <c r="DK84" i="1"/>
  <c r="DK85" i="1"/>
  <c r="DK86" i="1"/>
  <c r="DK87" i="1"/>
  <c r="DK88" i="1"/>
  <c r="DK89" i="1"/>
  <c r="DK90" i="1"/>
  <c r="DK91" i="1"/>
  <c r="DK92" i="1"/>
  <c r="DK93" i="1"/>
  <c r="DK94" i="1"/>
  <c r="DK95" i="1"/>
  <c r="DK96" i="1"/>
  <c r="DK97" i="1"/>
  <c r="DK99" i="1"/>
  <c r="DK101" i="1"/>
  <c r="DK148" i="1"/>
  <c r="DK149" i="1"/>
  <c r="DK150" i="1"/>
  <c r="DK151" i="1"/>
  <c r="DK152" i="1"/>
  <c r="DK153" i="1"/>
  <c r="DK155" i="1"/>
  <c r="DK156" i="1"/>
  <c r="DK157" i="1"/>
  <c r="DK159" i="1"/>
  <c r="DK160" i="1"/>
  <c r="DK161" i="1"/>
  <c r="DK162" i="1"/>
  <c r="DK163" i="1"/>
  <c r="DK164" i="1"/>
  <c r="DK165" i="1"/>
  <c r="DK191" i="1"/>
  <c r="DK220" i="1"/>
  <c r="DH220" i="1"/>
  <c r="DF220" i="1"/>
  <c r="DD220" i="1"/>
  <c r="DC220" i="1"/>
  <c r="DA220" i="1"/>
  <c r="CY220" i="1"/>
  <c r="CW220" i="1"/>
  <c r="CT220" i="1"/>
  <c r="CS220" i="1"/>
  <c r="CQ220" i="1"/>
  <c r="CP220" i="1"/>
  <c r="CM220" i="1"/>
  <c r="CI220" i="1"/>
  <c r="CD220" i="1"/>
  <c r="CC220" i="1"/>
  <c r="CB220" i="1"/>
  <c r="BX220" i="1"/>
  <c r="BW220" i="1"/>
  <c r="BV220" i="1"/>
  <c r="BU220" i="1"/>
  <c r="BP220" i="1"/>
  <c r="BN220" i="1"/>
  <c r="BM220" i="1"/>
  <c r="BL220" i="1"/>
  <c r="BK220" i="1"/>
  <c r="BH220" i="1"/>
  <c r="BJ220" i="1" s="1"/>
  <c r="BC220" i="1"/>
  <c r="BE220" i="1" s="1"/>
  <c r="BB220" i="1"/>
  <c r="AX220" i="1"/>
  <c r="AS220" i="1"/>
  <c r="AR220" i="1"/>
  <c r="AQ220" i="1"/>
  <c r="AM220" i="1"/>
  <c r="AL220" i="1"/>
  <c r="CN220" i="1" s="1"/>
  <c r="AK220" i="1"/>
  <c r="AJ220" i="1"/>
  <c r="AI220" i="1"/>
  <c r="AG220" i="1"/>
  <c r="AF220" i="1"/>
  <c r="AD220" i="1"/>
  <c r="AB220" i="1"/>
  <c r="AA220" i="1" s="1"/>
  <c r="Y220" i="1"/>
  <c r="W220" i="1"/>
  <c r="CO220" i="1" s="1"/>
  <c r="S220" i="1"/>
  <c r="CR220" i="1" s="1"/>
  <c r="DH219" i="1"/>
  <c r="DF219" i="1"/>
  <c r="DD219" i="1"/>
  <c r="DC219" i="1"/>
  <c r="DA219" i="1"/>
  <c r="CY219" i="1"/>
  <c r="CW219" i="1"/>
  <c r="CT219" i="1"/>
  <c r="CS219" i="1"/>
  <c r="CQ219" i="1"/>
  <c r="CP219" i="1"/>
  <c r="CM219" i="1"/>
  <c r="CI219" i="1"/>
  <c r="CD219" i="1"/>
  <c r="CC219" i="1"/>
  <c r="CB219" i="1"/>
  <c r="BX219" i="1"/>
  <c r="BW219" i="1"/>
  <c r="BV219" i="1"/>
  <c r="BU219" i="1"/>
  <c r="BP219" i="1"/>
  <c r="BN219" i="1"/>
  <c r="BM219" i="1"/>
  <c r="BL219" i="1"/>
  <c r="BK219" i="1"/>
  <c r="BH219" i="1"/>
  <c r="BJ219" i="1" s="1"/>
  <c r="BC219" i="1"/>
  <c r="BB219" i="1"/>
  <c r="AX219" i="1"/>
  <c r="AS219" i="1"/>
  <c r="AR219" i="1"/>
  <c r="AQ219" i="1"/>
  <c r="AM219" i="1"/>
  <c r="AL219" i="1"/>
  <c r="CN219" i="1" s="1"/>
  <c r="AK219" i="1"/>
  <c r="AJ219" i="1"/>
  <c r="AI219" i="1"/>
  <c r="AG219" i="1"/>
  <c r="AF219" i="1"/>
  <c r="AD219" i="1"/>
  <c r="AB219" i="1"/>
  <c r="AA219" i="1" s="1"/>
  <c r="Y219" i="1"/>
  <c r="W219" i="1"/>
  <c r="CO219" i="1" s="1"/>
  <c r="S219" i="1"/>
  <c r="CR219" i="1" s="1"/>
  <c r="DH218" i="1"/>
  <c r="DF218" i="1"/>
  <c r="DD218" i="1"/>
  <c r="DC218" i="1"/>
  <c r="DA218" i="1"/>
  <c r="CY218" i="1"/>
  <c r="CW218" i="1"/>
  <c r="CT218" i="1"/>
  <c r="CS218" i="1"/>
  <c r="CQ218" i="1"/>
  <c r="CP218" i="1"/>
  <c r="CM218" i="1"/>
  <c r="CI218" i="1"/>
  <c r="CD218" i="1"/>
  <c r="CC218" i="1"/>
  <c r="CB218" i="1"/>
  <c r="BX218" i="1"/>
  <c r="BW218" i="1"/>
  <c r="BV218" i="1"/>
  <c r="BU218" i="1"/>
  <c r="BP218" i="1"/>
  <c r="BN218" i="1"/>
  <c r="BM218" i="1"/>
  <c r="BL218" i="1"/>
  <c r="BK218" i="1"/>
  <c r="BH218" i="1"/>
  <c r="BJ218" i="1" s="1"/>
  <c r="BC218" i="1"/>
  <c r="BB218" i="1"/>
  <c r="AX218" i="1"/>
  <c r="AS218" i="1"/>
  <c r="AR218" i="1"/>
  <c r="AQ218" i="1"/>
  <c r="AM218" i="1"/>
  <c r="AL218" i="1"/>
  <c r="CN218" i="1" s="1"/>
  <c r="AK218" i="1"/>
  <c r="AJ218" i="1"/>
  <c r="AI218" i="1"/>
  <c r="AG218" i="1"/>
  <c r="AF218" i="1"/>
  <c r="AD218" i="1"/>
  <c r="AB218" i="1"/>
  <c r="AA218" i="1" s="1"/>
  <c r="Y218" i="1"/>
  <c r="W218" i="1"/>
  <c r="CO218" i="1" s="1"/>
  <c r="S218" i="1"/>
  <c r="CR218" i="1" s="1"/>
  <c r="DH217" i="1"/>
  <c r="DF217" i="1"/>
  <c r="DD217" i="1"/>
  <c r="DC217" i="1"/>
  <c r="DA217" i="1"/>
  <c r="CY217" i="1"/>
  <c r="CW217" i="1"/>
  <c r="CT217" i="1"/>
  <c r="CS217" i="1"/>
  <c r="CQ217" i="1"/>
  <c r="CP217" i="1"/>
  <c r="CM217" i="1"/>
  <c r="CI217" i="1"/>
  <c r="CD217" i="1"/>
  <c r="CC217" i="1"/>
  <c r="CB217" i="1"/>
  <c r="BX217" i="1"/>
  <c r="BW217" i="1"/>
  <c r="BV217" i="1"/>
  <c r="BU217" i="1"/>
  <c r="BP217" i="1"/>
  <c r="BN217" i="1"/>
  <c r="BM217" i="1"/>
  <c r="BL217" i="1"/>
  <c r="BK217" i="1"/>
  <c r="BH217" i="1"/>
  <c r="BJ217" i="1" s="1"/>
  <c r="BC217" i="1"/>
  <c r="BB217" i="1"/>
  <c r="AX217" i="1"/>
  <c r="AQ217" i="1"/>
  <c r="AR217" i="1" s="1"/>
  <c r="AL217" i="1"/>
  <c r="AK217" i="1"/>
  <c r="AJ217" i="1"/>
  <c r="AI217" i="1"/>
  <c r="AG217" i="1"/>
  <c r="AF217" i="1"/>
  <c r="AD217" i="1"/>
  <c r="AB217" i="1"/>
  <c r="AA217" i="1" s="1"/>
  <c r="Y217" i="1"/>
  <c r="W217" i="1"/>
  <c r="CO217" i="1" s="1"/>
  <c r="S217" i="1"/>
  <c r="CR217" i="1" s="1"/>
  <c r="DH216" i="1"/>
  <c r="DF216" i="1"/>
  <c r="DD216" i="1"/>
  <c r="DC216" i="1"/>
  <c r="DA216" i="1"/>
  <c r="CY216" i="1"/>
  <c r="CW216" i="1"/>
  <c r="CT216" i="1"/>
  <c r="CS216" i="1"/>
  <c r="CQ216" i="1"/>
  <c r="CP216" i="1"/>
  <c r="CM216" i="1"/>
  <c r="CI216" i="1"/>
  <c r="CD216" i="1"/>
  <c r="CC216" i="1"/>
  <c r="CB216" i="1"/>
  <c r="BX216" i="1"/>
  <c r="BW216" i="1"/>
  <c r="BV216" i="1"/>
  <c r="BU216" i="1"/>
  <c r="BP216" i="1"/>
  <c r="BN216" i="1"/>
  <c r="BM216" i="1"/>
  <c r="BL216" i="1"/>
  <c r="BK216" i="1"/>
  <c r="BH216" i="1"/>
  <c r="BJ216" i="1" s="1"/>
  <c r="BC216" i="1"/>
  <c r="BE216" i="1" s="1"/>
  <c r="BB216" i="1"/>
  <c r="AX216" i="1"/>
  <c r="AR216" i="1"/>
  <c r="AQ216" i="1"/>
  <c r="AL216" i="1"/>
  <c r="AK216" i="1"/>
  <c r="AJ216" i="1"/>
  <c r="AI216" i="1"/>
  <c r="AG216" i="1"/>
  <c r="AF216" i="1"/>
  <c r="AD216" i="1"/>
  <c r="AB216" i="1"/>
  <c r="AA216" i="1" s="1"/>
  <c r="Y216" i="1"/>
  <c r="W216" i="1"/>
  <c r="CO216" i="1" s="1"/>
  <c r="S216" i="1"/>
  <c r="CR216" i="1" s="1"/>
  <c r="DH215" i="1"/>
  <c r="DF215" i="1"/>
  <c r="DD215" i="1"/>
  <c r="DC215" i="1"/>
  <c r="DA215" i="1"/>
  <c r="CY215" i="1"/>
  <c r="CW215" i="1"/>
  <c r="CT215" i="1"/>
  <c r="CS215" i="1"/>
  <c r="CR215" i="1"/>
  <c r="CQ215" i="1"/>
  <c r="CP215" i="1"/>
  <c r="CN215" i="1"/>
  <c r="CM215" i="1"/>
  <c r="CI215" i="1"/>
  <c r="CD215" i="1"/>
  <c r="CC215" i="1"/>
  <c r="CB215" i="1"/>
  <c r="BX215" i="1"/>
  <c r="BW215" i="1"/>
  <c r="BV215" i="1"/>
  <c r="BU215" i="1"/>
  <c r="BP215" i="1"/>
  <c r="BN215" i="1"/>
  <c r="BM215" i="1"/>
  <c r="BL215" i="1"/>
  <c r="BK215" i="1"/>
  <c r="BH215" i="1"/>
  <c r="BJ215" i="1" s="1"/>
  <c r="BC215" i="1"/>
  <c r="BE215" i="1" s="1"/>
  <c r="BB215" i="1"/>
  <c r="AX215" i="1"/>
  <c r="AS215" i="1"/>
  <c r="AQ215" i="1"/>
  <c r="AR215" i="1" s="1"/>
  <c r="AM215" i="1"/>
  <c r="AL215" i="1"/>
  <c r="AK215" i="1"/>
  <c r="AJ215" i="1"/>
  <c r="AI215" i="1"/>
  <c r="AG215" i="1"/>
  <c r="AF215" i="1"/>
  <c r="AD215" i="1"/>
  <c r="AB215" i="1"/>
  <c r="AA215" i="1"/>
  <c r="Y215" i="1"/>
  <c r="W215" i="1"/>
  <c r="CO215" i="1" s="1"/>
  <c r="S215" i="1"/>
  <c r="DH214" i="1"/>
  <c r="DF214" i="1"/>
  <c r="DD214" i="1"/>
  <c r="DC214" i="1"/>
  <c r="DA214" i="1"/>
  <c r="CY214" i="1"/>
  <c r="CW214" i="1"/>
  <c r="CT214" i="1"/>
  <c r="CS214" i="1"/>
  <c r="CR214" i="1"/>
  <c r="CQ214" i="1"/>
  <c r="CP214" i="1"/>
  <c r="CN214" i="1"/>
  <c r="CM214" i="1"/>
  <c r="CI214" i="1"/>
  <c r="CD214" i="1"/>
  <c r="CC214" i="1"/>
  <c r="CB214" i="1"/>
  <c r="BX214" i="1"/>
  <c r="BW214" i="1"/>
  <c r="BV214" i="1"/>
  <c r="BU214" i="1"/>
  <c r="BP214" i="1"/>
  <c r="BN214" i="1"/>
  <c r="BM214" i="1"/>
  <c r="BL214" i="1"/>
  <c r="BK214" i="1"/>
  <c r="BH214" i="1"/>
  <c r="BJ214" i="1" s="1"/>
  <c r="BC214" i="1"/>
  <c r="BE214" i="1" s="1"/>
  <c r="BB214" i="1"/>
  <c r="AX214" i="1"/>
  <c r="AS214" i="1"/>
  <c r="AQ214" i="1"/>
  <c r="AR214" i="1" s="1"/>
  <c r="AM214" i="1"/>
  <c r="AL214" i="1"/>
  <c r="AK214" i="1"/>
  <c r="AJ214" i="1"/>
  <c r="AI214" i="1"/>
  <c r="AG214" i="1"/>
  <c r="AF214" i="1"/>
  <c r="AD214" i="1"/>
  <c r="AB214" i="1"/>
  <c r="AA214" i="1" s="1"/>
  <c r="Y214" i="1"/>
  <c r="W214" i="1"/>
  <c r="CO214" i="1" s="1"/>
  <c r="S214" i="1"/>
  <c r="DH213" i="1"/>
  <c r="DF213" i="1"/>
  <c r="DD213" i="1"/>
  <c r="DC213" i="1"/>
  <c r="DA213" i="1"/>
  <c r="CY213" i="1"/>
  <c r="CW213" i="1"/>
  <c r="CT213" i="1"/>
  <c r="CS213" i="1"/>
  <c r="CQ213" i="1"/>
  <c r="CP213" i="1"/>
  <c r="CM213" i="1"/>
  <c r="CI213" i="1"/>
  <c r="CD213" i="1"/>
  <c r="CC213" i="1"/>
  <c r="CB213" i="1"/>
  <c r="BX213" i="1"/>
  <c r="BW213" i="1"/>
  <c r="BV213" i="1"/>
  <c r="BU213" i="1"/>
  <c r="BP213" i="1"/>
  <c r="BN213" i="1"/>
  <c r="BM213" i="1"/>
  <c r="BL213" i="1"/>
  <c r="BK213" i="1"/>
  <c r="BH213" i="1"/>
  <c r="BJ213" i="1" s="1"/>
  <c r="BC213" i="1"/>
  <c r="BB213" i="1"/>
  <c r="AX213" i="1"/>
  <c r="AQ213" i="1"/>
  <c r="AR213" i="1" s="1"/>
  <c r="AM213" i="1"/>
  <c r="AL213" i="1"/>
  <c r="AK213" i="1"/>
  <c r="AJ213" i="1"/>
  <c r="AI213" i="1"/>
  <c r="AG213" i="1"/>
  <c r="AF213" i="1"/>
  <c r="AD213" i="1"/>
  <c r="AB213" i="1"/>
  <c r="AA213" i="1"/>
  <c r="Y213" i="1"/>
  <c r="W213" i="1"/>
  <c r="CO213" i="1" s="1"/>
  <c r="S213" i="1"/>
  <c r="CR213" i="1" s="1"/>
  <c r="DH212" i="1"/>
  <c r="DF212" i="1"/>
  <c r="DD212" i="1"/>
  <c r="DC212" i="1"/>
  <c r="DA212" i="1"/>
  <c r="CY212" i="1"/>
  <c r="CW212" i="1"/>
  <c r="CT212" i="1"/>
  <c r="CS212" i="1"/>
  <c r="CR212" i="1"/>
  <c r="CQ212" i="1"/>
  <c r="CP212" i="1"/>
  <c r="CN212" i="1"/>
  <c r="CM212" i="1"/>
  <c r="CI212" i="1"/>
  <c r="CD212" i="1"/>
  <c r="CC212" i="1"/>
  <c r="CB212" i="1"/>
  <c r="BX212" i="1"/>
  <c r="BW212" i="1"/>
  <c r="BV212" i="1"/>
  <c r="BU212" i="1"/>
  <c r="BP212" i="1"/>
  <c r="BN212" i="1"/>
  <c r="BM212" i="1"/>
  <c r="BL212" i="1"/>
  <c r="BK212" i="1"/>
  <c r="BH212" i="1"/>
  <c r="BJ212" i="1" s="1"/>
  <c r="BC212" i="1"/>
  <c r="BE212" i="1" s="1"/>
  <c r="BB212" i="1"/>
  <c r="AX212" i="1"/>
  <c r="AQ212" i="1"/>
  <c r="AR212" i="1" s="1"/>
  <c r="AL212" i="1"/>
  <c r="AK212" i="1"/>
  <c r="AJ212" i="1"/>
  <c r="AI212" i="1"/>
  <c r="AG212" i="1"/>
  <c r="AF212" i="1"/>
  <c r="AD212" i="1"/>
  <c r="AB212" i="1"/>
  <c r="AA212" i="1"/>
  <c r="Y212" i="1"/>
  <c r="W212" i="1"/>
  <c r="CO212" i="1" s="1"/>
  <c r="S212" i="1"/>
  <c r="DH211" i="1"/>
  <c r="DF211" i="1"/>
  <c r="DD211" i="1"/>
  <c r="DC211" i="1"/>
  <c r="DA211" i="1"/>
  <c r="CY211" i="1"/>
  <c r="CW211" i="1"/>
  <c r="CT211" i="1"/>
  <c r="CS211" i="1"/>
  <c r="CR211" i="1"/>
  <c r="CQ211" i="1"/>
  <c r="CP211" i="1"/>
  <c r="CN211" i="1"/>
  <c r="CM211" i="1"/>
  <c r="CI211" i="1"/>
  <c r="CD211" i="1"/>
  <c r="CC211" i="1"/>
  <c r="CB211" i="1"/>
  <c r="BX211" i="1"/>
  <c r="BW211" i="1"/>
  <c r="BV211" i="1"/>
  <c r="BU211" i="1"/>
  <c r="BP211" i="1"/>
  <c r="BN211" i="1"/>
  <c r="BM211" i="1"/>
  <c r="BL211" i="1"/>
  <c r="BK211" i="1"/>
  <c r="BH211" i="1"/>
  <c r="BJ211" i="1" s="1"/>
  <c r="BC211" i="1"/>
  <c r="BE211" i="1" s="1"/>
  <c r="BB211" i="1"/>
  <c r="AX211" i="1"/>
  <c r="AR211" i="1"/>
  <c r="AQ211" i="1"/>
  <c r="AL211" i="1"/>
  <c r="AK211" i="1"/>
  <c r="AJ211" i="1"/>
  <c r="AI211" i="1"/>
  <c r="AG211" i="1"/>
  <c r="AF211" i="1"/>
  <c r="AD211" i="1"/>
  <c r="AB211" i="1"/>
  <c r="AA211" i="1"/>
  <c r="Y211" i="1"/>
  <c r="W211" i="1"/>
  <c r="CO211" i="1" s="1"/>
  <c r="S211" i="1"/>
  <c r="DH210" i="1"/>
  <c r="DF210" i="1"/>
  <c r="DD210" i="1"/>
  <c r="DC210" i="1"/>
  <c r="DA210" i="1"/>
  <c r="CY210" i="1"/>
  <c r="CW210" i="1"/>
  <c r="CT210" i="1"/>
  <c r="CS210" i="1"/>
  <c r="CQ210" i="1"/>
  <c r="CP210" i="1"/>
  <c r="CM210" i="1"/>
  <c r="CI210" i="1"/>
  <c r="CD210" i="1"/>
  <c r="CC210" i="1"/>
  <c r="CB210" i="1"/>
  <c r="BX210" i="1"/>
  <c r="BW210" i="1"/>
  <c r="BV210" i="1"/>
  <c r="BU210" i="1"/>
  <c r="BP210" i="1"/>
  <c r="BN210" i="1"/>
  <c r="BM210" i="1"/>
  <c r="BL210" i="1"/>
  <c r="BK210" i="1"/>
  <c r="BH210" i="1"/>
  <c r="BJ210" i="1" s="1"/>
  <c r="BC210" i="1"/>
  <c r="BE210" i="1" s="1"/>
  <c r="BB210" i="1"/>
  <c r="AX210" i="1"/>
  <c r="AR210" i="1"/>
  <c r="AQ210" i="1"/>
  <c r="AL210" i="1"/>
  <c r="AK210" i="1"/>
  <c r="AJ210" i="1"/>
  <c r="AI210" i="1"/>
  <c r="AG210" i="1"/>
  <c r="AF210" i="1"/>
  <c r="AD210" i="1"/>
  <c r="AB210" i="1"/>
  <c r="AA210" i="1"/>
  <c r="Y210" i="1"/>
  <c r="W210" i="1"/>
  <c r="CO210" i="1" s="1"/>
  <c r="S210" i="1"/>
  <c r="CR210" i="1" s="1"/>
  <c r="DH209" i="1"/>
  <c r="DF209" i="1"/>
  <c r="DD209" i="1"/>
  <c r="DC209" i="1"/>
  <c r="DA209" i="1"/>
  <c r="CY209" i="1"/>
  <c r="CW209" i="1"/>
  <c r="CT209" i="1"/>
  <c r="CS209" i="1"/>
  <c r="CQ209" i="1"/>
  <c r="CP209" i="1"/>
  <c r="CM209" i="1"/>
  <c r="CI209" i="1"/>
  <c r="CD209" i="1"/>
  <c r="CC209" i="1"/>
  <c r="CB209" i="1"/>
  <c r="BX209" i="1"/>
  <c r="BW209" i="1"/>
  <c r="BV209" i="1"/>
  <c r="BU209" i="1"/>
  <c r="BP209" i="1"/>
  <c r="BN209" i="1"/>
  <c r="BM209" i="1"/>
  <c r="BL209" i="1"/>
  <c r="BK209" i="1"/>
  <c r="BH209" i="1"/>
  <c r="BJ209" i="1" s="1"/>
  <c r="BC209" i="1"/>
  <c r="BE209" i="1" s="1"/>
  <c r="BB209" i="1"/>
  <c r="AX209" i="1"/>
  <c r="AS209" i="1"/>
  <c r="AQ209" i="1"/>
  <c r="AR209" i="1" s="1"/>
  <c r="AL209" i="1"/>
  <c r="CN209" i="1" s="1"/>
  <c r="AK209" i="1"/>
  <c r="AJ209" i="1"/>
  <c r="AI209" i="1"/>
  <c r="AG209" i="1"/>
  <c r="AF209" i="1"/>
  <c r="AD209" i="1"/>
  <c r="AB209" i="1"/>
  <c r="AA209" i="1" s="1"/>
  <c r="Y209" i="1"/>
  <c r="W209" i="1"/>
  <c r="CO209" i="1" s="1"/>
  <c r="S209" i="1"/>
  <c r="CR209" i="1" s="1"/>
  <c r="DH208" i="1"/>
  <c r="DF208" i="1"/>
  <c r="DD208" i="1"/>
  <c r="DC208" i="1"/>
  <c r="DA208" i="1"/>
  <c r="CY208" i="1"/>
  <c r="CW208" i="1"/>
  <c r="CT208" i="1"/>
  <c r="CS208" i="1"/>
  <c r="CQ208" i="1"/>
  <c r="CP208" i="1"/>
  <c r="CM208" i="1"/>
  <c r="CI208" i="1"/>
  <c r="CD208" i="1"/>
  <c r="CC208" i="1"/>
  <c r="CB208" i="1"/>
  <c r="BX208" i="1"/>
  <c r="BW208" i="1"/>
  <c r="BV208" i="1"/>
  <c r="BU208" i="1"/>
  <c r="BP208" i="1"/>
  <c r="BN208" i="1"/>
  <c r="BM208" i="1"/>
  <c r="BL208" i="1"/>
  <c r="BK208" i="1"/>
  <c r="BH208" i="1"/>
  <c r="BJ208" i="1" s="1"/>
  <c r="BC208" i="1"/>
  <c r="BE208" i="1" s="1"/>
  <c r="BB208" i="1"/>
  <c r="AX208" i="1"/>
  <c r="AR208" i="1"/>
  <c r="AQ208" i="1"/>
  <c r="AL208" i="1"/>
  <c r="CN208" i="1" s="1"/>
  <c r="AK208" i="1"/>
  <c r="AJ208" i="1"/>
  <c r="AI208" i="1"/>
  <c r="AG208" i="1"/>
  <c r="AF208" i="1"/>
  <c r="AD208" i="1"/>
  <c r="AB208" i="1"/>
  <c r="Y208" i="1"/>
  <c r="W208" i="1"/>
  <c r="CO208" i="1" s="1"/>
  <c r="S208" i="1"/>
  <c r="CR208" i="1" s="1"/>
  <c r="DH207" i="1"/>
  <c r="DF207" i="1"/>
  <c r="DD207" i="1"/>
  <c r="DC207" i="1"/>
  <c r="DA207" i="1"/>
  <c r="CY207" i="1"/>
  <c r="CW207" i="1"/>
  <c r="CT207" i="1"/>
  <c r="CS207" i="1"/>
  <c r="CQ207" i="1"/>
  <c r="CP207" i="1"/>
  <c r="CM207" i="1"/>
  <c r="CI207" i="1"/>
  <c r="CD207" i="1"/>
  <c r="CC207" i="1"/>
  <c r="CB207" i="1"/>
  <c r="BX207" i="1"/>
  <c r="BW207" i="1"/>
  <c r="BV207" i="1"/>
  <c r="BU207" i="1"/>
  <c r="BP207" i="1"/>
  <c r="BN207" i="1"/>
  <c r="BM207" i="1"/>
  <c r="BL207" i="1"/>
  <c r="BK207" i="1"/>
  <c r="BH207" i="1"/>
  <c r="BJ207" i="1" s="1"/>
  <c r="BC207" i="1"/>
  <c r="BE207" i="1" s="1"/>
  <c r="BB207" i="1"/>
  <c r="AX207" i="1"/>
  <c r="AS207" i="1"/>
  <c r="AQ207" i="1"/>
  <c r="AR207" i="1" s="1"/>
  <c r="AM207" i="1"/>
  <c r="AL207" i="1"/>
  <c r="AK207" i="1"/>
  <c r="AJ207" i="1"/>
  <c r="AI207" i="1"/>
  <c r="AG207" i="1"/>
  <c r="AF207" i="1"/>
  <c r="AD207" i="1"/>
  <c r="AB207" i="1"/>
  <c r="AA207" i="1"/>
  <c r="Y207" i="1"/>
  <c r="W207" i="1"/>
  <c r="CO207" i="1" s="1"/>
  <c r="S207" i="1"/>
  <c r="CR207" i="1" s="1"/>
  <c r="DH206" i="1"/>
  <c r="DF206" i="1"/>
  <c r="DD206" i="1"/>
  <c r="DC206" i="1"/>
  <c r="DA206" i="1"/>
  <c r="CY206" i="1"/>
  <c r="CW206" i="1"/>
  <c r="CT206" i="1"/>
  <c r="CS206" i="1"/>
  <c r="CR206" i="1"/>
  <c r="CQ206" i="1"/>
  <c r="CP206" i="1"/>
  <c r="CN206" i="1"/>
  <c r="CM206" i="1"/>
  <c r="CI206" i="1"/>
  <c r="CD206" i="1"/>
  <c r="CC206" i="1"/>
  <c r="CB206" i="1"/>
  <c r="BX206" i="1"/>
  <c r="BW206" i="1"/>
  <c r="BV206" i="1"/>
  <c r="BU206" i="1"/>
  <c r="BP206" i="1"/>
  <c r="BN206" i="1"/>
  <c r="BM206" i="1"/>
  <c r="BL206" i="1"/>
  <c r="BK206" i="1"/>
  <c r="BH206" i="1"/>
  <c r="BJ206" i="1" s="1"/>
  <c r="BC206" i="1"/>
  <c r="BB206" i="1"/>
  <c r="AX206" i="1"/>
  <c r="AS206" i="1"/>
  <c r="AQ206" i="1"/>
  <c r="AR206" i="1" s="1"/>
  <c r="AM206" i="1"/>
  <c r="AL206" i="1"/>
  <c r="AK206" i="1"/>
  <c r="AJ206" i="1"/>
  <c r="AI206" i="1"/>
  <c r="AG206" i="1"/>
  <c r="AF206" i="1"/>
  <c r="AD206" i="1"/>
  <c r="AB206" i="1"/>
  <c r="AA206" i="1"/>
  <c r="Y206" i="1"/>
  <c r="W206" i="1"/>
  <c r="CO206" i="1" s="1"/>
  <c r="S206" i="1"/>
  <c r="DH205" i="1"/>
  <c r="DF205" i="1"/>
  <c r="DD205" i="1"/>
  <c r="DC205" i="1"/>
  <c r="DA205" i="1"/>
  <c r="CY205" i="1"/>
  <c r="CW205" i="1"/>
  <c r="CT205" i="1"/>
  <c r="CS205" i="1"/>
  <c r="CR205" i="1"/>
  <c r="CQ205" i="1"/>
  <c r="CP205" i="1"/>
  <c r="CN205" i="1"/>
  <c r="CM205" i="1"/>
  <c r="CI205" i="1"/>
  <c r="CD205" i="1"/>
  <c r="CC205" i="1"/>
  <c r="CB205" i="1"/>
  <c r="BX205" i="1"/>
  <c r="BW205" i="1"/>
  <c r="BV205" i="1"/>
  <c r="BU205" i="1"/>
  <c r="BP205" i="1"/>
  <c r="BN205" i="1"/>
  <c r="BM205" i="1"/>
  <c r="BL205" i="1"/>
  <c r="BK205" i="1"/>
  <c r="BH205" i="1"/>
  <c r="BJ205" i="1" s="1"/>
  <c r="BC205" i="1"/>
  <c r="BE205" i="1" s="1"/>
  <c r="BB205" i="1"/>
  <c r="AX205" i="1"/>
  <c r="AS205" i="1"/>
  <c r="AQ205" i="1"/>
  <c r="AR205" i="1" s="1"/>
  <c r="AM205" i="1"/>
  <c r="AL205" i="1"/>
  <c r="AK205" i="1"/>
  <c r="AJ205" i="1"/>
  <c r="AI205" i="1"/>
  <c r="AG205" i="1"/>
  <c r="AF205" i="1"/>
  <c r="AD205" i="1"/>
  <c r="AB205" i="1"/>
  <c r="AA205" i="1"/>
  <c r="Y205" i="1"/>
  <c r="W205" i="1"/>
  <c r="CO205" i="1" s="1"/>
  <c r="S205" i="1"/>
  <c r="DH204" i="1"/>
  <c r="DF204" i="1"/>
  <c r="DD204" i="1"/>
  <c r="DC204" i="1"/>
  <c r="DA204" i="1"/>
  <c r="CY204" i="1"/>
  <c r="CW204" i="1"/>
  <c r="CT204" i="1"/>
  <c r="CS204" i="1"/>
  <c r="CR204" i="1"/>
  <c r="CQ204" i="1"/>
  <c r="CP204" i="1"/>
  <c r="CN204" i="1"/>
  <c r="CM204" i="1"/>
  <c r="CI204" i="1"/>
  <c r="CD204" i="1"/>
  <c r="CC204" i="1"/>
  <c r="CB204" i="1"/>
  <c r="BX204" i="1"/>
  <c r="BW204" i="1"/>
  <c r="BV204" i="1"/>
  <c r="BU204" i="1"/>
  <c r="BP204" i="1"/>
  <c r="BN204" i="1"/>
  <c r="BM204" i="1"/>
  <c r="BL204" i="1"/>
  <c r="BK204" i="1"/>
  <c r="BH204" i="1"/>
  <c r="BJ204" i="1" s="1"/>
  <c r="BC204" i="1"/>
  <c r="BE204" i="1" s="1"/>
  <c r="BB204" i="1"/>
  <c r="AX204" i="1"/>
  <c r="AQ204" i="1"/>
  <c r="AR204" i="1" s="1"/>
  <c r="AL204" i="1"/>
  <c r="AK204" i="1"/>
  <c r="AJ204" i="1"/>
  <c r="AI204" i="1"/>
  <c r="AG204" i="1"/>
  <c r="AF204" i="1"/>
  <c r="AD204" i="1"/>
  <c r="AB204" i="1"/>
  <c r="AA204" i="1"/>
  <c r="Y204" i="1"/>
  <c r="W204" i="1"/>
  <c r="CO204" i="1" s="1"/>
  <c r="S204" i="1"/>
  <c r="DH203" i="1"/>
  <c r="DF203" i="1"/>
  <c r="DD203" i="1"/>
  <c r="DC203" i="1"/>
  <c r="DA203" i="1"/>
  <c r="CY203" i="1"/>
  <c r="CW203" i="1"/>
  <c r="CT203" i="1"/>
  <c r="CS203" i="1"/>
  <c r="CR203" i="1"/>
  <c r="CQ203" i="1"/>
  <c r="CP203" i="1"/>
  <c r="CM203" i="1"/>
  <c r="CI203" i="1"/>
  <c r="CD203" i="1"/>
  <c r="CC203" i="1"/>
  <c r="CB203" i="1"/>
  <c r="BX203" i="1"/>
  <c r="BW203" i="1"/>
  <c r="BV203" i="1"/>
  <c r="BU203" i="1"/>
  <c r="BP203" i="1"/>
  <c r="BN203" i="1"/>
  <c r="BM203" i="1"/>
  <c r="BL203" i="1"/>
  <c r="BK203" i="1"/>
  <c r="BH203" i="1"/>
  <c r="BJ203" i="1" s="1"/>
  <c r="BC203" i="1"/>
  <c r="BE203" i="1" s="1"/>
  <c r="BB203" i="1"/>
  <c r="AX203" i="1"/>
  <c r="AQ203" i="1"/>
  <c r="AR203" i="1" s="1"/>
  <c r="AL203" i="1"/>
  <c r="AK203" i="1"/>
  <c r="AJ203" i="1"/>
  <c r="AI203" i="1"/>
  <c r="AG203" i="1"/>
  <c r="AF203" i="1"/>
  <c r="AD203" i="1"/>
  <c r="AB203" i="1"/>
  <c r="AA203" i="1"/>
  <c r="Y203" i="1"/>
  <c r="W203" i="1"/>
  <c r="CO203" i="1" s="1"/>
  <c r="S203" i="1"/>
  <c r="DH202" i="1"/>
  <c r="DF202" i="1"/>
  <c r="DD202" i="1"/>
  <c r="DC202" i="1"/>
  <c r="DA202" i="1"/>
  <c r="CY202" i="1"/>
  <c r="CW202" i="1"/>
  <c r="CT202" i="1"/>
  <c r="CS202" i="1"/>
  <c r="CR202" i="1"/>
  <c r="CQ202" i="1"/>
  <c r="CP202" i="1"/>
  <c r="CM202" i="1"/>
  <c r="CI202" i="1"/>
  <c r="CD202" i="1"/>
  <c r="CC202" i="1"/>
  <c r="CB202" i="1"/>
  <c r="BX202" i="1"/>
  <c r="BW202" i="1"/>
  <c r="BV202" i="1"/>
  <c r="BU202" i="1"/>
  <c r="BP202" i="1"/>
  <c r="BN202" i="1"/>
  <c r="BM202" i="1"/>
  <c r="BL202" i="1"/>
  <c r="BK202" i="1"/>
  <c r="BH202" i="1"/>
  <c r="BJ202" i="1" s="1"/>
  <c r="BC202" i="1"/>
  <c r="BE202" i="1" s="1"/>
  <c r="BB202" i="1"/>
  <c r="AX202" i="1"/>
  <c r="AQ202" i="1"/>
  <c r="AR202" i="1" s="1"/>
  <c r="AL202" i="1"/>
  <c r="AK202" i="1"/>
  <c r="AJ202" i="1"/>
  <c r="AI202" i="1"/>
  <c r="AG202" i="1"/>
  <c r="AF202" i="1"/>
  <c r="AD202" i="1"/>
  <c r="AB202" i="1"/>
  <c r="AA202" i="1"/>
  <c r="Y202" i="1"/>
  <c r="W202" i="1"/>
  <c r="CO202" i="1" s="1"/>
  <c r="S202" i="1"/>
  <c r="DH201" i="1"/>
  <c r="DF201" i="1"/>
  <c r="DD201" i="1"/>
  <c r="DC201" i="1"/>
  <c r="DA201" i="1"/>
  <c r="CY201" i="1"/>
  <c r="CW201" i="1"/>
  <c r="CT201" i="1"/>
  <c r="CS201" i="1"/>
  <c r="CR201" i="1"/>
  <c r="CQ201" i="1"/>
  <c r="CP201" i="1"/>
  <c r="CM201" i="1"/>
  <c r="CI201" i="1"/>
  <c r="CD201" i="1"/>
  <c r="CC201" i="1"/>
  <c r="CB201" i="1"/>
  <c r="BX201" i="1"/>
  <c r="BW201" i="1"/>
  <c r="BV201" i="1"/>
  <c r="BU201" i="1"/>
  <c r="BP201" i="1"/>
  <c r="BN201" i="1"/>
  <c r="BM201" i="1"/>
  <c r="BL201" i="1"/>
  <c r="BK201" i="1"/>
  <c r="BH201" i="1"/>
  <c r="BJ201" i="1" s="1"/>
  <c r="BC201" i="1"/>
  <c r="BE201" i="1" s="1"/>
  <c r="BB201" i="1"/>
  <c r="AX201" i="1"/>
  <c r="AQ201" i="1"/>
  <c r="AR201" i="1" s="1"/>
  <c r="AL201" i="1"/>
  <c r="AK201" i="1"/>
  <c r="AJ201" i="1"/>
  <c r="AI201" i="1"/>
  <c r="AG201" i="1"/>
  <c r="AF201" i="1"/>
  <c r="AB201" i="1"/>
  <c r="AA201" i="1"/>
  <c r="Y201" i="1"/>
  <c r="W201" i="1"/>
  <c r="CO201" i="1" s="1"/>
  <c r="S201" i="1"/>
  <c r="DH200" i="1"/>
  <c r="DF200" i="1"/>
  <c r="DD200" i="1"/>
  <c r="DC200" i="1"/>
  <c r="DA200" i="1"/>
  <c r="CY200" i="1"/>
  <c r="CW200" i="1"/>
  <c r="CT200" i="1"/>
  <c r="CS200" i="1"/>
  <c r="CR200" i="1"/>
  <c r="CQ200" i="1"/>
  <c r="CP200" i="1"/>
  <c r="CM200" i="1"/>
  <c r="CI200" i="1"/>
  <c r="CD200" i="1"/>
  <c r="CC200" i="1"/>
  <c r="CB200" i="1"/>
  <c r="BX200" i="1"/>
  <c r="BW200" i="1"/>
  <c r="BV200" i="1"/>
  <c r="BU200" i="1"/>
  <c r="BP200" i="1"/>
  <c r="BN200" i="1"/>
  <c r="BM200" i="1"/>
  <c r="BL200" i="1"/>
  <c r="BK200" i="1"/>
  <c r="BH200" i="1"/>
  <c r="BJ200" i="1" s="1"/>
  <c r="BC200" i="1"/>
  <c r="BE200" i="1" s="1"/>
  <c r="BB200" i="1"/>
  <c r="AX200" i="1"/>
  <c r="AQ200" i="1"/>
  <c r="AR200" i="1" s="1"/>
  <c r="AL200" i="1"/>
  <c r="CN200" i="1" s="1"/>
  <c r="AK200" i="1"/>
  <c r="AJ200" i="1"/>
  <c r="AI200" i="1"/>
  <c r="AG200" i="1"/>
  <c r="AF200" i="1"/>
  <c r="AD200" i="1"/>
  <c r="AB200" i="1"/>
  <c r="AA200" i="1"/>
  <c r="Y200" i="1"/>
  <c r="W200" i="1"/>
  <c r="CO200" i="1" s="1"/>
  <c r="S200" i="1"/>
  <c r="DH199" i="1"/>
  <c r="DF199" i="1"/>
  <c r="DD199" i="1"/>
  <c r="DC199" i="1"/>
  <c r="DA199" i="1"/>
  <c r="CY199" i="1"/>
  <c r="CW199" i="1"/>
  <c r="CT199" i="1"/>
  <c r="CS199" i="1"/>
  <c r="CR199" i="1"/>
  <c r="CQ199" i="1"/>
  <c r="CP199" i="1"/>
  <c r="CM199" i="1"/>
  <c r="CI199" i="1"/>
  <c r="CD199" i="1"/>
  <c r="CC199" i="1"/>
  <c r="CB199" i="1"/>
  <c r="BX199" i="1"/>
  <c r="BW199" i="1"/>
  <c r="BV199" i="1"/>
  <c r="BU199" i="1"/>
  <c r="BP199" i="1"/>
  <c r="BN199" i="1"/>
  <c r="BM199" i="1"/>
  <c r="BL199" i="1"/>
  <c r="BK199" i="1"/>
  <c r="BH199" i="1"/>
  <c r="BJ199" i="1" s="1"/>
  <c r="BC199" i="1"/>
  <c r="BE199" i="1" s="1"/>
  <c r="BB199" i="1"/>
  <c r="AX199" i="1"/>
  <c r="AQ199" i="1"/>
  <c r="AR199" i="1" s="1"/>
  <c r="AL199" i="1"/>
  <c r="AK199" i="1"/>
  <c r="AJ199" i="1"/>
  <c r="AI199" i="1"/>
  <c r="AG199" i="1"/>
  <c r="AF199" i="1"/>
  <c r="AB199" i="1"/>
  <c r="AA199" i="1"/>
  <c r="Y199" i="1"/>
  <c r="W199" i="1"/>
  <c r="CO199" i="1" s="1"/>
  <c r="S199" i="1"/>
  <c r="DH198" i="1"/>
  <c r="DF198" i="1"/>
  <c r="DD198" i="1"/>
  <c r="DC198" i="1"/>
  <c r="DA198" i="1"/>
  <c r="CY198" i="1"/>
  <c r="CW198" i="1"/>
  <c r="CT198" i="1"/>
  <c r="CS198" i="1"/>
  <c r="CR198" i="1"/>
  <c r="CQ198" i="1"/>
  <c r="CP198" i="1"/>
  <c r="CN198" i="1"/>
  <c r="CM198" i="1"/>
  <c r="CI198" i="1"/>
  <c r="CD198" i="1"/>
  <c r="CC198" i="1"/>
  <c r="CB198" i="1"/>
  <c r="BX198" i="1"/>
  <c r="BW198" i="1"/>
  <c r="BV198" i="1"/>
  <c r="BU198" i="1"/>
  <c r="BP198" i="1"/>
  <c r="BN198" i="1"/>
  <c r="BM198" i="1"/>
  <c r="BL198" i="1"/>
  <c r="BK198" i="1"/>
  <c r="BH198" i="1"/>
  <c r="BJ198" i="1" s="1"/>
  <c r="BC198" i="1"/>
  <c r="BE198" i="1" s="1"/>
  <c r="BB198" i="1"/>
  <c r="AX198" i="1"/>
  <c r="AR198" i="1"/>
  <c r="AQ198" i="1"/>
  <c r="AM198" i="1"/>
  <c r="AL198" i="1"/>
  <c r="AK198" i="1"/>
  <c r="AJ198" i="1"/>
  <c r="AI198" i="1"/>
  <c r="AG198" i="1"/>
  <c r="AF198" i="1"/>
  <c r="AD198" i="1"/>
  <c r="AB198" i="1"/>
  <c r="AA198" i="1"/>
  <c r="Y198" i="1"/>
  <c r="W198" i="1"/>
  <c r="CO198" i="1" s="1"/>
  <c r="S198" i="1"/>
  <c r="DH197" i="1"/>
  <c r="DF197" i="1"/>
  <c r="DD197" i="1"/>
  <c r="DC197" i="1"/>
  <c r="DA197" i="1"/>
  <c r="CY197" i="1"/>
  <c r="CW197" i="1"/>
  <c r="CT197" i="1"/>
  <c r="CS197" i="1"/>
  <c r="CQ197" i="1"/>
  <c r="CP197" i="1"/>
  <c r="CM197" i="1"/>
  <c r="CI197" i="1"/>
  <c r="CD197" i="1"/>
  <c r="CC197" i="1"/>
  <c r="CB197" i="1"/>
  <c r="BX197" i="1"/>
  <c r="BW197" i="1"/>
  <c r="BV197" i="1"/>
  <c r="BU197" i="1"/>
  <c r="BP197" i="1"/>
  <c r="BN197" i="1"/>
  <c r="BM197" i="1"/>
  <c r="BL197" i="1"/>
  <c r="BK197" i="1"/>
  <c r="BH197" i="1"/>
  <c r="BJ197" i="1" s="1"/>
  <c r="BC197" i="1"/>
  <c r="BE197" i="1" s="1"/>
  <c r="BB197" i="1"/>
  <c r="AX197" i="1"/>
  <c r="AR197" i="1"/>
  <c r="AQ197" i="1"/>
  <c r="AL197" i="1"/>
  <c r="AK197" i="1"/>
  <c r="AJ197" i="1"/>
  <c r="AI197" i="1"/>
  <c r="AG197" i="1"/>
  <c r="AF197" i="1"/>
  <c r="AB197" i="1"/>
  <c r="AA197" i="1" s="1"/>
  <c r="Y197" i="1"/>
  <c r="W197" i="1"/>
  <c r="CO197" i="1" s="1"/>
  <c r="S197" i="1"/>
  <c r="CR197" i="1" s="1"/>
  <c r="DH196" i="1"/>
  <c r="DF196" i="1"/>
  <c r="DD196" i="1"/>
  <c r="DC196" i="1"/>
  <c r="DA196" i="1"/>
  <c r="CY196" i="1"/>
  <c r="CW196" i="1"/>
  <c r="CT196" i="1"/>
  <c r="CS196" i="1"/>
  <c r="CQ196" i="1"/>
  <c r="CP196" i="1"/>
  <c r="CM196" i="1"/>
  <c r="CI196" i="1"/>
  <c r="CD196" i="1"/>
  <c r="CC196" i="1"/>
  <c r="CB196" i="1"/>
  <c r="BX196" i="1"/>
  <c r="BW196" i="1"/>
  <c r="BV196" i="1"/>
  <c r="BU196" i="1"/>
  <c r="BP196" i="1"/>
  <c r="BN196" i="1"/>
  <c r="BM196" i="1"/>
  <c r="BL196" i="1"/>
  <c r="BK196" i="1"/>
  <c r="BH196" i="1"/>
  <c r="BJ196" i="1" s="1"/>
  <c r="BC196" i="1"/>
  <c r="BE196" i="1" s="1"/>
  <c r="BB196" i="1"/>
  <c r="AX196" i="1"/>
  <c r="AS196" i="1"/>
  <c r="AR196" i="1"/>
  <c r="AQ196" i="1"/>
  <c r="AM196" i="1"/>
  <c r="AL196" i="1"/>
  <c r="CN196" i="1" s="1"/>
  <c r="AK196" i="1"/>
  <c r="AJ196" i="1"/>
  <c r="AI196" i="1"/>
  <c r="AG196" i="1"/>
  <c r="AF196" i="1"/>
  <c r="AD196" i="1"/>
  <c r="AB196" i="1"/>
  <c r="AA196" i="1"/>
  <c r="Y196" i="1"/>
  <c r="W196" i="1"/>
  <c r="CO196" i="1" s="1"/>
  <c r="S196" i="1"/>
  <c r="CR196" i="1" s="1"/>
  <c r="DH195" i="1"/>
  <c r="DF195" i="1"/>
  <c r="DD195" i="1"/>
  <c r="DC195" i="1"/>
  <c r="DA195" i="1"/>
  <c r="CY195" i="1"/>
  <c r="CW195" i="1"/>
  <c r="CT195" i="1"/>
  <c r="CS195" i="1"/>
  <c r="CR195" i="1"/>
  <c r="CQ195" i="1"/>
  <c r="CP195" i="1"/>
  <c r="CN195" i="1"/>
  <c r="CM195" i="1"/>
  <c r="CI195" i="1"/>
  <c r="CD195" i="1"/>
  <c r="CC195" i="1"/>
  <c r="CB195" i="1"/>
  <c r="BX195" i="1"/>
  <c r="BW195" i="1"/>
  <c r="BV195" i="1"/>
  <c r="BU195" i="1"/>
  <c r="BP195" i="1"/>
  <c r="BN195" i="1"/>
  <c r="BM195" i="1"/>
  <c r="BL195" i="1"/>
  <c r="BK195" i="1"/>
  <c r="BH195" i="1"/>
  <c r="BJ195" i="1" s="1"/>
  <c r="BC195" i="1"/>
  <c r="BB195" i="1"/>
  <c r="AX195" i="1"/>
  <c r="AS195" i="1"/>
  <c r="AQ195" i="1"/>
  <c r="AR195" i="1" s="1"/>
  <c r="AM195" i="1"/>
  <c r="AL195" i="1"/>
  <c r="AK195" i="1"/>
  <c r="AJ195" i="1"/>
  <c r="AI195" i="1"/>
  <c r="AG195" i="1"/>
  <c r="AF195" i="1"/>
  <c r="AD195" i="1"/>
  <c r="AB195" i="1"/>
  <c r="AA195" i="1"/>
  <c r="Y195" i="1"/>
  <c r="W195" i="1"/>
  <c r="CO195" i="1" s="1"/>
  <c r="S195" i="1"/>
  <c r="DH194" i="1"/>
  <c r="DF194" i="1"/>
  <c r="DD194" i="1"/>
  <c r="DC194" i="1"/>
  <c r="DA194" i="1"/>
  <c r="CY194" i="1"/>
  <c r="CW194" i="1"/>
  <c r="CT194" i="1"/>
  <c r="CS194" i="1"/>
  <c r="CR194" i="1"/>
  <c r="CQ194" i="1"/>
  <c r="CP194" i="1"/>
  <c r="CN194" i="1"/>
  <c r="CM194" i="1"/>
  <c r="CI194" i="1"/>
  <c r="CD194" i="1"/>
  <c r="CC194" i="1"/>
  <c r="CB194" i="1"/>
  <c r="BX194" i="1"/>
  <c r="BW194" i="1"/>
  <c r="BV194" i="1"/>
  <c r="BU194" i="1"/>
  <c r="BP194" i="1"/>
  <c r="BN194" i="1"/>
  <c r="BM194" i="1"/>
  <c r="BL194" i="1"/>
  <c r="BK194" i="1"/>
  <c r="BH194" i="1"/>
  <c r="BJ194" i="1" s="1"/>
  <c r="BC194" i="1"/>
  <c r="BE194" i="1" s="1"/>
  <c r="BB194" i="1"/>
  <c r="AX194" i="1"/>
  <c r="AQ194" i="1"/>
  <c r="AR194" i="1" s="1"/>
  <c r="AL194" i="1"/>
  <c r="AK194" i="1"/>
  <c r="AJ194" i="1"/>
  <c r="AI194" i="1"/>
  <c r="AG194" i="1"/>
  <c r="AF194" i="1"/>
  <c r="AD194" i="1"/>
  <c r="AB194" i="1"/>
  <c r="Y194" i="1"/>
  <c r="W194" i="1"/>
  <c r="CO194" i="1" s="1"/>
  <c r="S194" i="1"/>
  <c r="DH193" i="1"/>
  <c r="DF193" i="1"/>
  <c r="DD193" i="1"/>
  <c r="DC193" i="1"/>
  <c r="DA193" i="1"/>
  <c r="CY193" i="1"/>
  <c r="CW193" i="1"/>
  <c r="CT193" i="1"/>
  <c r="CS193" i="1"/>
  <c r="CQ193" i="1"/>
  <c r="CP193" i="1"/>
  <c r="CM193" i="1"/>
  <c r="CI193" i="1"/>
  <c r="CD193" i="1"/>
  <c r="CC193" i="1"/>
  <c r="CB193" i="1"/>
  <c r="BX193" i="1"/>
  <c r="BW193" i="1"/>
  <c r="BV193" i="1"/>
  <c r="BU193" i="1"/>
  <c r="BP193" i="1"/>
  <c r="BN193" i="1"/>
  <c r="BM193" i="1"/>
  <c r="BL193" i="1"/>
  <c r="BK193" i="1"/>
  <c r="BH193" i="1"/>
  <c r="BJ193" i="1" s="1"/>
  <c r="BC193" i="1"/>
  <c r="BE193" i="1" s="1"/>
  <c r="BB193" i="1"/>
  <c r="AX193" i="1"/>
  <c r="AQ193" i="1"/>
  <c r="AR193" i="1" s="1"/>
  <c r="AL193" i="1"/>
  <c r="AK193" i="1"/>
  <c r="AJ193" i="1"/>
  <c r="AI193" i="1"/>
  <c r="AG193" i="1"/>
  <c r="AF193" i="1"/>
  <c r="AB193" i="1"/>
  <c r="Y193" i="1"/>
  <c r="W193" i="1"/>
  <c r="CO193" i="1" s="1"/>
  <c r="S193" i="1"/>
  <c r="CR193" i="1" s="1"/>
  <c r="DH192" i="1"/>
  <c r="DF192" i="1"/>
  <c r="DD192" i="1"/>
  <c r="DC192" i="1"/>
  <c r="DA192" i="1"/>
  <c r="CY192" i="1"/>
  <c r="CW192" i="1"/>
  <c r="CT192" i="1"/>
  <c r="CS192" i="1"/>
  <c r="CQ192" i="1"/>
  <c r="CP192" i="1"/>
  <c r="CM192" i="1"/>
  <c r="CI192" i="1"/>
  <c r="CD192" i="1"/>
  <c r="CC192" i="1"/>
  <c r="CB192" i="1"/>
  <c r="BX192" i="1"/>
  <c r="BW192" i="1"/>
  <c r="BV192" i="1"/>
  <c r="BU192" i="1"/>
  <c r="BP192" i="1"/>
  <c r="BN192" i="1"/>
  <c r="BM192" i="1"/>
  <c r="BL192" i="1"/>
  <c r="BK192" i="1"/>
  <c r="BH192" i="1"/>
  <c r="BJ192" i="1" s="1"/>
  <c r="BC192" i="1"/>
  <c r="BE192" i="1" s="1"/>
  <c r="BB192" i="1"/>
  <c r="AX192" i="1"/>
  <c r="AR192" i="1"/>
  <c r="AQ192" i="1"/>
  <c r="AM192" i="1"/>
  <c r="AL192" i="1"/>
  <c r="AK192" i="1"/>
  <c r="AJ192" i="1"/>
  <c r="AI192" i="1"/>
  <c r="AG192" i="1"/>
  <c r="AF192" i="1"/>
  <c r="AD192" i="1"/>
  <c r="AB192" i="1"/>
  <c r="AA192" i="1"/>
  <c r="Y192" i="1"/>
  <c r="W192" i="1"/>
  <c r="CO192" i="1" s="1"/>
  <c r="S192" i="1"/>
  <c r="CR192" i="1" s="1"/>
  <c r="DH191" i="1"/>
  <c r="DF191" i="1"/>
  <c r="DD191" i="1"/>
  <c r="DC191" i="1"/>
  <c r="DA191" i="1"/>
  <c r="CY191" i="1"/>
  <c r="CW191" i="1"/>
  <c r="CU191" i="1" s="1"/>
  <c r="CT191" i="1"/>
  <c r="CS191" i="1"/>
  <c r="CQ191" i="1"/>
  <c r="CP191" i="1"/>
  <c r="CM191" i="1"/>
  <c r="CI191" i="1"/>
  <c r="CD191" i="1"/>
  <c r="CC191" i="1"/>
  <c r="CB191" i="1"/>
  <c r="BX191" i="1"/>
  <c r="BW191" i="1"/>
  <c r="BV191" i="1"/>
  <c r="BU191" i="1"/>
  <c r="BP191" i="1"/>
  <c r="BN191" i="1"/>
  <c r="BM191" i="1"/>
  <c r="BL191" i="1"/>
  <c r="BK191" i="1"/>
  <c r="BH191" i="1"/>
  <c r="BJ191" i="1" s="1"/>
  <c r="BC191" i="1"/>
  <c r="BE191" i="1" s="1"/>
  <c r="BB191" i="1"/>
  <c r="AX191" i="1"/>
  <c r="AS191" i="1"/>
  <c r="AR191" i="1"/>
  <c r="AQ191" i="1"/>
  <c r="AM191" i="1"/>
  <c r="AL191" i="1"/>
  <c r="CN191" i="1" s="1"/>
  <c r="AK191" i="1"/>
  <c r="AJ191" i="1"/>
  <c r="AI191" i="1"/>
  <c r="AG191" i="1"/>
  <c r="AF191" i="1"/>
  <c r="AD191" i="1"/>
  <c r="AC191" i="1"/>
  <c r="AB191" i="1"/>
  <c r="AA191" i="1" s="1"/>
  <c r="Y191" i="1"/>
  <c r="W191" i="1"/>
  <c r="CO191" i="1" s="1"/>
  <c r="S191" i="1"/>
  <c r="DH190" i="1"/>
  <c r="DF190" i="1"/>
  <c r="DD190" i="1"/>
  <c r="DC190" i="1"/>
  <c r="DA190" i="1"/>
  <c r="CY190" i="1"/>
  <c r="CW190" i="1"/>
  <c r="CU190" i="1" s="1"/>
  <c r="CT190" i="1"/>
  <c r="CS190" i="1"/>
  <c r="CQ190" i="1"/>
  <c r="CP190" i="1"/>
  <c r="CM190" i="1"/>
  <c r="CI190" i="1"/>
  <c r="CD190" i="1"/>
  <c r="CC190" i="1"/>
  <c r="CB190" i="1"/>
  <c r="BX190" i="1"/>
  <c r="BW190" i="1"/>
  <c r="BV190" i="1"/>
  <c r="BU190" i="1"/>
  <c r="BP190" i="1"/>
  <c r="BN190" i="1"/>
  <c r="BM190" i="1"/>
  <c r="BL190" i="1"/>
  <c r="BK190" i="1"/>
  <c r="BH190" i="1"/>
  <c r="BJ190" i="1" s="1"/>
  <c r="BC190" i="1"/>
  <c r="BB190" i="1"/>
  <c r="AX190" i="1"/>
  <c r="AS190" i="1"/>
  <c r="AR190" i="1"/>
  <c r="AQ190" i="1"/>
  <c r="AM190" i="1"/>
  <c r="AL190" i="1"/>
  <c r="CN190" i="1" s="1"/>
  <c r="AK190" i="1"/>
  <c r="AJ190" i="1"/>
  <c r="AI190" i="1"/>
  <c r="AG190" i="1"/>
  <c r="AF190" i="1"/>
  <c r="AD190" i="1"/>
  <c r="AC190" i="1"/>
  <c r="AB190" i="1"/>
  <c r="AA190" i="1"/>
  <c r="Y190" i="1"/>
  <c r="W190" i="1"/>
  <c r="CO190" i="1" s="1"/>
  <c r="S190" i="1"/>
  <c r="CR190" i="1" s="1"/>
  <c r="DH189" i="1"/>
  <c r="DF189" i="1"/>
  <c r="DD189" i="1"/>
  <c r="DC189" i="1"/>
  <c r="DA189" i="1"/>
  <c r="CY189" i="1"/>
  <c r="CW189" i="1"/>
  <c r="CU189" i="1" s="1"/>
  <c r="CT189" i="1"/>
  <c r="CS189" i="1"/>
  <c r="CQ189" i="1"/>
  <c r="CP189" i="1"/>
  <c r="CM189" i="1"/>
  <c r="CI189" i="1"/>
  <c r="CD189" i="1"/>
  <c r="CC189" i="1"/>
  <c r="CB189" i="1"/>
  <c r="BX189" i="1"/>
  <c r="BW189" i="1"/>
  <c r="BV189" i="1"/>
  <c r="BU189" i="1"/>
  <c r="BP189" i="1"/>
  <c r="BN189" i="1"/>
  <c r="BM189" i="1"/>
  <c r="BL189" i="1"/>
  <c r="BK189" i="1"/>
  <c r="BH189" i="1"/>
  <c r="BJ189" i="1" s="1"/>
  <c r="BC189" i="1"/>
  <c r="BB189" i="1"/>
  <c r="AX189" i="1"/>
  <c r="AS189" i="1"/>
  <c r="AR189" i="1"/>
  <c r="AQ189" i="1"/>
  <c r="AM189" i="1"/>
  <c r="AL189" i="1"/>
  <c r="CN189" i="1" s="1"/>
  <c r="AK189" i="1"/>
  <c r="AJ189" i="1"/>
  <c r="AI189" i="1"/>
  <c r="AG189" i="1"/>
  <c r="AF189" i="1"/>
  <c r="AD189" i="1"/>
  <c r="AC189" i="1"/>
  <c r="AB189" i="1"/>
  <c r="AA189" i="1"/>
  <c r="Y189" i="1"/>
  <c r="W189" i="1"/>
  <c r="CO189" i="1" s="1"/>
  <c r="S189" i="1"/>
  <c r="CR189" i="1" s="1"/>
  <c r="DH188" i="1"/>
  <c r="DF188" i="1"/>
  <c r="DD188" i="1"/>
  <c r="DC188" i="1"/>
  <c r="DA188" i="1"/>
  <c r="CY188" i="1"/>
  <c r="CW188" i="1"/>
  <c r="CU188" i="1" s="1"/>
  <c r="CT188" i="1"/>
  <c r="CS188" i="1"/>
  <c r="CQ188" i="1"/>
  <c r="CP188" i="1"/>
  <c r="CM188" i="1"/>
  <c r="CI188" i="1"/>
  <c r="CD188" i="1"/>
  <c r="CC188" i="1"/>
  <c r="CB188" i="1"/>
  <c r="BX188" i="1"/>
  <c r="BW188" i="1"/>
  <c r="BV188" i="1"/>
  <c r="BU188" i="1"/>
  <c r="BP188" i="1"/>
  <c r="BN188" i="1"/>
  <c r="BM188" i="1"/>
  <c r="BL188" i="1"/>
  <c r="BK188" i="1"/>
  <c r="BH188" i="1"/>
  <c r="BJ188" i="1" s="1"/>
  <c r="BC188" i="1"/>
  <c r="BB188" i="1"/>
  <c r="AX188" i="1"/>
  <c r="AS188" i="1"/>
  <c r="AR188" i="1"/>
  <c r="AQ188" i="1"/>
  <c r="AM188" i="1"/>
  <c r="AL188" i="1"/>
  <c r="CN188" i="1" s="1"/>
  <c r="AK188" i="1"/>
  <c r="AJ188" i="1"/>
  <c r="AI188" i="1"/>
  <c r="AG188" i="1"/>
  <c r="AF188" i="1"/>
  <c r="AD188" i="1"/>
  <c r="AC188" i="1"/>
  <c r="AB188" i="1"/>
  <c r="Y188" i="1"/>
  <c r="W188" i="1"/>
  <c r="CO188" i="1" s="1"/>
  <c r="S188" i="1"/>
  <c r="DH187" i="1"/>
  <c r="DF187" i="1"/>
  <c r="DD187" i="1"/>
  <c r="DC187" i="1"/>
  <c r="DA187" i="1"/>
  <c r="CY187" i="1"/>
  <c r="CW187" i="1"/>
  <c r="CU187" i="1" s="1"/>
  <c r="CT187" i="1"/>
  <c r="CS187" i="1"/>
  <c r="CQ187" i="1"/>
  <c r="CP187" i="1"/>
  <c r="CM187" i="1"/>
  <c r="CI187" i="1"/>
  <c r="CD187" i="1"/>
  <c r="CC187" i="1"/>
  <c r="CB187" i="1"/>
  <c r="BX187" i="1"/>
  <c r="BW187" i="1"/>
  <c r="BV187" i="1"/>
  <c r="BU187" i="1"/>
  <c r="BP187" i="1"/>
  <c r="BN187" i="1"/>
  <c r="BM187" i="1"/>
  <c r="BL187" i="1"/>
  <c r="BK187" i="1"/>
  <c r="BH187" i="1"/>
  <c r="BJ187" i="1" s="1"/>
  <c r="BC187" i="1"/>
  <c r="BB187" i="1"/>
  <c r="AX187" i="1"/>
  <c r="AS187" i="1"/>
  <c r="AR187" i="1"/>
  <c r="AQ187" i="1"/>
  <c r="AM187" i="1"/>
  <c r="AL187" i="1"/>
  <c r="CN187" i="1" s="1"/>
  <c r="AK187" i="1"/>
  <c r="AJ187" i="1"/>
  <c r="AI187" i="1"/>
  <c r="AG187" i="1"/>
  <c r="AF187" i="1"/>
  <c r="AD187" i="1"/>
  <c r="AC187" i="1"/>
  <c r="AB187" i="1"/>
  <c r="AA187" i="1"/>
  <c r="Y187" i="1"/>
  <c r="W187" i="1"/>
  <c r="CO187" i="1" s="1"/>
  <c r="S187" i="1"/>
  <c r="DH186" i="1"/>
  <c r="DF186" i="1"/>
  <c r="DD186" i="1"/>
  <c r="DC186" i="1"/>
  <c r="DA186" i="1"/>
  <c r="CY186" i="1"/>
  <c r="CW186" i="1"/>
  <c r="CU186" i="1" s="1"/>
  <c r="CT186" i="1"/>
  <c r="CS186" i="1"/>
  <c r="CQ186" i="1"/>
  <c r="CP186" i="1"/>
  <c r="CM186" i="1"/>
  <c r="CI186" i="1"/>
  <c r="CD186" i="1"/>
  <c r="CC186" i="1"/>
  <c r="CB186" i="1"/>
  <c r="BX186" i="1"/>
  <c r="BW186" i="1"/>
  <c r="BV186" i="1"/>
  <c r="BU186" i="1"/>
  <c r="BP186" i="1"/>
  <c r="BN186" i="1"/>
  <c r="BM186" i="1"/>
  <c r="BL186" i="1"/>
  <c r="BK186" i="1"/>
  <c r="BH186" i="1"/>
  <c r="BJ186" i="1" s="1"/>
  <c r="BC186" i="1"/>
  <c r="BB186" i="1"/>
  <c r="AX186" i="1"/>
  <c r="AS186" i="1"/>
  <c r="AR186" i="1"/>
  <c r="AQ186" i="1"/>
  <c r="AM186" i="1"/>
  <c r="AL186" i="1"/>
  <c r="CN186" i="1" s="1"/>
  <c r="AK186" i="1"/>
  <c r="AJ186" i="1"/>
  <c r="AI186" i="1"/>
  <c r="AG186" i="1"/>
  <c r="AF186" i="1"/>
  <c r="AD186" i="1"/>
  <c r="AC186" i="1"/>
  <c r="AB186" i="1"/>
  <c r="AA186" i="1"/>
  <c r="Y186" i="1"/>
  <c r="W186" i="1"/>
  <c r="CO186" i="1" s="1"/>
  <c r="S186" i="1"/>
  <c r="CR186" i="1" s="1"/>
  <c r="DH185" i="1"/>
  <c r="DF185" i="1"/>
  <c r="DD185" i="1"/>
  <c r="DC185" i="1"/>
  <c r="DA185" i="1"/>
  <c r="CY185" i="1"/>
  <c r="CW185" i="1"/>
  <c r="CU185" i="1" s="1"/>
  <c r="CT185" i="1"/>
  <c r="CS185" i="1"/>
  <c r="CQ185" i="1"/>
  <c r="CP185" i="1"/>
  <c r="CM185" i="1"/>
  <c r="CI185" i="1"/>
  <c r="CD185" i="1"/>
  <c r="CC185" i="1"/>
  <c r="CB185" i="1"/>
  <c r="BX185" i="1"/>
  <c r="BW185" i="1"/>
  <c r="BV185" i="1"/>
  <c r="BU185" i="1"/>
  <c r="BP185" i="1"/>
  <c r="BN185" i="1"/>
  <c r="BM185" i="1"/>
  <c r="BL185" i="1"/>
  <c r="BK185" i="1"/>
  <c r="BH185" i="1"/>
  <c r="BJ185" i="1" s="1"/>
  <c r="BC185" i="1"/>
  <c r="BB185" i="1"/>
  <c r="AX185" i="1"/>
  <c r="AS185" i="1"/>
  <c r="AR185" i="1"/>
  <c r="AQ185" i="1"/>
  <c r="AM185" i="1"/>
  <c r="AL185" i="1"/>
  <c r="CN185" i="1" s="1"/>
  <c r="AK185" i="1"/>
  <c r="AJ185" i="1"/>
  <c r="AI185" i="1"/>
  <c r="AG185" i="1"/>
  <c r="AF185" i="1"/>
  <c r="AD185" i="1"/>
  <c r="AC185" i="1"/>
  <c r="AB185" i="1"/>
  <c r="AA185" i="1" s="1"/>
  <c r="Y185" i="1"/>
  <c r="W185" i="1"/>
  <c r="CO185" i="1" s="1"/>
  <c r="S185" i="1"/>
  <c r="CR185" i="1" s="1"/>
  <c r="DH184" i="1"/>
  <c r="DF184" i="1"/>
  <c r="DD184" i="1"/>
  <c r="DC184" i="1"/>
  <c r="DA184" i="1"/>
  <c r="CY184" i="1"/>
  <c r="CW184" i="1"/>
  <c r="CU184" i="1" s="1"/>
  <c r="CT184" i="1"/>
  <c r="CS184" i="1"/>
  <c r="CQ184" i="1"/>
  <c r="CP184" i="1"/>
  <c r="CM184" i="1"/>
  <c r="CI184" i="1"/>
  <c r="CD184" i="1"/>
  <c r="CC184" i="1"/>
  <c r="CB184" i="1"/>
  <c r="BX184" i="1"/>
  <c r="BW184" i="1"/>
  <c r="BV184" i="1"/>
  <c r="BU184" i="1"/>
  <c r="BP184" i="1"/>
  <c r="BN184" i="1"/>
  <c r="BM184" i="1"/>
  <c r="BL184" i="1"/>
  <c r="BK184" i="1"/>
  <c r="BH184" i="1"/>
  <c r="BJ184" i="1" s="1"/>
  <c r="BC184" i="1"/>
  <c r="BE184" i="1" s="1"/>
  <c r="BB184" i="1"/>
  <c r="AX184" i="1"/>
  <c r="AS184" i="1"/>
  <c r="AR184" i="1"/>
  <c r="AQ184" i="1"/>
  <c r="AM184" i="1"/>
  <c r="AL184" i="1"/>
  <c r="CN184" i="1" s="1"/>
  <c r="AK184" i="1"/>
  <c r="AJ184" i="1"/>
  <c r="AI184" i="1"/>
  <c r="AG184" i="1"/>
  <c r="AF184" i="1"/>
  <c r="AD184" i="1"/>
  <c r="AC184" i="1"/>
  <c r="AB184" i="1"/>
  <c r="Y184" i="1"/>
  <c r="W184" i="1"/>
  <c r="CO184" i="1" s="1"/>
  <c r="S184" i="1"/>
  <c r="DH183" i="1"/>
  <c r="DF183" i="1"/>
  <c r="DD183" i="1"/>
  <c r="DC183" i="1"/>
  <c r="DA183" i="1"/>
  <c r="CY183" i="1"/>
  <c r="CW183" i="1"/>
  <c r="CU183" i="1" s="1"/>
  <c r="CT183" i="1"/>
  <c r="CS183" i="1"/>
  <c r="CQ183" i="1"/>
  <c r="CP183" i="1"/>
  <c r="CM183" i="1"/>
  <c r="CI183" i="1"/>
  <c r="CD183" i="1"/>
  <c r="CC183" i="1"/>
  <c r="CB183" i="1"/>
  <c r="BX183" i="1"/>
  <c r="BW183" i="1"/>
  <c r="BV183" i="1"/>
  <c r="BU183" i="1"/>
  <c r="BP183" i="1"/>
  <c r="BN183" i="1"/>
  <c r="BM183" i="1"/>
  <c r="BL183" i="1"/>
  <c r="BK183" i="1"/>
  <c r="BH183" i="1"/>
  <c r="BJ183" i="1" s="1"/>
  <c r="BC183" i="1"/>
  <c r="BB183" i="1"/>
  <c r="AX183" i="1"/>
  <c r="AS183" i="1"/>
  <c r="AR183" i="1"/>
  <c r="AQ183" i="1"/>
  <c r="AM183" i="1"/>
  <c r="AL183" i="1"/>
  <c r="CN183" i="1" s="1"/>
  <c r="AK183" i="1"/>
  <c r="AJ183" i="1"/>
  <c r="AI183" i="1"/>
  <c r="AG183" i="1"/>
  <c r="AF183" i="1"/>
  <c r="AD183" i="1"/>
  <c r="AC183" i="1"/>
  <c r="AB183" i="1"/>
  <c r="AA183" i="1"/>
  <c r="Y183" i="1"/>
  <c r="W183" i="1"/>
  <c r="CO183" i="1" s="1"/>
  <c r="S183" i="1"/>
  <c r="CR183" i="1" s="1"/>
  <c r="DH182" i="1"/>
  <c r="DF182" i="1"/>
  <c r="DD182" i="1"/>
  <c r="DC182" i="1"/>
  <c r="DA182" i="1"/>
  <c r="CY182" i="1"/>
  <c r="CW182" i="1"/>
  <c r="CU182" i="1" s="1"/>
  <c r="CT182" i="1"/>
  <c r="CS182" i="1"/>
  <c r="CQ182" i="1"/>
  <c r="CP182" i="1"/>
  <c r="CM182" i="1"/>
  <c r="CI182" i="1"/>
  <c r="CD182" i="1"/>
  <c r="CC182" i="1"/>
  <c r="CB182" i="1"/>
  <c r="BX182" i="1"/>
  <c r="BW182" i="1"/>
  <c r="BV182" i="1"/>
  <c r="BU182" i="1"/>
  <c r="BP182" i="1"/>
  <c r="BN182" i="1"/>
  <c r="BM182" i="1"/>
  <c r="BL182" i="1"/>
  <c r="BK182" i="1"/>
  <c r="BH182" i="1"/>
  <c r="BJ182" i="1" s="1"/>
  <c r="BC182" i="1"/>
  <c r="BB182" i="1"/>
  <c r="AX182" i="1"/>
  <c r="AS182" i="1"/>
  <c r="AR182" i="1"/>
  <c r="AQ182" i="1"/>
  <c r="AM182" i="1"/>
  <c r="AL182" i="1"/>
  <c r="CN182" i="1" s="1"/>
  <c r="AK182" i="1"/>
  <c r="AJ182" i="1"/>
  <c r="AI182" i="1"/>
  <c r="AG182" i="1"/>
  <c r="AF182" i="1"/>
  <c r="AD182" i="1"/>
  <c r="AC182" i="1"/>
  <c r="AB182" i="1"/>
  <c r="Y182" i="1"/>
  <c r="W182" i="1"/>
  <c r="CO182" i="1" s="1"/>
  <c r="S182" i="1"/>
  <c r="CR182" i="1" s="1"/>
  <c r="DH181" i="1"/>
  <c r="DF181" i="1"/>
  <c r="DD181" i="1"/>
  <c r="DC181" i="1"/>
  <c r="DA181" i="1"/>
  <c r="CY181" i="1"/>
  <c r="CW181" i="1"/>
  <c r="CU181" i="1" s="1"/>
  <c r="CT181" i="1"/>
  <c r="CS181" i="1"/>
  <c r="CQ181" i="1"/>
  <c r="CP181" i="1"/>
  <c r="CM181" i="1"/>
  <c r="CI181" i="1"/>
  <c r="CD181" i="1"/>
  <c r="CC181" i="1"/>
  <c r="CB181" i="1"/>
  <c r="BX181" i="1"/>
  <c r="BW181" i="1"/>
  <c r="BV181" i="1"/>
  <c r="BU181" i="1"/>
  <c r="BP181" i="1"/>
  <c r="BN181" i="1"/>
  <c r="BM181" i="1"/>
  <c r="BL181" i="1"/>
  <c r="BK181" i="1"/>
  <c r="BH181" i="1"/>
  <c r="BJ181" i="1" s="1"/>
  <c r="BC181" i="1"/>
  <c r="BE181" i="1" s="1"/>
  <c r="BB181" i="1"/>
  <c r="AX181" i="1"/>
  <c r="AS181" i="1"/>
  <c r="AR181" i="1"/>
  <c r="AQ181" i="1"/>
  <c r="AM181" i="1"/>
  <c r="AL181" i="1"/>
  <c r="CN181" i="1" s="1"/>
  <c r="AK181" i="1"/>
  <c r="AJ181" i="1"/>
  <c r="AI181" i="1"/>
  <c r="AG181" i="1"/>
  <c r="AF181" i="1"/>
  <c r="AD181" i="1"/>
  <c r="AC181" i="1"/>
  <c r="AB181" i="1"/>
  <c r="AA181" i="1" s="1"/>
  <c r="Y181" i="1"/>
  <c r="W181" i="1"/>
  <c r="CO181" i="1" s="1"/>
  <c r="S181" i="1"/>
  <c r="CR181" i="1" s="1"/>
  <c r="DH180" i="1"/>
  <c r="DF180" i="1"/>
  <c r="DD180" i="1"/>
  <c r="DC180" i="1"/>
  <c r="DA180" i="1"/>
  <c r="CY180" i="1"/>
  <c r="CW180" i="1"/>
  <c r="CU180" i="1" s="1"/>
  <c r="CT180" i="1"/>
  <c r="CS180" i="1"/>
  <c r="CQ180" i="1"/>
  <c r="CP180" i="1"/>
  <c r="CM180" i="1"/>
  <c r="CI180" i="1"/>
  <c r="CD180" i="1"/>
  <c r="CC180" i="1"/>
  <c r="CB180" i="1"/>
  <c r="BX180" i="1"/>
  <c r="BW180" i="1"/>
  <c r="BV180" i="1"/>
  <c r="BU180" i="1"/>
  <c r="BP180" i="1"/>
  <c r="BN180" i="1"/>
  <c r="BM180" i="1"/>
  <c r="BL180" i="1"/>
  <c r="BK180" i="1"/>
  <c r="BH180" i="1"/>
  <c r="BJ180" i="1" s="1"/>
  <c r="BC180" i="1"/>
  <c r="BB180" i="1"/>
  <c r="AX180" i="1"/>
  <c r="AS180" i="1"/>
  <c r="AR180" i="1"/>
  <c r="AQ180" i="1"/>
  <c r="AM180" i="1"/>
  <c r="AL180" i="1"/>
  <c r="CN180" i="1" s="1"/>
  <c r="AK180" i="1"/>
  <c r="AJ180" i="1"/>
  <c r="AI180" i="1"/>
  <c r="AG180" i="1"/>
  <c r="AF180" i="1"/>
  <c r="AD180" i="1"/>
  <c r="AC180" i="1"/>
  <c r="AB180" i="1"/>
  <c r="AA180" i="1"/>
  <c r="Y180" i="1"/>
  <c r="W180" i="1"/>
  <c r="CO180" i="1" s="1"/>
  <c r="S180" i="1"/>
  <c r="CR180" i="1" s="1"/>
  <c r="DH179" i="1"/>
  <c r="DF179" i="1"/>
  <c r="DD179" i="1"/>
  <c r="DC179" i="1"/>
  <c r="DA179" i="1"/>
  <c r="CY179" i="1"/>
  <c r="CW179" i="1"/>
  <c r="CU179" i="1" s="1"/>
  <c r="CT179" i="1"/>
  <c r="CS179" i="1"/>
  <c r="CQ179" i="1"/>
  <c r="CP179" i="1"/>
  <c r="CM179" i="1"/>
  <c r="CI179" i="1"/>
  <c r="CD179" i="1"/>
  <c r="CC179" i="1"/>
  <c r="CB179" i="1"/>
  <c r="BX179" i="1"/>
  <c r="BW179" i="1"/>
  <c r="BV179" i="1"/>
  <c r="BU179" i="1"/>
  <c r="BP179" i="1"/>
  <c r="BN179" i="1"/>
  <c r="BM179" i="1"/>
  <c r="BL179" i="1"/>
  <c r="BK179" i="1"/>
  <c r="BH179" i="1"/>
  <c r="BJ179" i="1" s="1"/>
  <c r="BC179" i="1"/>
  <c r="BE179" i="1" s="1"/>
  <c r="BB179" i="1"/>
  <c r="AX179" i="1"/>
  <c r="AS179" i="1"/>
  <c r="AR179" i="1"/>
  <c r="AQ179" i="1"/>
  <c r="AM179" i="1"/>
  <c r="AL179" i="1"/>
  <c r="CN179" i="1" s="1"/>
  <c r="AK179" i="1"/>
  <c r="AJ179" i="1"/>
  <c r="AI179" i="1"/>
  <c r="AG179" i="1"/>
  <c r="AF179" i="1"/>
  <c r="AD179" i="1"/>
  <c r="AC179" i="1"/>
  <c r="AB179" i="1"/>
  <c r="AA179" i="1" s="1"/>
  <c r="Y179" i="1"/>
  <c r="W179" i="1"/>
  <c r="CO179" i="1" s="1"/>
  <c r="S179" i="1"/>
  <c r="CR179" i="1" s="1"/>
  <c r="DH178" i="1"/>
  <c r="DF178" i="1"/>
  <c r="DD178" i="1"/>
  <c r="DC178" i="1"/>
  <c r="DA178" i="1"/>
  <c r="CY178" i="1"/>
  <c r="CW178" i="1"/>
  <c r="CU178" i="1" s="1"/>
  <c r="CT178" i="1"/>
  <c r="CS178" i="1"/>
  <c r="CQ178" i="1"/>
  <c r="CP178" i="1"/>
  <c r="CM178" i="1"/>
  <c r="CI178" i="1"/>
  <c r="CD178" i="1"/>
  <c r="CC178" i="1"/>
  <c r="CB178" i="1"/>
  <c r="BX178" i="1"/>
  <c r="BW178" i="1"/>
  <c r="BV178" i="1"/>
  <c r="BU178" i="1"/>
  <c r="BP178" i="1"/>
  <c r="BN178" i="1"/>
  <c r="BM178" i="1"/>
  <c r="BL178" i="1"/>
  <c r="BK178" i="1"/>
  <c r="BH178" i="1"/>
  <c r="BJ178" i="1" s="1"/>
  <c r="BC178" i="1"/>
  <c r="BB178" i="1"/>
  <c r="AX178" i="1"/>
  <c r="AS178" i="1"/>
  <c r="AR178" i="1"/>
  <c r="AQ178" i="1"/>
  <c r="AM178" i="1"/>
  <c r="AL178" i="1"/>
  <c r="CN178" i="1" s="1"/>
  <c r="AK178" i="1"/>
  <c r="AJ178" i="1"/>
  <c r="AI178" i="1"/>
  <c r="AG178" i="1"/>
  <c r="AF178" i="1"/>
  <c r="AD178" i="1"/>
  <c r="AC178" i="1"/>
  <c r="AB178" i="1"/>
  <c r="Y178" i="1"/>
  <c r="W178" i="1"/>
  <c r="CO178" i="1" s="1"/>
  <c r="S178" i="1"/>
  <c r="CR178" i="1" s="1"/>
  <c r="DH177" i="1"/>
  <c r="DF177" i="1"/>
  <c r="DD177" i="1"/>
  <c r="DC177" i="1"/>
  <c r="DA177" i="1"/>
  <c r="CY177" i="1"/>
  <c r="CW177" i="1"/>
  <c r="CU177" i="1" s="1"/>
  <c r="CT177" i="1"/>
  <c r="CS177" i="1"/>
  <c r="CQ177" i="1"/>
  <c r="CP177" i="1"/>
  <c r="CM177" i="1"/>
  <c r="CI177" i="1"/>
  <c r="CD177" i="1"/>
  <c r="CC177" i="1"/>
  <c r="CB177" i="1"/>
  <c r="BX177" i="1"/>
  <c r="BW177" i="1"/>
  <c r="BV177" i="1"/>
  <c r="BU177" i="1"/>
  <c r="BP177" i="1"/>
  <c r="BN177" i="1"/>
  <c r="BM177" i="1"/>
  <c r="BL177" i="1"/>
  <c r="BK177" i="1"/>
  <c r="BH177" i="1"/>
  <c r="BJ177" i="1" s="1"/>
  <c r="BC177" i="1"/>
  <c r="BE177" i="1" s="1"/>
  <c r="BB177" i="1"/>
  <c r="AX177" i="1"/>
  <c r="AS177" i="1"/>
  <c r="AR177" i="1"/>
  <c r="AQ177" i="1"/>
  <c r="AM177" i="1"/>
  <c r="AL177" i="1"/>
  <c r="CN177" i="1" s="1"/>
  <c r="AK177" i="1"/>
  <c r="AJ177" i="1"/>
  <c r="AI177" i="1"/>
  <c r="AG177" i="1"/>
  <c r="AF177" i="1"/>
  <c r="AD177" i="1"/>
  <c r="AC177" i="1"/>
  <c r="AB177" i="1"/>
  <c r="AA177" i="1" s="1"/>
  <c r="Y177" i="1"/>
  <c r="W177" i="1"/>
  <c r="CO177" i="1" s="1"/>
  <c r="S177" i="1"/>
  <c r="CR177" i="1" s="1"/>
  <c r="DH176" i="1"/>
  <c r="DF176" i="1"/>
  <c r="DD176" i="1"/>
  <c r="DC176" i="1"/>
  <c r="DA176" i="1"/>
  <c r="CY176" i="1"/>
  <c r="CW176" i="1"/>
  <c r="CU176" i="1" s="1"/>
  <c r="CT176" i="1"/>
  <c r="CS176" i="1"/>
  <c r="CQ176" i="1"/>
  <c r="CP176" i="1"/>
  <c r="CM176" i="1"/>
  <c r="CI176" i="1"/>
  <c r="CD176" i="1"/>
  <c r="CC176" i="1"/>
  <c r="CB176" i="1"/>
  <c r="BX176" i="1"/>
  <c r="BW176" i="1"/>
  <c r="BV176" i="1"/>
  <c r="BU176" i="1"/>
  <c r="BP176" i="1"/>
  <c r="BN176" i="1"/>
  <c r="BM176" i="1"/>
  <c r="BL176" i="1"/>
  <c r="BK176" i="1"/>
  <c r="BH176" i="1"/>
  <c r="BJ176" i="1" s="1"/>
  <c r="BC176" i="1"/>
  <c r="BB176" i="1"/>
  <c r="AX176" i="1"/>
  <c r="AS176" i="1"/>
  <c r="AR176" i="1"/>
  <c r="AQ176" i="1"/>
  <c r="AM176" i="1"/>
  <c r="AL176" i="1"/>
  <c r="CN176" i="1" s="1"/>
  <c r="AK176" i="1"/>
  <c r="AJ176" i="1"/>
  <c r="AI176" i="1"/>
  <c r="AG176" i="1"/>
  <c r="AF176" i="1"/>
  <c r="AD176" i="1"/>
  <c r="AC176" i="1"/>
  <c r="AB176" i="1"/>
  <c r="AA176" i="1"/>
  <c r="Y176" i="1"/>
  <c r="W176" i="1"/>
  <c r="CO176" i="1" s="1"/>
  <c r="S176" i="1"/>
  <c r="CR176" i="1" s="1"/>
  <c r="DH175" i="1"/>
  <c r="DF175" i="1"/>
  <c r="DD175" i="1"/>
  <c r="DC175" i="1"/>
  <c r="DA175" i="1"/>
  <c r="CY175" i="1"/>
  <c r="CW175" i="1"/>
  <c r="CU175" i="1" s="1"/>
  <c r="CT175" i="1"/>
  <c r="CS175" i="1"/>
  <c r="CQ175" i="1"/>
  <c r="CP175" i="1"/>
  <c r="CM175" i="1"/>
  <c r="CI175" i="1"/>
  <c r="CD175" i="1"/>
  <c r="CC175" i="1"/>
  <c r="CB175" i="1"/>
  <c r="BX175" i="1"/>
  <c r="BW175" i="1"/>
  <c r="BV175" i="1"/>
  <c r="BU175" i="1"/>
  <c r="BP175" i="1"/>
  <c r="BN175" i="1"/>
  <c r="BM175" i="1"/>
  <c r="BL175" i="1"/>
  <c r="BK175" i="1"/>
  <c r="BH175" i="1"/>
  <c r="BJ175" i="1" s="1"/>
  <c r="BC175" i="1"/>
  <c r="BE175" i="1" s="1"/>
  <c r="BB175" i="1"/>
  <c r="AX175" i="1"/>
  <c r="AS175" i="1"/>
  <c r="AR175" i="1"/>
  <c r="AQ175" i="1"/>
  <c r="AM175" i="1"/>
  <c r="AL175" i="1"/>
  <c r="CN175" i="1" s="1"/>
  <c r="AK175" i="1"/>
  <c r="AJ175" i="1"/>
  <c r="AI175" i="1"/>
  <c r="AG175" i="1"/>
  <c r="AF175" i="1"/>
  <c r="AD175" i="1"/>
  <c r="AC175" i="1"/>
  <c r="AB175" i="1"/>
  <c r="AA175" i="1" s="1"/>
  <c r="Y175" i="1"/>
  <c r="W175" i="1"/>
  <c r="CO175" i="1" s="1"/>
  <c r="S175" i="1"/>
  <c r="CR175" i="1" s="1"/>
  <c r="DH174" i="1"/>
  <c r="DF174" i="1"/>
  <c r="DD174" i="1"/>
  <c r="DC174" i="1"/>
  <c r="DA174" i="1"/>
  <c r="CY174" i="1"/>
  <c r="CW174" i="1"/>
  <c r="CU174" i="1" s="1"/>
  <c r="CT174" i="1"/>
  <c r="CS174" i="1"/>
  <c r="CQ174" i="1"/>
  <c r="CP174" i="1"/>
  <c r="CM174" i="1"/>
  <c r="CI174" i="1"/>
  <c r="CD174" i="1"/>
  <c r="CC174" i="1"/>
  <c r="CB174" i="1"/>
  <c r="BX174" i="1"/>
  <c r="BW174" i="1"/>
  <c r="BV174" i="1"/>
  <c r="BU174" i="1"/>
  <c r="BP174" i="1"/>
  <c r="BN174" i="1"/>
  <c r="BM174" i="1"/>
  <c r="BL174" i="1"/>
  <c r="BK174" i="1"/>
  <c r="BH174" i="1"/>
  <c r="BJ174" i="1" s="1"/>
  <c r="BC174" i="1"/>
  <c r="BB174" i="1"/>
  <c r="AX174" i="1"/>
  <c r="AS174" i="1"/>
  <c r="AR174" i="1"/>
  <c r="AQ174" i="1"/>
  <c r="AM174" i="1"/>
  <c r="AL174" i="1"/>
  <c r="CN174" i="1" s="1"/>
  <c r="AK174" i="1"/>
  <c r="AJ174" i="1"/>
  <c r="AI174" i="1"/>
  <c r="AG174" i="1"/>
  <c r="AF174" i="1"/>
  <c r="AD174" i="1"/>
  <c r="AC174" i="1"/>
  <c r="AB174" i="1"/>
  <c r="Y174" i="1"/>
  <c r="W174" i="1"/>
  <c r="CO174" i="1" s="1"/>
  <c r="S174" i="1"/>
  <c r="CR174" i="1" s="1"/>
  <c r="DH173" i="1"/>
  <c r="DF173" i="1"/>
  <c r="DD173" i="1"/>
  <c r="DC173" i="1"/>
  <c r="DA173" i="1"/>
  <c r="CY173" i="1"/>
  <c r="CW173" i="1"/>
  <c r="CU173" i="1" s="1"/>
  <c r="CT173" i="1"/>
  <c r="CS173" i="1"/>
  <c r="CQ173" i="1"/>
  <c r="CP173" i="1"/>
  <c r="CM173" i="1"/>
  <c r="CI173" i="1"/>
  <c r="CD173" i="1"/>
  <c r="CC173" i="1"/>
  <c r="CB173" i="1"/>
  <c r="BX173" i="1"/>
  <c r="BW173" i="1"/>
  <c r="BV173" i="1"/>
  <c r="BU173" i="1"/>
  <c r="BP173" i="1"/>
  <c r="BN173" i="1"/>
  <c r="BM173" i="1"/>
  <c r="BL173" i="1"/>
  <c r="BK173" i="1"/>
  <c r="BH173" i="1"/>
  <c r="BJ173" i="1" s="1"/>
  <c r="BC173" i="1"/>
  <c r="BE173" i="1" s="1"/>
  <c r="BB173" i="1"/>
  <c r="AX173" i="1"/>
  <c r="AS173" i="1"/>
  <c r="AR173" i="1"/>
  <c r="AQ173" i="1"/>
  <c r="AM173" i="1"/>
  <c r="AL173" i="1"/>
  <c r="CN173" i="1" s="1"/>
  <c r="AK173" i="1"/>
  <c r="AJ173" i="1"/>
  <c r="AI173" i="1"/>
  <c r="AG173" i="1"/>
  <c r="AF173" i="1"/>
  <c r="AD173" i="1"/>
  <c r="AC173" i="1"/>
  <c r="AB173" i="1"/>
  <c r="AA173" i="1" s="1"/>
  <c r="Y173" i="1"/>
  <c r="W173" i="1"/>
  <c r="CO173" i="1" s="1"/>
  <c r="S173" i="1"/>
  <c r="CR173" i="1" s="1"/>
  <c r="DH172" i="1"/>
  <c r="DF172" i="1"/>
  <c r="DD172" i="1"/>
  <c r="DC172" i="1"/>
  <c r="DA172" i="1"/>
  <c r="CY172" i="1"/>
  <c r="CW172" i="1"/>
  <c r="CU172" i="1" s="1"/>
  <c r="CT172" i="1"/>
  <c r="CS172" i="1"/>
  <c r="CQ172" i="1"/>
  <c r="CP172" i="1"/>
  <c r="CM172" i="1"/>
  <c r="CI172" i="1"/>
  <c r="CD172" i="1"/>
  <c r="CC172" i="1"/>
  <c r="CB172" i="1"/>
  <c r="BX172" i="1"/>
  <c r="BW172" i="1"/>
  <c r="BV172" i="1"/>
  <c r="BU172" i="1"/>
  <c r="BP172" i="1"/>
  <c r="BN172" i="1"/>
  <c r="BM172" i="1"/>
  <c r="BL172" i="1"/>
  <c r="BK172" i="1"/>
  <c r="BH172" i="1"/>
  <c r="BJ172" i="1" s="1"/>
  <c r="BC172" i="1"/>
  <c r="BB172" i="1"/>
  <c r="AX172" i="1"/>
  <c r="AS172" i="1"/>
  <c r="AR172" i="1"/>
  <c r="AQ172" i="1"/>
  <c r="AM172" i="1"/>
  <c r="AL172" i="1"/>
  <c r="CN172" i="1" s="1"/>
  <c r="AK172" i="1"/>
  <c r="AJ172" i="1"/>
  <c r="AI172" i="1"/>
  <c r="AG172" i="1"/>
  <c r="AF172" i="1"/>
  <c r="AD172" i="1"/>
  <c r="AC172" i="1"/>
  <c r="AB172" i="1"/>
  <c r="AA172" i="1"/>
  <c r="Y172" i="1"/>
  <c r="W172" i="1"/>
  <c r="CO172" i="1" s="1"/>
  <c r="S172" i="1"/>
  <c r="CR172" i="1" s="1"/>
  <c r="DH171" i="1"/>
  <c r="DF171" i="1"/>
  <c r="DD171" i="1"/>
  <c r="DC171" i="1"/>
  <c r="DA171" i="1"/>
  <c r="CY171" i="1"/>
  <c r="CW171" i="1"/>
  <c r="CU171" i="1" s="1"/>
  <c r="CT171" i="1"/>
  <c r="CS171" i="1"/>
  <c r="CQ171" i="1"/>
  <c r="CP171" i="1"/>
  <c r="CM171" i="1"/>
  <c r="CI171" i="1"/>
  <c r="CD171" i="1"/>
  <c r="CC171" i="1"/>
  <c r="CB171" i="1"/>
  <c r="BX171" i="1"/>
  <c r="BW171" i="1"/>
  <c r="BV171" i="1"/>
  <c r="BU171" i="1"/>
  <c r="BP171" i="1"/>
  <c r="BN171" i="1"/>
  <c r="BM171" i="1"/>
  <c r="BL171" i="1"/>
  <c r="BK171" i="1"/>
  <c r="BH171" i="1"/>
  <c r="BJ171" i="1" s="1"/>
  <c r="BC171" i="1"/>
  <c r="BB171" i="1"/>
  <c r="AX171" i="1"/>
  <c r="AS171" i="1"/>
  <c r="AR171" i="1"/>
  <c r="AQ171" i="1"/>
  <c r="AM171" i="1"/>
  <c r="AL171" i="1"/>
  <c r="CN171" i="1" s="1"/>
  <c r="AK171" i="1"/>
  <c r="AJ171" i="1"/>
  <c r="AI171" i="1"/>
  <c r="AG171" i="1"/>
  <c r="AF171" i="1"/>
  <c r="AD171" i="1"/>
  <c r="AC171" i="1"/>
  <c r="AB171" i="1"/>
  <c r="AA171" i="1" s="1"/>
  <c r="Y171" i="1"/>
  <c r="W171" i="1"/>
  <c r="CO171" i="1" s="1"/>
  <c r="S171" i="1"/>
  <c r="CR171" i="1" s="1"/>
  <c r="DH170" i="1"/>
  <c r="DF170" i="1"/>
  <c r="DD170" i="1"/>
  <c r="DC170" i="1"/>
  <c r="DA170" i="1"/>
  <c r="CY170" i="1"/>
  <c r="CW170" i="1"/>
  <c r="CU170" i="1" s="1"/>
  <c r="CT170" i="1"/>
  <c r="CS170" i="1"/>
  <c r="CQ170" i="1"/>
  <c r="CP170" i="1"/>
  <c r="CM170" i="1"/>
  <c r="CI170" i="1"/>
  <c r="CD170" i="1"/>
  <c r="CC170" i="1"/>
  <c r="CB170" i="1"/>
  <c r="BX170" i="1"/>
  <c r="BW170" i="1"/>
  <c r="BV170" i="1"/>
  <c r="BU170" i="1"/>
  <c r="BP170" i="1"/>
  <c r="BN170" i="1"/>
  <c r="BM170" i="1"/>
  <c r="BL170" i="1"/>
  <c r="BK170" i="1"/>
  <c r="BH170" i="1"/>
  <c r="BJ170" i="1" s="1"/>
  <c r="BC170" i="1"/>
  <c r="BB170" i="1"/>
  <c r="AX170" i="1"/>
  <c r="AS170" i="1"/>
  <c r="AR170" i="1"/>
  <c r="AQ170" i="1"/>
  <c r="AM170" i="1"/>
  <c r="AL170" i="1"/>
  <c r="CN170" i="1" s="1"/>
  <c r="AK170" i="1"/>
  <c r="AJ170" i="1"/>
  <c r="AI170" i="1"/>
  <c r="AG170" i="1"/>
  <c r="AF170" i="1"/>
  <c r="AD170" i="1"/>
  <c r="AC170" i="1"/>
  <c r="AB170" i="1"/>
  <c r="Y170" i="1"/>
  <c r="W170" i="1"/>
  <c r="CO170" i="1" s="1"/>
  <c r="S170" i="1"/>
  <c r="DH169" i="1"/>
  <c r="DF169" i="1"/>
  <c r="DD169" i="1"/>
  <c r="DC169" i="1"/>
  <c r="DA169" i="1"/>
  <c r="CY169" i="1"/>
  <c r="CW169" i="1"/>
  <c r="CU169" i="1" s="1"/>
  <c r="CT169" i="1"/>
  <c r="CS169" i="1"/>
  <c r="CQ169" i="1"/>
  <c r="CP169" i="1"/>
  <c r="CM169" i="1"/>
  <c r="CI169" i="1"/>
  <c r="CD169" i="1"/>
  <c r="CC169" i="1"/>
  <c r="CB169" i="1"/>
  <c r="BX169" i="1"/>
  <c r="BW169" i="1"/>
  <c r="BV169" i="1"/>
  <c r="BU169" i="1"/>
  <c r="BP169" i="1"/>
  <c r="BN169" i="1"/>
  <c r="BM169" i="1"/>
  <c r="BL169" i="1"/>
  <c r="BK169" i="1"/>
  <c r="BH169" i="1"/>
  <c r="BJ169" i="1" s="1"/>
  <c r="BC169" i="1"/>
  <c r="BE169" i="1" s="1"/>
  <c r="BB169" i="1"/>
  <c r="AX169" i="1"/>
  <c r="AS169" i="1"/>
  <c r="AR169" i="1"/>
  <c r="AQ169" i="1"/>
  <c r="AM169" i="1"/>
  <c r="AL169" i="1"/>
  <c r="CN169" i="1" s="1"/>
  <c r="AK169" i="1"/>
  <c r="AJ169" i="1"/>
  <c r="AI169" i="1"/>
  <c r="AG169" i="1"/>
  <c r="AF169" i="1"/>
  <c r="AD169" i="1"/>
  <c r="AC169" i="1"/>
  <c r="AB169" i="1"/>
  <c r="Y169" i="1"/>
  <c r="W169" i="1"/>
  <c r="CO169" i="1" s="1"/>
  <c r="S169" i="1"/>
  <c r="DH168" i="1"/>
  <c r="DF168" i="1"/>
  <c r="DD168" i="1"/>
  <c r="DC168" i="1"/>
  <c r="DA168" i="1"/>
  <c r="CY168" i="1"/>
  <c r="CW168" i="1"/>
  <c r="CU168" i="1" s="1"/>
  <c r="CT168" i="1"/>
  <c r="CS168" i="1"/>
  <c r="CQ168" i="1"/>
  <c r="CP168" i="1"/>
  <c r="CM168" i="1"/>
  <c r="CI168" i="1"/>
  <c r="CD168" i="1"/>
  <c r="CC168" i="1"/>
  <c r="CB168" i="1"/>
  <c r="BX168" i="1"/>
  <c r="BW168" i="1"/>
  <c r="BV168" i="1"/>
  <c r="BU168" i="1"/>
  <c r="BP168" i="1"/>
  <c r="BN168" i="1"/>
  <c r="BM168" i="1"/>
  <c r="BL168" i="1"/>
  <c r="BK168" i="1"/>
  <c r="BH168" i="1"/>
  <c r="BJ168" i="1" s="1"/>
  <c r="BC168" i="1"/>
  <c r="BB168" i="1"/>
  <c r="AX168" i="1"/>
  <c r="AS168" i="1"/>
  <c r="AR168" i="1"/>
  <c r="AQ168" i="1"/>
  <c r="AM168" i="1"/>
  <c r="AL168" i="1"/>
  <c r="CN168" i="1" s="1"/>
  <c r="AK168" i="1"/>
  <c r="AJ168" i="1"/>
  <c r="AI168" i="1"/>
  <c r="AG168" i="1"/>
  <c r="AF168" i="1"/>
  <c r="AD168" i="1"/>
  <c r="AC168" i="1"/>
  <c r="AB168" i="1"/>
  <c r="AA168" i="1"/>
  <c r="Y168" i="1"/>
  <c r="W168" i="1"/>
  <c r="CO168" i="1" s="1"/>
  <c r="S168" i="1"/>
  <c r="CR168" i="1" s="1"/>
  <c r="DH167" i="1"/>
  <c r="DF167" i="1"/>
  <c r="DD167" i="1"/>
  <c r="DC167" i="1"/>
  <c r="DA167" i="1"/>
  <c r="CY167" i="1"/>
  <c r="CW167" i="1"/>
  <c r="CU167" i="1" s="1"/>
  <c r="CT167" i="1"/>
  <c r="CS167" i="1"/>
  <c r="CQ167" i="1"/>
  <c r="CP167" i="1"/>
  <c r="CM167" i="1"/>
  <c r="CI167" i="1"/>
  <c r="CD167" i="1"/>
  <c r="CC167" i="1"/>
  <c r="CB167" i="1"/>
  <c r="BX167" i="1"/>
  <c r="BW167" i="1"/>
  <c r="BV167" i="1"/>
  <c r="BU167" i="1"/>
  <c r="BP167" i="1"/>
  <c r="BN167" i="1"/>
  <c r="BM167" i="1"/>
  <c r="BL167" i="1"/>
  <c r="BK167" i="1"/>
  <c r="BH167" i="1"/>
  <c r="BJ167" i="1" s="1"/>
  <c r="BC167" i="1"/>
  <c r="BE167" i="1" s="1"/>
  <c r="BB167" i="1"/>
  <c r="AX167" i="1"/>
  <c r="AS167" i="1"/>
  <c r="AR167" i="1"/>
  <c r="AQ167" i="1"/>
  <c r="AM167" i="1"/>
  <c r="AL167" i="1"/>
  <c r="CN167" i="1" s="1"/>
  <c r="AK167" i="1"/>
  <c r="AJ167" i="1"/>
  <c r="AI167" i="1"/>
  <c r="AG167" i="1"/>
  <c r="AF167" i="1"/>
  <c r="AD167" i="1"/>
  <c r="AC167" i="1"/>
  <c r="AB167" i="1"/>
  <c r="AA167" i="1" s="1"/>
  <c r="Y167" i="1"/>
  <c r="W167" i="1"/>
  <c r="CO167" i="1" s="1"/>
  <c r="S167" i="1"/>
  <c r="CR167" i="1" s="1"/>
  <c r="DH166" i="1"/>
  <c r="DF166" i="1"/>
  <c r="DD166" i="1"/>
  <c r="DC166" i="1"/>
  <c r="DA166" i="1"/>
  <c r="CY166" i="1"/>
  <c r="CW166" i="1"/>
  <c r="CU166" i="1" s="1"/>
  <c r="CT166" i="1"/>
  <c r="CS166" i="1"/>
  <c r="CQ166" i="1"/>
  <c r="CP166" i="1"/>
  <c r="CM166" i="1"/>
  <c r="CI166" i="1"/>
  <c r="CD166" i="1"/>
  <c r="CC166" i="1"/>
  <c r="CB166" i="1"/>
  <c r="BX166" i="1"/>
  <c r="BW166" i="1"/>
  <c r="BV166" i="1"/>
  <c r="BU166" i="1"/>
  <c r="BP166" i="1"/>
  <c r="BN166" i="1"/>
  <c r="BM166" i="1"/>
  <c r="BL166" i="1"/>
  <c r="BK166" i="1"/>
  <c r="BH166" i="1"/>
  <c r="BJ166" i="1" s="1"/>
  <c r="BC166" i="1"/>
  <c r="BB166" i="1"/>
  <c r="AX166" i="1"/>
  <c r="AS166" i="1"/>
  <c r="AR166" i="1"/>
  <c r="AQ166" i="1"/>
  <c r="AM166" i="1"/>
  <c r="AL166" i="1"/>
  <c r="CN166" i="1" s="1"/>
  <c r="AK166" i="1"/>
  <c r="AJ166" i="1"/>
  <c r="AI166" i="1"/>
  <c r="AG166" i="1"/>
  <c r="AF166" i="1"/>
  <c r="AD166" i="1"/>
  <c r="AC166" i="1"/>
  <c r="AB166" i="1"/>
  <c r="AA166" i="1"/>
  <c r="Y166" i="1"/>
  <c r="W166" i="1"/>
  <c r="CO166" i="1" s="1"/>
  <c r="S166" i="1"/>
  <c r="CR166" i="1" s="1"/>
  <c r="DH165" i="1"/>
  <c r="DF165" i="1"/>
  <c r="DD165" i="1"/>
  <c r="DC165" i="1"/>
  <c r="DA165" i="1"/>
  <c r="CY165" i="1"/>
  <c r="CW165" i="1"/>
  <c r="CU165" i="1" s="1"/>
  <c r="CT165" i="1"/>
  <c r="CS165" i="1"/>
  <c r="CQ165" i="1"/>
  <c r="CP165" i="1"/>
  <c r="CM165" i="1"/>
  <c r="CI165" i="1"/>
  <c r="CD165" i="1"/>
  <c r="CC165" i="1"/>
  <c r="CB165" i="1"/>
  <c r="BX165" i="1"/>
  <c r="BW165" i="1"/>
  <c r="BV165" i="1"/>
  <c r="BU165" i="1"/>
  <c r="BP165" i="1"/>
  <c r="BN165" i="1"/>
  <c r="BM165" i="1"/>
  <c r="BL165" i="1"/>
  <c r="BK165" i="1"/>
  <c r="BH165" i="1"/>
  <c r="BJ165" i="1" s="1"/>
  <c r="BC165" i="1"/>
  <c r="BB165" i="1"/>
  <c r="AX165" i="1"/>
  <c r="AS165" i="1"/>
  <c r="AR165" i="1"/>
  <c r="AQ165" i="1"/>
  <c r="AM165" i="1"/>
  <c r="AL165" i="1"/>
  <c r="CN165" i="1" s="1"/>
  <c r="AK165" i="1"/>
  <c r="AJ165" i="1"/>
  <c r="AI165" i="1"/>
  <c r="AG165" i="1"/>
  <c r="AF165" i="1"/>
  <c r="AD165" i="1"/>
  <c r="AC165" i="1"/>
  <c r="AB165" i="1"/>
  <c r="AA165" i="1"/>
  <c r="Y165" i="1"/>
  <c r="W165" i="1"/>
  <c r="CO165" i="1" s="1"/>
  <c r="S165" i="1"/>
  <c r="CR165" i="1" s="1"/>
  <c r="DH164" i="1"/>
  <c r="DF164" i="1"/>
  <c r="DD164" i="1"/>
  <c r="DC164" i="1"/>
  <c r="DA164" i="1"/>
  <c r="CY164" i="1"/>
  <c r="CW164" i="1"/>
  <c r="CU164" i="1" s="1"/>
  <c r="CT164" i="1"/>
  <c r="CS164" i="1"/>
  <c r="CQ164" i="1"/>
  <c r="CP164" i="1"/>
  <c r="CM164" i="1"/>
  <c r="CI164" i="1"/>
  <c r="CD164" i="1"/>
  <c r="CC164" i="1"/>
  <c r="CB164" i="1"/>
  <c r="BX164" i="1"/>
  <c r="BW164" i="1"/>
  <c r="BV164" i="1"/>
  <c r="BU164" i="1"/>
  <c r="BP164" i="1"/>
  <c r="BN164" i="1"/>
  <c r="BM164" i="1"/>
  <c r="BL164" i="1"/>
  <c r="BK164" i="1"/>
  <c r="BH164" i="1"/>
  <c r="BJ164" i="1" s="1"/>
  <c r="BC164" i="1"/>
  <c r="BE164" i="1" s="1"/>
  <c r="BB164" i="1"/>
  <c r="AX164" i="1"/>
  <c r="AS164" i="1"/>
  <c r="AR164" i="1"/>
  <c r="AQ164" i="1"/>
  <c r="AM164" i="1"/>
  <c r="AL164" i="1"/>
  <c r="CN164" i="1" s="1"/>
  <c r="AK164" i="1"/>
  <c r="AJ164" i="1"/>
  <c r="AI164" i="1"/>
  <c r="AG164" i="1"/>
  <c r="AF164" i="1"/>
  <c r="AD164" i="1"/>
  <c r="AC164" i="1"/>
  <c r="AB164" i="1"/>
  <c r="Y164" i="1"/>
  <c r="W164" i="1"/>
  <c r="CO164" i="1" s="1"/>
  <c r="S164" i="1"/>
  <c r="CR164" i="1" s="1"/>
  <c r="DH163" i="1"/>
  <c r="DF163" i="1"/>
  <c r="DD163" i="1"/>
  <c r="DC163" i="1"/>
  <c r="DA163" i="1"/>
  <c r="CY163" i="1"/>
  <c r="CW163" i="1"/>
  <c r="CU163" i="1" s="1"/>
  <c r="CT163" i="1"/>
  <c r="CS163" i="1"/>
  <c r="CQ163" i="1"/>
  <c r="CP163" i="1"/>
  <c r="CM163" i="1"/>
  <c r="CI163" i="1"/>
  <c r="CD163" i="1"/>
  <c r="CC163" i="1"/>
  <c r="CB163" i="1"/>
  <c r="BX163" i="1"/>
  <c r="BW163" i="1"/>
  <c r="BV163" i="1"/>
  <c r="BU163" i="1"/>
  <c r="BP163" i="1"/>
  <c r="BN163" i="1"/>
  <c r="BM163" i="1"/>
  <c r="BL163" i="1"/>
  <c r="BK163" i="1"/>
  <c r="BH163" i="1"/>
  <c r="BJ163" i="1" s="1"/>
  <c r="BC163" i="1"/>
  <c r="BB163" i="1"/>
  <c r="AX163" i="1"/>
  <c r="AS163" i="1"/>
  <c r="AR163" i="1"/>
  <c r="AQ163" i="1"/>
  <c r="AM163" i="1"/>
  <c r="AL163" i="1"/>
  <c r="CN163" i="1" s="1"/>
  <c r="AK163" i="1"/>
  <c r="AJ163" i="1"/>
  <c r="AI163" i="1"/>
  <c r="AG163" i="1"/>
  <c r="AF163" i="1"/>
  <c r="AD163" i="1"/>
  <c r="AC163" i="1"/>
  <c r="AB163" i="1"/>
  <c r="AA163" i="1" s="1"/>
  <c r="Y163" i="1"/>
  <c r="W163" i="1"/>
  <c r="CO163" i="1" s="1"/>
  <c r="S163" i="1"/>
  <c r="CR163" i="1" s="1"/>
  <c r="DH162" i="1"/>
  <c r="DF162" i="1"/>
  <c r="DD162" i="1"/>
  <c r="DC162" i="1"/>
  <c r="DA162" i="1"/>
  <c r="CY162" i="1"/>
  <c r="CW162" i="1"/>
  <c r="CU162" i="1" s="1"/>
  <c r="CT162" i="1"/>
  <c r="CS162" i="1"/>
  <c r="CQ162" i="1"/>
  <c r="CP162" i="1"/>
  <c r="CM162" i="1"/>
  <c r="CI162" i="1"/>
  <c r="CD162" i="1"/>
  <c r="CC162" i="1"/>
  <c r="CB162" i="1"/>
  <c r="BX162" i="1"/>
  <c r="BW162" i="1"/>
  <c r="BV162" i="1"/>
  <c r="BU162" i="1"/>
  <c r="BP162" i="1"/>
  <c r="BN162" i="1"/>
  <c r="BM162" i="1"/>
  <c r="BL162" i="1"/>
  <c r="BK162" i="1"/>
  <c r="BH162" i="1"/>
  <c r="BJ162" i="1" s="1"/>
  <c r="BC162" i="1"/>
  <c r="BB162" i="1"/>
  <c r="AX162" i="1"/>
  <c r="AS162" i="1"/>
  <c r="AR162" i="1"/>
  <c r="AQ162" i="1"/>
  <c r="AM162" i="1"/>
  <c r="AL162" i="1"/>
  <c r="CN162" i="1" s="1"/>
  <c r="AK162" i="1"/>
  <c r="AJ162" i="1"/>
  <c r="AI162" i="1"/>
  <c r="AG162" i="1"/>
  <c r="AF162" i="1"/>
  <c r="AD162" i="1"/>
  <c r="AC162" i="1"/>
  <c r="AB162" i="1"/>
  <c r="AA162" i="1" s="1"/>
  <c r="Y162" i="1"/>
  <c r="W162" i="1"/>
  <c r="CO162" i="1" s="1"/>
  <c r="S162" i="1"/>
  <c r="CR162" i="1" s="1"/>
  <c r="DH161" i="1"/>
  <c r="DF161" i="1"/>
  <c r="DD161" i="1"/>
  <c r="DC161" i="1"/>
  <c r="DA161" i="1"/>
  <c r="CY161" i="1"/>
  <c r="CW161" i="1"/>
  <c r="CU161" i="1" s="1"/>
  <c r="CT161" i="1"/>
  <c r="CS161" i="1"/>
  <c r="CQ161" i="1"/>
  <c r="CP161" i="1"/>
  <c r="CM161" i="1"/>
  <c r="CI161" i="1"/>
  <c r="CD161" i="1"/>
  <c r="CC161" i="1"/>
  <c r="CB161" i="1"/>
  <c r="BX161" i="1"/>
  <c r="BW161" i="1"/>
  <c r="BV161" i="1"/>
  <c r="BU161" i="1"/>
  <c r="BP161" i="1"/>
  <c r="BN161" i="1"/>
  <c r="BM161" i="1"/>
  <c r="BL161" i="1"/>
  <c r="BK161" i="1"/>
  <c r="BH161" i="1"/>
  <c r="BJ161" i="1" s="1"/>
  <c r="BC161" i="1"/>
  <c r="BB161" i="1"/>
  <c r="AX161" i="1"/>
  <c r="AS161" i="1"/>
  <c r="AR161" i="1"/>
  <c r="AQ161" i="1"/>
  <c r="AM161" i="1"/>
  <c r="AL161" i="1"/>
  <c r="CN161" i="1" s="1"/>
  <c r="AK161" i="1"/>
  <c r="AJ161" i="1"/>
  <c r="AI161" i="1"/>
  <c r="AG161" i="1"/>
  <c r="AF161" i="1"/>
  <c r="AD161" i="1"/>
  <c r="AC161" i="1"/>
  <c r="AB161" i="1"/>
  <c r="AA161" i="1"/>
  <c r="Y161" i="1"/>
  <c r="W161" i="1"/>
  <c r="CO161" i="1" s="1"/>
  <c r="S161" i="1"/>
  <c r="CR161" i="1" s="1"/>
  <c r="DH160" i="1"/>
  <c r="DF160" i="1"/>
  <c r="DD160" i="1"/>
  <c r="DC160" i="1"/>
  <c r="DA160" i="1"/>
  <c r="CY160" i="1"/>
  <c r="CW160" i="1"/>
  <c r="CU160" i="1" s="1"/>
  <c r="CT160" i="1"/>
  <c r="CS160" i="1"/>
  <c r="CQ160" i="1"/>
  <c r="CP160" i="1"/>
  <c r="CM160" i="1"/>
  <c r="CI160" i="1"/>
  <c r="CD160" i="1"/>
  <c r="CC160" i="1"/>
  <c r="CB160" i="1"/>
  <c r="BX160" i="1"/>
  <c r="BW160" i="1"/>
  <c r="BV160" i="1"/>
  <c r="BU160" i="1"/>
  <c r="BP160" i="1"/>
  <c r="BN160" i="1"/>
  <c r="BM160" i="1"/>
  <c r="BL160" i="1"/>
  <c r="BK160" i="1"/>
  <c r="BH160" i="1"/>
  <c r="BJ160" i="1" s="1"/>
  <c r="BC160" i="1"/>
  <c r="BB160" i="1"/>
  <c r="AX160" i="1"/>
  <c r="AS160" i="1"/>
  <c r="AR160" i="1"/>
  <c r="AQ160" i="1"/>
  <c r="AM160" i="1"/>
  <c r="AL160" i="1"/>
  <c r="CN160" i="1" s="1"/>
  <c r="AK160" i="1"/>
  <c r="AJ160" i="1"/>
  <c r="AI160" i="1"/>
  <c r="AG160" i="1"/>
  <c r="AF160" i="1"/>
  <c r="AD160" i="1"/>
  <c r="AC160" i="1"/>
  <c r="AB160" i="1"/>
  <c r="AA160" i="1"/>
  <c r="Y160" i="1"/>
  <c r="W160" i="1"/>
  <c r="CO160" i="1" s="1"/>
  <c r="S160" i="1"/>
  <c r="CR160" i="1" s="1"/>
  <c r="DH159" i="1"/>
  <c r="DF159" i="1"/>
  <c r="DD159" i="1"/>
  <c r="DC159" i="1"/>
  <c r="DA159" i="1"/>
  <c r="CY159" i="1"/>
  <c r="CW159" i="1"/>
  <c r="CU159" i="1" s="1"/>
  <c r="CT159" i="1"/>
  <c r="CS159" i="1"/>
  <c r="CQ159" i="1"/>
  <c r="CP159" i="1"/>
  <c r="CM159" i="1"/>
  <c r="CI159" i="1"/>
  <c r="CD159" i="1"/>
  <c r="CC159" i="1"/>
  <c r="CB159" i="1"/>
  <c r="BX159" i="1"/>
  <c r="BW159" i="1"/>
  <c r="BV159" i="1"/>
  <c r="BU159" i="1"/>
  <c r="BP159" i="1"/>
  <c r="BN159" i="1"/>
  <c r="BM159" i="1"/>
  <c r="BL159" i="1"/>
  <c r="BK159" i="1"/>
  <c r="BH159" i="1"/>
  <c r="BJ159" i="1" s="1"/>
  <c r="BC159" i="1"/>
  <c r="BE159" i="1" s="1"/>
  <c r="BB159" i="1"/>
  <c r="AX159" i="1"/>
  <c r="AS159" i="1"/>
  <c r="AR159" i="1"/>
  <c r="AQ159" i="1"/>
  <c r="AM159" i="1"/>
  <c r="AL159" i="1"/>
  <c r="CN159" i="1" s="1"/>
  <c r="AK159" i="1"/>
  <c r="AJ159" i="1"/>
  <c r="AI159" i="1"/>
  <c r="AG159" i="1"/>
  <c r="AF159" i="1"/>
  <c r="AD159" i="1"/>
  <c r="AC159" i="1"/>
  <c r="AB159" i="1"/>
  <c r="AA159" i="1" s="1"/>
  <c r="Y159" i="1"/>
  <c r="W159" i="1"/>
  <c r="CO159" i="1" s="1"/>
  <c r="S159" i="1"/>
  <c r="CR159" i="1" s="1"/>
  <c r="DH158" i="1"/>
  <c r="DF158" i="1"/>
  <c r="DD158" i="1"/>
  <c r="DC158" i="1"/>
  <c r="DA158" i="1"/>
  <c r="CY158" i="1"/>
  <c r="CW158" i="1"/>
  <c r="CU158" i="1" s="1"/>
  <c r="CT158" i="1"/>
  <c r="CS158" i="1"/>
  <c r="CQ158" i="1"/>
  <c r="CP158" i="1"/>
  <c r="CM158" i="1"/>
  <c r="CI158" i="1"/>
  <c r="CD158" i="1"/>
  <c r="CC158" i="1"/>
  <c r="CB158" i="1"/>
  <c r="BX158" i="1"/>
  <c r="BW158" i="1"/>
  <c r="BV158" i="1"/>
  <c r="BU158" i="1"/>
  <c r="BP158" i="1"/>
  <c r="BN158" i="1"/>
  <c r="BM158" i="1"/>
  <c r="BL158" i="1"/>
  <c r="BK158" i="1"/>
  <c r="BH158" i="1"/>
  <c r="BJ158" i="1" s="1"/>
  <c r="BC158" i="1"/>
  <c r="BB158" i="1"/>
  <c r="AX158" i="1"/>
  <c r="AS158" i="1"/>
  <c r="AR158" i="1"/>
  <c r="AQ158" i="1"/>
  <c r="AM158" i="1"/>
  <c r="AL158" i="1"/>
  <c r="CN158" i="1" s="1"/>
  <c r="AK158" i="1"/>
  <c r="AJ158" i="1"/>
  <c r="AI158" i="1"/>
  <c r="AG158" i="1"/>
  <c r="AF158" i="1"/>
  <c r="AD158" i="1"/>
  <c r="AC158" i="1"/>
  <c r="AB158" i="1"/>
  <c r="AA158" i="1"/>
  <c r="Y158" i="1"/>
  <c r="W158" i="1"/>
  <c r="CO158" i="1" s="1"/>
  <c r="S158" i="1"/>
  <c r="CR158" i="1" s="1"/>
  <c r="DH157" i="1"/>
  <c r="DF157" i="1"/>
  <c r="DD157" i="1"/>
  <c r="DC157" i="1"/>
  <c r="DA157" i="1"/>
  <c r="CY157" i="1"/>
  <c r="CW157" i="1"/>
  <c r="CU157" i="1" s="1"/>
  <c r="CT157" i="1"/>
  <c r="CS157" i="1"/>
  <c r="CQ157" i="1"/>
  <c r="CP157" i="1"/>
  <c r="CM157" i="1"/>
  <c r="CI157" i="1"/>
  <c r="CD157" i="1"/>
  <c r="CC157" i="1"/>
  <c r="CB157" i="1"/>
  <c r="BX157" i="1"/>
  <c r="BW157" i="1"/>
  <c r="BV157" i="1"/>
  <c r="BU157" i="1"/>
  <c r="BP157" i="1"/>
  <c r="BN157" i="1"/>
  <c r="BM157" i="1"/>
  <c r="BL157" i="1"/>
  <c r="BK157" i="1"/>
  <c r="BH157" i="1"/>
  <c r="BJ157" i="1" s="1"/>
  <c r="BC157" i="1"/>
  <c r="BE157" i="1" s="1"/>
  <c r="BB157" i="1"/>
  <c r="AX157" i="1"/>
  <c r="AS157" i="1"/>
  <c r="AR157" i="1"/>
  <c r="AQ157" i="1"/>
  <c r="AM157" i="1"/>
  <c r="AL157" i="1"/>
  <c r="CN157" i="1" s="1"/>
  <c r="AK157" i="1"/>
  <c r="AJ157" i="1"/>
  <c r="AI157" i="1"/>
  <c r="AG157" i="1"/>
  <c r="AF157" i="1"/>
  <c r="AD157" i="1"/>
  <c r="AC157" i="1"/>
  <c r="AB157" i="1"/>
  <c r="AA157" i="1" s="1"/>
  <c r="Y157" i="1"/>
  <c r="W157" i="1"/>
  <c r="CO157" i="1" s="1"/>
  <c r="S157" i="1"/>
  <c r="CR157" i="1" s="1"/>
  <c r="DH156" i="1"/>
  <c r="DF156" i="1"/>
  <c r="DD156" i="1"/>
  <c r="DC156" i="1"/>
  <c r="DA156" i="1"/>
  <c r="CY156" i="1"/>
  <c r="CW156" i="1"/>
  <c r="CU156" i="1" s="1"/>
  <c r="CT156" i="1"/>
  <c r="CS156" i="1"/>
  <c r="CQ156" i="1"/>
  <c r="CP156" i="1"/>
  <c r="CM156" i="1"/>
  <c r="CI156" i="1"/>
  <c r="CD156" i="1"/>
  <c r="CC156" i="1"/>
  <c r="CB156" i="1"/>
  <c r="BX156" i="1"/>
  <c r="BW156" i="1"/>
  <c r="BV156" i="1"/>
  <c r="BU156" i="1"/>
  <c r="BP156" i="1"/>
  <c r="BN156" i="1"/>
  <c r="BM156" i="1"/>
  <c r="BL156" i="1"/>
  <c r="BK156" i="1"/>
  <c r="BH156" i="1"/>
  <c r="BJ156" i="1" s="1"/>
  <c r="BC156" i="1"/>
  <c r="BE156" i="1" s="1"/>
  <c r="BB156" i="1"/>
  <c r="AX156" i="1"/>
  <c r="AS156" i="1"/>
  <c r="AR156" i="1"/>
  <c r="AQ156" i="1"/>
  <c r="AM156" i="1"/>
  <c r="AL156" i="1"/>
  <c r="CN156" i="1" s="1"/>
  <c r="AK156" i="1"/>
  <c r="AJ156" i="1"/>
  <c r="AI156" i="1"/>
  <c r="AG156" i="1"/>
  <c r="AF156" i="1"/>
  <c r="AD156" i="1"/>
  <c r="AC156" i="1"/>
  <c r="AB156" i="1"/>
  <c r="Y156" i="1"/>
  <c r="W156" i="1"/>
  <c r="CO156" i="1" s="1"/>
  <c r="S156" i="1"/>
  <c r="DH155" i="1"/>
  <c r="DF155" i="1"/>
  <c r="DD155" i="1"/>
  <c r="DC155" i="1"/>
  <c r="DA155" i="1"/>
  <c r="CY155" i="1"/>
  <c r="CW155" i="1"/>
  <c r="CU155" i="1" s="1"/>
  <c r="CT155" i="1"/>
  <c r="CS155" i="1"/>
  <c r="CQ155" i="1"/>
  <c r="CP155" i="1"/>
  <c r="CM155" i="1"/>
  <c r="CI155" i="1"/>
  <c r="CD155" i="1"/>
  <c r="CC155" i="1"/>
  <c r="CB155" i="1"/>
  <c r="BX155" i="1"/>
  <c r="BW155" i="1"/>
  <c r="BV155" i="1"/>
  <c r="BU155" i="1"/>
  <c r="BP155" i="1"/>
  <c r="BN155" i="1"/>
  <c r="BM155" i="1"/>
  <c r="BL155" i="1"/>
  <c r="BK155" i="1"/>
  <c r="BH155" i="1"/>
  <c r="BJ155" i="1" s="1"/>
  <c r="BC155" i="1"/>
  <c r="BE155" i="1" s="1"/>
  <c r="BB155" i="1"/>
  <c r="AX155" i="1"/>
  <c r="AS155" i="1"/>
  <c r="AR155" i="1"/>
  <c r="AQ155" i="1"/>
  <c r="AM155" i="1"/>
  <c r="AL155" i="1"/>
  <c r="CN155" i="1" s="1"/>
  <c r="AK155" i="1"/>
  <c r="AJ155" i="1"/>
  <c r="AI155" i="1"/>
  <c r="AG155" i="1"/>
  <c r="AF155" i="1"/>
  <c r="AD155" i="1"/>
  <c r="AC155" i="1"/>
  <c r="AB155" i="1"/>
  <c r="Y155" i="1"/>
  <c r="W155" i="1"/>
  <c r="CO155" i="1" s="1"/>
  <c r="S155" i="1"/>
  <c r="DH154" i="1"/>
  <c r="DF154" i="1"/>
  <c r="DD154" i="1"/>
  <c r="DC154" i="1"/>
  <c r="DA154" i="1"/>
  <c r="CY154" i="1"/>
  <c r="CW154" i="1"/>
  <c r="CU154" i="1" s="1"/>
  <c r="CT154" i="1"/>
  <c r="CS154" i="1"/>
  <c r="CQ154" i="1"/>
  <c r="CP154" i="1"/>
  <c r="CM154" i="1"/>
  <c r="CI154" i="1"/>
  <c r="CD154" i="1"/>
  <c r="CC154" i="1"/>
  <c r="CB154" i="1"/>
  <c r="BX154" i="1"/>
  <c r="BW154" i="1"/>
  <c r="BV154" i="1"/>
  <c r="BU154" i="1"/>
  <c r="BP154" i="1"/>
  <c r="BN154" i="1"/>
  <c r="BM154" i="1"/>
  <c r="BL154" i="1"/>
  <c r="BK154" i="1"/>
  <c r="BH154" i="1"/>
  <c r="BJ154" i="1" s="1"/>
  <c r="BC154" i="1"/>
  <c r="BE154" i="1" s="1"/>
  <c r="BB154" i="1"/>
  <c r="AX154" i="1"/>
  <c r="AS154" i="1"/>
  <c r="AR154" i="1"/>
  <c r="AQ154" i="1"/>
  <c r="AM154" i="1"/>
  <c r="AL154" i="1"/>
  <c r="CN154" i="1" s="1"/>
  <c r="AK154" i="1"/>
  <c r="AJ154" i="1"/>
  <c r="AI154" i="1"/>
  <c r="AG154" i="1"/>
  <c r="AF154" i="1"/>
  <c r="AD154" i="1"/>
  <c r="AC154" i="1"/>
  <c r="AB154" i="1"/>
  <c r="Y154" i="1"/>
  <c r="W154" i="1"/>
  <c r="CO154" i="1" s="1"/>
  <c r="S154" i="1"/>
  <c r="DH153" i="1"/>
  <c r="DF153" i="1"/>
  <c r="DD153" i="1"/>
  <c r="DC153" i="1"/>
  <c r="DA153" i="1"/>
  <c r="CY153" i="1"/>
  <c r="CW153" i="1"/>
  <c r="CU153" i="1" s="1"/>
  <c r="CT153" i="1"/>
  <c r="CS153" i="1"/>
  <c r="CQ153" i="1"/>
  <c r="CP153" i="1"/>
  <c r="CM153" i="1"/>
  <c r="CI153" i="1"/>
  <c r="CD153" i="1"/>
  <c r="CC153" i="1"/>
  <c r="CB153" i="1"/>
  <c r="BX153" i="1"/>
  <c r="BW153" i="1"/>
  <c r="BV153" i="1"/>
  <c r="BU153" i="1"/>
  <c r="BP153" i="1"/>
  <c r="BN153" i="1"/>
  <c r="BM153" i="1"/>
  <c r="BL153" i="1"/>
  <c r="BK153" i="1"/>
  <c r="BH153" i="1"/>
  <c r="BJ153" i="1" s="1"/>
  <c r="BC153" i="1"/>
  <c r="BE153" i="1" s="1"/>
  <c r="BB153" i="1"/>
  <c r="AX153" i="1"/>
  <c r="AS153" i="1"/>
  <c r="AR153" i="1"/>
  <c r="AQ153" i="1"/>
  <c r="AM153" i="1"/>
  <c r="AL153" i="1"/>
  <c r="CN153" i="1" s="1"/>
  <c r="AK153" i="1"/>
  <c r="AJ153" i="1"/>
  <c r="AI153" i="1"/>
  <c r="AG153" i="1"/>
  <c r="AF153" i="1"/>
  <c r="AD153" i="1"/>
  <c r="AC153" i="1"/>
  <c r="AB153" i="1"/>
  <c r="Y153" i="1"/>
  <c r="W153" i="1"/>
  <c r="CO153" i="1" s="1"/>
  <c r="S153" i="1"/>
  <c r="DH152" i="1"/>
  <c r="DF152" i="1"/>
  <c r="DD152" i="1"/>
  <c r="DC152" i="1"/>
  <c r="DA152" i="1"/>
  <c r="CY152" i="1"/>
  <c r="CW152" i="1"/>
  <c r="CU152" i="1" s="1"/>
  <c r="CT152" i="1"/>
  <c r="CS152" i="1"/>
  <c r="CQ152" i="1"/>
  <c r="CP152" i="1"/>
  <c r="CM152" i="1"/>
  <c r="CI152" i="1"/>
  <c r="CD152" i="1"/>
  <c r="CC152" i="1"/>
  <c r="CB152" i="1"/>
  <c r="BX152" i="1"/>
  <c r="BW152" i="1"/>
  <c r="BV152" i="1"/>
  <c r="BU152" i="1"/>
  <c r="BP152" i="1"/>
  <c r="BN152" i="1"/>
  <c r="BM152" i="1"/>
  <c r="BL152" i="1"/>
  <c r="BK152" i="1"/>
  <c r="BH152" i="1"/>
  <c r="BJ152" i="1" s="1"/>
  <c r="BC152" i="1"/>
  <c r="BB152" i="1"/>
  <c r="AX152" i="1"/>
  <c r="AS152" i="1"/>
  <c r="AR152" i="1"/>
  <c r="AQ152" i="1"/>
  <c r="AM152" i="1"/>
  <c r="AL152" i="1"/>
  <c r="CN152" i="1" s="1"/>
  <c r="AK152" i="1"/>
  <c r="AJ152" i="1"/>
  <c r="AI152" i="1"/>
  <c r="AG152" i="1"/>
  <c r="AF152" i="1"/>
  <c r="AD152" i="1"/>
  <c r="AC152" i="1"/>
  <c r="AB152" i="1"/>
  <c r="Y152" i="1"/>
  <c r="W152" i="1"/>
  <c r="CO152" i="1" s="1"/>
  <c r="S152" i="1"/>
  <c r="DH151" i="1"/>
  <c r="DF151" i="1"/>
  <c r="DD151" i="1"/>
  <c r="DC151" i="1"/>
  <c r="DA151" i="1"/>
  <c r="CY151" i="1"/>
  <c r="CW151" i="1"/>
  <c r="CU151" i="1" s="1"/>
  <c r="CT151" i="1"/>
  <c r="CS151" i="1"/>
  <c r="CQ151" i="1"/>
  <c r="CP151" i="1"/>
  <c r="CM151" i="1"/>
  <c r="CI151" i="1"/>
  <c r="CD151" i="1"/>
  <c r="CC151" i="1"/>
  <c r="CB151" i="1"/>
  <c r="BX151" i="1"/>
  <c r="BW151" i="1"/>
  <c r="BV151" i="1"/>
  <c r="BU151" i="1"/>
  <c r="BP151" i="1"/>
  <c r="BN151" i="1"/>
  <c r="BM151" i="1"/>
  <c r="BL151" i="1"/>
  <c r="BK151" i="1"/>
  <c r="BH151" i="1"/>
  <c r="BJ151" i="1" s="1"/>
  <c r="BC151" i="1"/>
  <c r="BB151" i="1"/>
  <c r="AX151" i="1"/>
  <c r="AS151" i="1"/>
  <c r="AR151" i="1"/>
  <c r="AQ151" i="1"/>
  <c r="AM151" i="1"/>
  <c r="AL151" i="1"/>
  <c r="CN151" i="1" s="1"/>
  <c r="AK151" i="1"/>
  <c r="AJ151" i="1"/>
  <c r="AI151" i="1"/>
  <c r="AG151" i="1"/>
  <c r="AF151" i="1"/>
  <c r="AD151" i="1"/>
  <c r="AC151" i="1"/>
  <c r="AB151" i="1"/>
  <c r="Y151" i="1"/>
  <c r="W151" i="1"/>
  <c r="CO151" i="1" s="1"/>
  <c r="S151" i="1"/>
  <c r="CR151" i="1" s="1"/>
  <c r="DH150" i="1"/>
  <c r="DF150" i="1"/>
  <c r="DD150" i="1"/>
  <c r="DC150" i="1"/>
  <c r="DA150" i="1"/>
  <c r="CY150" i="1"/>
  <c r="CW150" i="1"/>
  <c r="CU150" i="1" s="1"/>
  <c r="CT150" i="1"/>
  <c r="CS150" i="1"/>
  <c r="CQ150" i="1"/>
  <c r="CP150" i="1"/>
  <c r="CM150" i="1"/>
  <c r="CI150" i="1"/>
  <c r="CD150" i="1"/>
  <c r="CC150" i="1"/>
  <c r="CB150" i="1"/>
  <c r="BX150" i="1"/>
  <c r="BW150" i="1"/>
  <c r="BV150" i="1"/>
  <c r="BU150" i="1"/>
  <c r="BP150" i="1"/>
  <c r="BN150" i="1"/>
  <c r="BM150" i="1"/>
  <c r="BL150" i="1"/>
  <c r="BK150" i="1"/>
  <c r="BH150" i="1"/>
  <c r="BJ150" i="1" s="1"/>
  <c r="BC150" i="1"/>
  <c r="BB150" i="1"/>
  <c r="AX150" i="1"/>
  <c r="AS150" i="1"/>
  <c r="AR150" i="1"/>
  <c r="AQ150" i="1"/>
  <c r="AM150" i="1"/>
  <c r="AL150" i="1"/>
  <c r="CN150" i="1" s="1"/>
  <c r="AK150" i="1"/>
  <c r="AJ150" i="1"/>
  <c r="AI150" i="1"/>
  <c r="AG150" i="1"/>
  <c r="AF150" i="1"/>
  <c r="AD150" i="1"/>
  <c r="AC150" i="1"/>
  <c r="AB150" i="1"/>
  <c r="Y150" i="1"/>
  <c r="W150" i="1"/>
  <c r="CO150" i="1" s="1"/>
  <c r="S150" i="1"/>
  <c r="DH149" i="1"/>
  <c r="DF149" i="1"/>
  <c r="DD149" i="1"/>
  <c r="DC149" i="1"/>
  <c r="DA149" i="1"/>
  <c r="CY149" i="1"/>
  <c r="CW149" i="1"/>
  <c r="CU149" i="1" s="1"/>
  <c r="CT149" i="1"/>
  <c r="CS149" i="1"/>
  <c r="CQ149" i="1"/>
  <c r="CP149" i="1"/>
  <c r="CM149" i="1"/>
  <c r="CI149" i="1"/>
  <c r="CD149" i="1"/>
  <c r="CC149" i="1"/>
  <c r="CB149" i="1"/>
  <c r="BX149" i="1"/>
  <c r="BW149" i="1"/>
  <c r="BV149" i="1"/>
  <c r="BU149" i="1"/>
  <c r="BP149" i="1"/>
  <c r="BN149" i="1"/>
  <c r="BM149" i="1"/>
  <c r="BL149" i="1"/>
  <c r="BK149" i="1"/>
  <c r="BH149" i="1"/>
  <c r="BJ149" i="1" s="1"/>
  <c r="BC149" i="1"/>
  <c r="BB149" i="1"/>
  <c r="AX149" i="1"/>
  <c r="AS149" i="1"/>
  <c r="AR149" i="1"/>
  <c r="AQ149" i="1"/>
  <c r="AM149" i="1"/>
  <c r="AL149" i="1"/>
  <c r="CN149" i="1" s="1"/>
  <c r="AK149" i="1"/>
  <c r="AJ149" i="1"/>
  <c r="AI149" i="1"/>
  <c r="AG149" i="1"/>
  <c r="AF149" i="1"/>
  <c r="AD149" i="1"/>
  <c r="AC149" i="1"/>
  <c r="AB149" i="1"/>
  <c r="Y149" i="1"/>
  <c r="W149" i="1"/>
  <c r="CO149" i="1" s="1"/>
  <c r="S149" i="1"/>
  <c r="CR149" i="1" s="1"/>
  <c r="DH148" i="1"/>
  <c r="DF148" i="1"/>
  <c r="DD148" i="1"/>
  <c r="DC148" i="1"/>
  <c r="DA148" i="1"/>
  <c r="CY148" i="1"/>
  <c r="CW148" i="1"/>
  <c r="CU148" i="1" s="1"/>
  <c r="CT148" i="1"/>
  <c r="CS148" i="1"/>
  <c r="CQ148" i="1"/>
  <c r="CP148" i="1"/>
  <c r="CM148" i="1"/>
  <c r="CI148" i="1"/>
  <c r="CD148" i="1"/>
  <c r="CC148" i="1"/>
  <c r="CB148" i="1"/>
  <c r="BX148" i="1"/>
  <c r="BW148" i="1"/>
  <c r="BV148" i="1"/>
  <c r="BU148" i="1"/>
  <c r="BP148" i="1"/>
  <c r="BN148" i="1"/>
  <c r="BM148" i="1"/>
  <c r="BL148" i="1"/>
  <c r="BK148" i="1"/>
  <c r="BH148" i="1"/>
  <c r="BJ148" i="1" s="1"/>
  <c r="BC148" i="1"/>
  <c r="BB148" i="1"/>
  <c r="AX148" i="1"/>
  <c r="AS148" i="1"/>
  <c r="AR148" i="1"/>
  <c r="AQ148" i="1"/>
  <c r="AM148" i="1"/>
  <c r="AL148" i="1"/>
  <c r="CN148" i="1" s="1"/>
  <c r="AK148" i="1"/>
  <c r="AJ148" i="1"/>
  <c r="AI148" i="1"/>
  <c r="AG148" i="1"/>
  <c r="AF148" i="1"/>
  <c r="AD148" i="1"/>
  <c r="AC148" i="1"/>
  <c r="AB148" i="1"/>
  <c r="Y148" i="1"/>
  <c r="W148" i="1"/>
  <c r="CO148" i="1" s="1"/>
  <c r="S148" i="1"/>
  <c r="DH147" i="1"/>
  <c r="DF147" i="1"/>
  <c r="DD147" i="1"/>
  <c r="DC147" i="1"/>
  <c r="DA147" i="1"/>
  <c r="CY147" i="1"/>
  <c r="CW147" i="1"/>
  <c r="CU147" i="1" s="1"/>
  <c r="CT147" i="1"/>
  <c r="CS147" i="1"/>
  <c r="CQ147" i="1"/>
  <c r="CP147" i="1"/>
  <c r="CM147" i="1"/>
  <c r="CI147" i="1"/>
  <c r="CD147" i="1"/>
  <c r="CC147" i="1"/>
  <c r="CB147" i="1"/>
  <c r="BX147" i="1"/>
  <c r="BW147" i="1"/>
  <c r="BV147" i="1"/>
  <c r="BU147" i="1"/>
  <c r="BP147" i="1"/>
  <c r="BN147" i="1"/>
  <c r="BM147" i="1"/>
  <c r="BL147" i="1"/>
  <c r="BK147" i="1"/>
  <c r="BH147" i="1"/>
  <c r="BJ147" i="1" s="1"/>
  <c r="BC147" i="1"/>
  <c r="BB147" i="1"/>
  <c r="AX147" i="1"/>
  <c r="AS147" i="1"/>
  <c r="AR147" i="1"/>
  <c r="AQ147" i="1"/>
  <c r="AM147" i="1"/>
  <c r="AL147" i="1"/>
  <c r="CN147" i="1" s="1"/>
  <c r="AK147" i="1"/>
  <c r="AJ147" i="1"/>
  <c r="AI147" i="1"/>
  <c r="AG147" i="1"/>
  <c r="AF147" i="1"/>
  <c r="AD147" i="1"/>
  <c r="AC147" i="1"/>
  <c r="AB147" i="1"/>
  <c r="Y147" i="1"/>
  <c r="W147" i="1"/>
  <c r="CO147" i="1" s="1"/>
  <c r="S147" i="1"/>
  <c r="CR147" i="1" s="1"/>
  <c r="DH146" i="1"/>
  <c r="DF146" i="1"/>
  <c r="DD146" i="1"/>
  <c r="DC146" i="1"/>
  <c r="DA146" i="1"/>
  <c r="CY146" i="1"/>
  <c r="CW146" i="1"/>
  <c r="CU146" i="1" s="1"/>
  <c r="CT146" i="1"/>
  <c r="CS146" i="1"/>
  <c r="CQ146" i="1"/>
  <c r="CP146" i="1"/>
  <c r="CM146" i="1"/>
  <c r="CI146" i="1"/>
  <c r="CD146" i="1"/>
  <c r="CC146" i="1"/>
  <c r="CB146" i="1"/>
  <c r="BX146" i="1"/>
  <c r="BW146" i="1"/>
  <c r="BV146" i="1"/>
  <c r="BU146" i="1"/>
  <c r="BP146" i="1"/>
  <c r="BN146" i="1"/>
  <c r="BM146" i="1"/>
  <c r="BL146" i="1"/>
  <c r="BK146" i="1"/>
  <c r="BH146" i="1"/>
  <c r="BJ146" i="1" s="1"/>
  <c r="BC146" i="1"/>
  <c r="BB146" i="1"/>
  <c r="AX146" i="1"/>
  <c r="AS146" i="1"/>
  <c r="AR146" i="1"/>
  <c r="AQ146" i="1"/>
  <c r="AM146" i="1"/>
  <c r="AL146" i="1"/>
  <c r="CN146" i="1" s="1"/>
  <c r="AK146" i="1"/>
  <c r="AJ146" i="1"/>
  <c r="AI146" i="1"/>
  <c r="AG146" i="1"/>
  <c r="AF146" i="1"/>
  <c r="AD146" i="1"/>
  <c r="AC146" i="1"/>
  <c r="AB146" i="1"/>
  <c r="Y146" i="1"/>
  <c r="W146" i="1"/>
  <c r="CO146" i="1" s="1"/>
  <c r="S146" i="1"/>
  <c r="DH145" i="1"/>
  <c r="DF145" i="1"/>
  <c r="DD145" i="1"/>
  <c r="DC145" i="1"/>
  <c r="DA145" i="1"/>
  <c r="CY145" i="1"/>
  <c r="CW145" i="1"/>
  <c r="CU145" i="1" s="1"/>
  <c r="CT145" i="1"/>
  <c r="CS145" i="1"/>
  <c r="CQ145" i="1"/>
  <c r="CP145" i="1"/>
  <c r="CM145" i="1"/>
  <c r="CI145" i="1"/>
  <c r="CD145" i="1"/>
  <c r="CC145" i="1"/>
  <c r="CB145" i="1"/>
  <c r="BX145" i="1"/>
  <c r="BW145" i="1"/>
  <c r="BV145" i="1"/>
  <c r="BU145" i="1"/>
  <c r="BP145" i="1"/>
  <c r="BN145" i="1"/>
  <c r="BM145" i="1"/>
  <c r="BL145" i="1"/>
  <c r="BK145" i="1"/>
  <c r="BH145" i="1"/>
  <c r="BJ145" i="1" s="1"/>
  <c r="BC145" i="1"/>
  <c r="BB145" i="1"/>
  <c r="AX145" i="1"/>
  <c r="AS145" i="1"/>
  <c r="AR145" i="1"/>
  <c r="AQ145" i="1"/>
  <c r="AM145" i="1"/>
  <c r="AL145" i="1"/>
  <c r="CN145" i="1" s="1"/>
  <c r="AK145" i="1"/>
  <c r="AJ145" i="1"/>
  <c r="AI145" i="1"/>
  <c r="AG145" i="1"/>
  <c r="AF145" i="1"/>
  <c r="AD145" i="1"/>
  <c r="AC145" i="1"/>
  <c r="AB145" i="1"/>
  <c r="Y145" i="1"/>
  <c r="W145" i="1"/>
  <c r="CO145" i="1" s="1"/>
  <c r="S145" i="1"/>
  <c r="CR145" i="1" s="1"/>
  <c r="DH144" i="1"/>
  <c r="DF144" i="1"/>
  <c r="DD144" i="1"/>
  <c r="DC144" i="1"/>
  <c r="DA144" i="1"/>
  <c r="CY144" i="1"/>
  <c r="CW144" i="1"/>
  <c r="CU144" i="1" s="1"/>
  <c r="CT144" i="1"/>
  <c r="CS144" i="1"/>
  <c r="CQ144" i="1"/>
  <c r="CP144" i="1"/>
  <c r="CM144" i="1"/>
  <c r="CI144" i="1"/>
  <c r="CD144" i="1"/>
  <c r="CC144" i="1"/>
  <c r="CB144" i="1"/>
  <c r="BX144" i="1"/>
  <c r="BW144" i="1"/>
  <c r="BV144" i="1"/>
  <c r="BU144" i="1"/>
  <c r="BP144" i="1"/>
  <c r="BN144" i="1"/>
  <c r="BM144" i="1"/>
  <c r="BL144" i="1"/>
  <c r="BK144" i="1"/>
  <c r="BH144" i="1"/>
  <c r="BJ144" i="1" s="1"/>
  <c r="BC144" i="1"/>
  <c r="BB144" i="1"/>
  <c r="AX144" i="1"/>
  <c r="AS144" i="1"/>
  <c r="AR144" i="1"/>
  <c r="AQ144" i="1"/>
  <c r="AM144" i="1"/>
  <c r="AL144" i="1"/>
  <c r="CN144" i="1" s="1"/>
  <c r="AK144" i="1"/>
  <c r="AJ144" i="1"/>
  <c r="AI144" i="1"/>
  <c r="AG144" i="1"/>
  <c r="AF144" i="1"/>
  <c r="AD144" i="1"/>
  <c r="AC144" i="1"/>
  <c r="AB144" i="1"/>
  <c r="Y144" i="1"/>
  <c r="W144" i="1"/>
  <c r="CO144" i="1" s="1"/>
  <c r="S144" i="1"/>
  <c r="DH143" i="1"/>
  <c r="DF143" i="1"/>
  <c r="DD143" i="1"/>
  <c r="DC143" i="1"/>
  <c r="DA143" i="1"/>
  <c r="CY143" i="1"/>
  <c r="CW143" i="1"/>
  <c r="CU143" i="1" s="1"/>
  <c r="CT143" i="1"/>
  <c r="CS143" i="1"/>
  <c r="CQ143" i="1"/>
  <c r="CP143" i="1"/>
  <c r="CM143" i="1"/>
  <c r="CI143" i="1"/>
  <c r="CD143" i="1"/>
  <c r="CC143" i="1"/>
  <c r="CB143" i="1"/>
  <c r="BX143" i="1"/>
  <c r="BW143" i="1"/>
  <c r="BV143" i="1"/>
  <c r="BU143" i="1"/>
  <c r="BP143" i="1"/>
  <c r="BN143" i="1"/>
  <c r="BM143" i="1"/>
  <c r="BL143" i="1"/>
  <c r="BK143" i="1"/>
  <c r="BH143" i="1"/>
  <c r="BJ143" i="1" s="1"/>
  <c r="BC143" i="1"/>
  <c r="BB143" i="1"/>
  <c r="AX143" i="1"/>
  <c r="AS143" i="1"/>
  <c r="AR143" i="1"/>
  <c r="AQ143" i="1"/>
  <c r="AM143" i="1"/>
  <c r="AL143" i="1"/>
  <c r="CN143" i="1" s="1"/>
  <c r="AK143" i="1"/>
  <c r="AJ143" i="1"/>
  <c r="AI143" i="1"/>
  <c r="AG143" i="1"/>
  <c r="AF143" i="1"/>
  <c r="AD143" i="1"/>
  <c r="AC143" i="1"/>
  <c r="AB143" i="1"/>
  <c r="Y143" i="1"/>
  <c r="W143" i="1"/>
  <c r="CO143" i="1" s="1"/>
  <c r="S143" i="1"/>
  <c r="CR143" i="1" s="1"/>
  <c r="DH142" i="1"/>
  <c r="DF142" i="1"/>
  <c r="DD142" i="1"/>
  <c r="DC142" i="1"/>
  <c r="DA142" i="1"/>
  <c r="CY142" i="1"/>
  <c r="CW142" i="1"/>
  <c r="CU142" i="1" s="1"/>
  <c r="CT142" i="1"/>
  <c r="CS142" i="1"/>
  <c r="CQ142" i="1"/>
  <c r="CP142" i="1"/>
  <c r="CM142" i="1"/>
  <c r="CI142" i="1"/>
  <c r="CD142" i="1"/>
  <c r="CC142" i="1"/>
  <c r="CB142" i="1"/>
  <c r="BX142" i="1"/>
  <c r="BW142" i="1"/>
  <c r="BV142" i="1"/>
  <c r="BU142" i="1"/>
  <c r="BP142" i="1"/>
  <c r="BN142" i="1"/>
  <c r="BM142" i="1"/>
  <c r="BL142" i="1"/>
  <c r="BK142" i="1"/>
  <c r="BH142" i="1"/>
  <c r="BJ142" i="1" s="1"/>
  <c r="BC142" i="1"/>
  <c r="BB142" i="1"/>
  <c r="AX142" i="1"/>
  <c r="AS142" i="1"/>
  <c r="AR142" i="1"/>
  <c r="AQ142" i="1"/>
  <c r="AM142" i="1"/>
  <c r="AL142" i="1"/>
  <c r="CN142" i="1" s="1"/>
  <c r="AK142" i="1"/>
  <c r="AJ142" i="1"/>
  <c r="AI142" i="1"/>
  <c r="AG142" i="1"/>
  <c r="AF142" i="1"/>
  <c r="AD142" i="1"/>
  <c r="AC142" i="1"/>
  <c r="AB142" i="1"/>
  <c r="Y142" i="1"/>
  <c r="W142" i="1"/>
  <c r="CO142" i="1" s="1"/>
  <c r="S142" i="1"/>
  <c r="DH141" i="1"/>
  <c r="DF141" i="1"/>
  <c r="DD141" i="1"/>
  <c r="DC141" i="1"/>
  <c r="DA141" i="1"/>
  <c r="CY141" i="1"/>
  <c r="CW141" i="1"/>
  <c r="CU141" i="1" s="1"/>
  <c r="CT141" i="1"/>
  <c r="CS141" i="1"/>
  <c r="CQ141" i="1"/>
  <c r="CP141" i="1"/>
  <c r="CM141" i="1"/>
  <c r="CI141" i="1"/>
  <c r="CD141" i="1"/>
  <c r="CC141" i="1"/>
  <c r="CB141" i="1"/>
  <c r="BX141" i="1"/>
  <c r="BW141" i="1"/>
  <c r="BV141" i="1"/>
  <c r="BU141" i="1"/>
  <c r="BP141" i="1"/>
  <c r="BN141" i="1"/>
  <c r="BM141" i="1"/>
  <c r="BL141" i="1"/>
  <c r="BK141" i="1"/>
  <c r="BH141" i="1"/>
  <c r="BJ141" i="1" s="1"/>
  <c r="BC141" i="1"/>
  <c r="BB141" i="1"/>
  <c r="AX141" i="1"/>
  <c r="AS141" i="1"/>
  <c r="AR141" i="1"/>
  <c r="AQ141" i="1"/>
  <c r="AM141" i="1"/>
  <c r="AL141" i="1"/>
  <c r="CN141" i="1" s="1"/>
  <c r="AK141" i="1"/>
  <c r="AJ141" i="1"/>
  <c r="AI141" i="1"/>
  <c r="AG141" i="1"/>
  <c r="AF141" i="1"/>
  <c r="AD141" i="1"/>
  <c r="AC141" i="1"/>
  <c r="AB141" i="1"/>
  <c r="Y141" i="1"/>
  <c r="W141" i="1"/>
  <c r="CO141" i="1" s="1"/>
  <c r="S141" i="1"/>
  <c r="CR141" i="1" s="1"/>
  <c r="DH140" i="1"/>
  <c r="DF140" i="1"/>
  <c r="DD140" i="1"/>
  <c r="DC140" i="1"/>
  <c r="DA140" i="1"/>
  <c r="CY140" i="1"/>
  <c r="CW140" i="1"/>
  <c r="CU140" i="1" s="1"/>
  <c r="CT140" i="1"/>
  <c r="CS140" i="1"/>
  <c r="CQ140" i="1"/>
  <c r="CP140" i="1"/>
  <c r="CM140" i="1"/>
  <c r="CI140" i="1"/>
  <c r="CD140" i="1"/>
  <c r="CC140" i="1"/>
  <c r="CB140" i="1"/>
  <c r="BX140" i="1"/>
  <c r="BW140" i="1"/>
  <c r="BV140" i="1"/>
  <c r="BU140" i="1"/>
  <c r="BP140" i="1"/>
  <c r="BN140" i="1"/>
  <c r="BM140" i="1"/>
  <c r="BL140" i="1"/>
  <c r="BK140" i="1"/>
  <c r="BH140" i="1"/>
  <c r="BJ140" i="1" s="1"/>
  <c r="BC140" i="1"/>
  <c r="BB140" i="1"/>
  <c r="AX140" i="1"/>
  <c r="AS140" i="1"/>
  <c r="AR140" i="1"/>
  <c r="AQ140" i="1"/>
  <c r="AM140" i="1"/>
  <c r="AL140" i="1"/>
  <c r="CN140" i="1" s="1"/>
  <c r="AK140" i="1"/>
  <c r="AJ140" i="1"/>
  <c r="AI140" i="1"/>
  <c r="AG140" i="1"/>
  <c r="AF140" i="1"/>
  <c r="AD140" i="1"/>
  <c r="AC140" i="1"/>
  <c r="AB140" i="1"/>
  <c r="Y140" i="1"/>
  <c r="W140" i="1"/>
  <c r="CO140" i="1" s="1"/>
  <c r="S140" i="1"/>
  <c r="DH139" i="1"/>
  <c r="DF139" i="1"/>
  <c r="DD139" i="1"/>
  <c r="DC139" i="1"/>
  <c r="DA139" i="1"/>
  <c r="CY139" i="1"/>
  <c r="CW139" i="1"/>
  <c r="CU139" i="1" s="1"/>
  <c r="CT139" i="1"/>
  <c r="CS139" i="1"/>
  <c r="CQ139" i="1"/>
  <c r="CP139" i="1"/>
  <c r="CM139" i="1"/>
  <c r="CI139" i="1"/>
  <c r="CD139" i="1"/>
  <c r="CC139" i="1"/>
  <c r="CB139" i="1"/>
  <c r="BX139" i="1"/>
  <c r="BW139" i="1"/>
  <c r="BV139" i="1"/>
  <c r="BU139" i="1"/>
  <c r="BP139" i="1"/>
  <c r="BN139" i="1"/>
  <c r="BM139" i="1"/>
  <c r="BL139" i="1"/>
  <c r="BK139" i="1"/>
  <c r="BH139" i="1"/>
  <c r="BJ139" i="1" s="1"/>
  <c r="BC139" i="1"/>
  <c r="BB139" i="1"/>
  <c r="AX139" i="1"/>
  <c r="AS139" i="1"/>
  <c r="AR139" i="1"/>
  <c r="AQ139" i="1"/>
  <c r="AM139" i="1"/>
  <c r="AL139" i="1"/>
  <c r="CN139" i="1" s="1"/>
  <c r="AK139" i="1"/>
  <c r="AJ139" i="1"/>
  <c r="AI139" i="1"/>
  <c r="AG139" i="1"/>
  <c r="AF139" i="1"/>
  <c r="AD139" i="1"/>
  <c r="AC139" i="1"/>
  <c r="AB139" i="1"/>
  <c r="Y139" i="1"/>
  <c r="W139" i="1"/>
  <c r="CO139" i="1" s="1"/>
  <c r="S139" i="1"/>
  <c r="CR139" i="1" s="1"/>
  <c r="DH138" i="1"/>
  <c r="DF138" i="1"/>
  <c r="DD138" i="1"/>
  <c r="DC138" i="1"/>
  <c r="DA138" i="1"/>
  <c r="CY138" i="1"/>
  <c r="CW138" i="1"/>
  <c r="CU138" i="1" s="1"/>
  <c r="CT138" i="1"/>
  <c r="CS138" i="1"/>
  <c r="CQ138" i="1"/>
  <c r="CP138" i="1"/>
  <c r="CM138" i="1"/>
  <c r="CI138" i="1"/>
  <c r="CD138" i="1"/>
  <c r="CC138" i="1"/>
  <c r="CB138" i="1"/>
  <c r="BX138" i="1"/>
  <c r="BW138" i="1"/>
  <c r="BV138" i="1"/>
  <c r="BU138" i="1"/>
  <c r="BP138" i="1"/>
  <c r="BN138" i="1"/>
  <c r="BM138" i="1"/>
  <c r="BL138" i="1"/>
  <c r="BK138" i="1"/>
  <c r="BH138" i="1"/>
  <c r="BJ138" i="1" s="1"/>
  <c r="BC138" i="1"/>
  <c r="BB138" i="1"/>
  <c r="AX138" i="1"/>
  <c r="AS138" i="1"/>
  <c r="AR138" i="1"/>
  <c r="AQ138" i="1"/>
  <c r="AM138" i="1"/>
  <c r="AL138" i="1"/>
  <c r="CN138" i="1" s="1"/>
  <c r="AK138" i="1"/>
  <c r="AJ138" i="1"/>
  <c r="AI138" i="1"/>
  <c r="AG138" i="1"/>
  <c r="AF138" i="1"/>
  <c r="AD138" i="1"/>
  <c r="AC138" i="1"/>
  <c r="AB138" i="1"/>
  <c r="Y138" i="1"/>
  <c r="W138" i="1"/>
  <c r="CO138" i="1" s="1"/>
  <c r="S138" i="1"/>
  <c r="DH137" i="1"/>
  <c r="DF137" i="1"/>
  <c r="DD137" i="1"/>
  <c r="DC137" i="1"/>
  <c r="DA137" i="1"/>
  <c r="CY137" i="1"/>
  <c r="CW137" i="1"/>
  <c r="CU137" i="1" s="1"/>
  <c r="CT137" i="1"/>
  <c r="CS137" i="1"/>
  <c r="CQ137" i="1"/>
  <c r="CP137" i="1"/>
  <c r="CM137" i="1"/>
  <c r="CI137" i="1"/>
  <c r="CD137" i="1"/>
  <c r="CC137" i="1"/>
  <c r="CB137" i="1"/>
  <c r="BX137" i="1"/>
  <c r="BW137" i="1"/>
  <c r="BV137" i="1"/>
  <c r="BU137" i="1"/>
  <c r="BP137" i="1"/>
  <c r="BN137" i="1"/>
  <c r="BM137" i="1"/>
  <c r="BL137" i="1"/>
  <c r="BK137" i="1"/>
  <c r="BH137" i="1"/>
  <c r="BJ137" i="1" s="1"/>
  <c r="BC137" i="1"/>
  <c r="BB137" i="1"/>
  <c r="AX137" i="1"/>
  <c r="AS137" i="1"/>
  <c r="AR137" i="1"/>
  <c r="AQ137" i="1"/>
  <c r="AM137" i="1"/>
  <c r="AL137" i="1"/>
  <c r="CN137" i="1" s="1"/>
  <c r="AK137" i="1"/>
  <c r="AJ137" i="1"/>
  <c r="AI137" i="1"/>
  <c r="AG137" i="1"/>
  <c r="AF137" i="1"/>
  <c r="AD137" i="1"/>
  <c r="AC137" i="1"/>
  <c r="AB137" i="1"/>
  <c r="Y137" i="1"/>
  <c r="W137" i="1"/>
  <c r="CO137" i="1" s="1"/>
  <c r="S137" i="1"/>
  <c r="CR137" i="1" s="1"/>
  <c r="DH136" i="1"/>
  <c r="DF136" i="1"/>
  <c r="DD136" i="1"/>
  <c r="DC136" i="1"/>
  <c r="DA136" i="1"/>
  <c r="CY136" i="1"/>
  <c r="CW136" i="1"/>
  <c r="CU136" i="1" s="1"/>
  <c r="CT136" i="1"/>
  <c r="CS136" i="1"/>
  <c r="CQ136" i="1"/>
  <c r="CP136" i="1"/>
  <c r="CM136" i="1"/>
  <c r="CI136" i="1"/>
  <c r="CD136" i="1"/>
  <c r="CC136" i="1"/>
  <c r="CB136" i="1"/>
  <c r="BX136" i="1"/>
  <c r="BW136" i="1"/>
  <c r="BV136" i="1"/>
  <c r="BU136" i="1"/>
  <c r="BP136" i="1"/>
  <c r="BN136" i="1"/>
  <c r="BM136" i="1"/>
  <c r="BL136" i="1"/>
  <c r="BK136" i="1"/>
  <c r="BH136" i="1"/>
  <c r="BJ136" i="1" s="1"/>
  <c r="BC136" i="1"/>
  <c r="BB136" i="1"/>
  <c r="AX136" i="1"/>
  <c r="AS136" i="1"/>
  <c r="AR136" i="1"/>
  <c r="AQ136" i="1"/>
  <c r="AM136" i="1"/>
  <c r="AL136" i="1"/>
  <c r="CN136" i="1" s="1"/>
  <c r="AK136" i="1"/>
  <c r="AJ136" i="1"/>
  <c r="AI136" i="1"/>
  <c r="AG136" i="1"/>
  <c r="AF136" i="1"/>
  <c r="AD136" i="1"/>
  <c r="AC136" i="1"/>
  <c r="AB136" i="1"/>
  <c r="Y136" i="1"/>
  <c r="W136" i="1"/>
  <c r="CO136" i="1" s="1"/>
  <c r="S136" i="1"/>
  <c r="DH135" i="1"/>
  <c r="DF135" i="1"/>
  <c r="DD135" i="1"/>
  <c r="DC135" i="1"/>
  <c r="DA135" i="1"/>
  <c r="CY135" i="1"/>
  <c r="CW135" i="1"/>
  <c r="CU135" i="1" s="1"/>
  <c r="CT135" i="1"/>
  <c r="CS135" i="1"/>
  <c r="CQ135" i="1"/>
  <c r="CP135" i="1"/>
  <c r="CM135" i="1"/>
  <c r="CI135" i="1"/>
  <c r="CD135" i="1"/>
  <c r="CC135" i="1"/>
  <c r="CB135" i="1"/>
  <c r="BX135" i="1"/>
  <c r="BW135" i="1"/>
  <c r="BV135" i="1"/>
  <c r="BU135" i="1"/>
  <c r="BP135" i="1"/>
  <c r="BN135" i="1"/>
  <c r="BM135" i="1"/>
  <c r="BL135" i="1"/>
  <c r="BK135" i="1"/>
  <c r="BH135" i="1"/>
  <c r="BJ135" i="1" s="1"/>
  <c r="BC135" i="1"/>
  <c r="BB135" i="1"/>
  <c r="AX135" i="1"/>
  <c r="AS135" i="1"/>
  <c r="AR135" i="1"/>
  <c r="AQ135" i="1"/>
  <c r="AM135" i="1"/>
  <c r="AL135" i="1"/>
  <c r="CN135" i="1" s="1"/>
  <c r="AK135" i="1"/>
  <c r="AJ135" i="1"/>
  <c r="AI135" i="1"/>
  <c r="AG135" i="1"/>
  <c r="AF135" i="1"/>
  <c r="AD135" i="1"/>
  <c r="AC135" i="1"/>
  <c r="AB135" i="1"/>
  <c r="Y135" i="1"/>
  <c r="W135" i="1"/>
  <c r="CO135" i="1" s="1"/>
  <c r="S135" i="1"/>
  <c r="CR135" i="1" s="1"/>
  <c r="DH134" i="1"/>
  <c r="DF134" i="1"/>
  <c r="DD134" i="1"/>
  <c r="DC134" i="1"/>
  <c r="DA134" i="1"/>
  <c r="CY134" i="1"/>
  <c r="CW134" i="1"/>
  <c r="CU134" i="1" s="1"/>
  <c r="CT134" i="1"/>
  <c r="CS134" i="1"/>
  <c r="CQ134" i="1"/>
  <c r="CP134" i="1"/>
  <c r="CM134" i="1"/>
  <c r="CI134" i="1"/>
  <c r="CD134" i="1"/>
  <c r="CC134" i="1"/>
  <c r="CB134" i="1"/>
  <c r="BX134" i="1"/>
  <c r="BW134" i="1"/>
  <c r="BV134" i="1"/>
  <c r="BU134" i="1"/>
  <c r="BP134" i="1"/>
  <c r="BN134" i="1"/>
  <c r="BM134" i="1"/>
  <c r="BL134" i="1"/>
  <c r="BK134" i="1"/>
  <c r="BH134" i="1"/>
  <c r="BJ134" i="1" s="1"/>
  <c r="BC134" i="1"/>
  <c r="BB134" i="1"/>
  <c r="AX134" i="1"/>
  <c r="AS134" i="1"/>
  <c r="AR134" i="1"/>
  <c r="AQ134" i="1"/>
  <c r="AM134" i="1"/>
  <c r="AL134" i="1"/>
  <c r="CN134" i="1" s="1"/>
  <c r="AK134" i="1"/>
  <c r="AJ134" i="1"/>
  <c r="AI134" i="1"/>
  <c r="AG134" i="1"/>
  <c r="AF134" i="1"/>
  <c r="AD134" i="1"/>
  <c r="AC134" i="1"/>
  <c r="AB134" i="1"/>
  <c r="Y134" i="1"/>
  <c r="W134" i="1"/>
  <c r="CO134" i="1" s="1"/>
  <c r="S134" i="1"/>
  <c r="DH133" i="1"/>
  <c r="DF133" i="1"/>
  <c r="DD133" i="1"/>
  <c r="DC133" i="1"/>
  <c r="DA133" i="1"/>
  <c r="CY133" i="1"/>
  <c r="CW133" i="1"/>
  <c r="CU133" i="1" s="1"/>
  <c r="CT133" i="1"/>
  <c r="CS133" i="1"/>
  <c r="CQ133" i="1"/>
  <c r="CP133" i="1"/>
  <c r="CM133" i="1"/>
  <c r="CI133" i="1"/>
  <c r="CD133" i="1"/>
  <c r="CC133" i="1"/>
  <c r="CB133" i="1"/>
  <c r="BX133" i="1"/>
  <c r="BW133" i="1"/>
  <c r="BV133" i="1"/>
  <c r="BU133" i="1"/>
  <c r="BP133" i="1"/>
  <c r="BN133" i="1"/>
  <c r="BM133" i="1"/>
  <c r="BL133" i="1"/>
  <c r="BK133" i="1"/>
  <c r="BH133" i="1"/>
  <c r="BJ133" i="1" s="1"/>
  <c r="BC133" i="1"/>
  <c r="BB133" i="1"/>
  <c r="AX133" i="1"/>
  <c r="AS133" i="1"/>
  <c r="AR133" i="1"/>
  <c r="AQ133" i="1"/>
  <c r="AM133" i="1"/>
  <c r="AL133" i="1"/>
  <c r="CN133" i="1" s="1"/>
  <c r="AK133" i="1"/>
  <c r="AJ133" i="1"/>
  <c r="AI133" i="1"/>
  <c r="AG133" i="1"/>
  <c r="AF133" i="1"/>
  <c r="AD133" i="1"/>
  <c r="AC133" i="1"/>
  <c r="AB133" i="1"/>
  <c r="Y133" i="1"/>
  <c r="W133" i="1"/>
  <c r="CO133" i="1" s="1"/>
  <c r="S133" i="1"/>
  <c r="CR133" i="1" s="1"/>
  <c r="DH132" i="1"/>
  <c r="DF132" i="1"/>
  <c r="DD132" i="1"/>
  <c r="DC132" i="1"/>
  <c r="DA132" i="1"/>
  <c r="CY132" i="1"/>
  <c r="CW132" i="1"/>
  <c r="CU132" i="1" s="1"/>
  <c r="CT132" i="1"/>
  <c r="CS132" i="1"/>
  <c r="CQ132" i="1"/>
  <c r="CP132" i="1"/>
  <c r="CM132" i="1"/>
  <c r="CI132" i="1"/>
  <c r="CD132" i="1"/>
  <c r="CC132" i="1"/>
  <c r="CB132" i="1"/>
  <c r="BX132" i="1"/>
  <c r="BW132" i="1"/>
  <c r="BV132" i="1"/>
  <c r="BU132" i="1"/>
  <c r="BP132" i="1"/>
  <c r="BN132" i="1"/>
  <c r="BM132" i="1"/>
  <c r="BL132" i="1"/>
  <c r="BK132" i="1"/>
  <c r="BH132" i="1"/>
  <c r="BJ132" i="1" s="1"/>
  <c r="BC132" i="1"/>
  <c r="BB132" i="1"/>
  <c r="AX132" i="1"/>
  <c r="AS132" i="1"/>
  <c r="AR132" i="1"/>
  <c r="AQ132" i="1"/>
  <c r="AM132" i="1"/>
  <c r="AL132" i="1"/>
  <c r="CN132" i="1" s="1"/>
  <c r="AK132" i="1"/>
  <c r="AJ132" i="1"/>
  <c r="AI132" i="1"/>
  <c r="AG132" i="1"/>
  <c r="AF132" i="1"/>
  <c r="AD132" i="1"/>
  <c r="AC132" i="1"/>
  <c r="AB132" i="1"/>
  <c r="Y132" i="1"/>
  <c r="W132" i="1"/>
  <c r="CO132" i="1" s="1"/>
  <c r="S132" i="1"/>
  <c r="DH131" i="1"/>
  <c r="DF131" i="1"/>
  <c r="DD131" i="1"/>
  <c r="DC131" i="1"/>
  <c r="DA131" i="1"/>
  <c r="CY131" i="1"/>
  <c r="CW131" i="1"/>
  <c r="CU131" i="1" s="1"/>
  <c r="CT131" i="1"/>
  <c r="CS131" i="1"/>
  <c r="CQ131" i="1"/>
  <c r="CP131" i="1"/>
  <c r="CM131" i="1"/>
  <c r="CI131" i="1"/>
  <c r="CD131" i="1"/>
  <c r="CC131" i="1"/>
  <c r="CB131" i="1"/>
  <c r="BX131" i="1"/>
  <c r="BW131" i="1"/>
  <c r="BV131" i="1"/>
  <c r="BU131" i="1"/>
  <c r="BP131" i="1"/>
  <c r="BN131" i="1"/>
  <c r="BM131" i="1"/>
  <c r="BL131" i="1"/>
  <c r="BK131" i="1"/>
  <c r="BH131" i="1"/>
  <c r="BJ131" i="1" s="1"/>
  <c r="BC131" i="1"/>
  <c r="BB131" i="1"/>
  <c r="AX131" i="1"/>
  <c r="AS131" i="1"/>
  <c r="AR131" i="1"/>
  <c r="AQ131" i="1"/>
  <c r="AM131" i="1"/>
  <c r="AL131" i="1"/>
  <c r="CN131" i="1" s="1"/>
  <c r="AK131" i="1"/>
  <c r="AJ131" i="1"/>
  <c r="AI131" i="1"/>
  <c r="AG131" i="1"/>
  <c r="AF131" i="1"/>
  <c r="AD131" i="1"/>
  <c r="AC131" i="1"/>
  <c r="AB131" i="1"/>
  <c r="AA131" i="1"/>
  <c r="Y131" i="1"/>
  <c r="W131" i="1"/>
  <c r="CO131" i="1" s="1"/>
  <c r="S131" i="1"/>
  <c r="DH130" i="1"/>
  <c r="DF130" i="1"/>
  <c r="DD130" i="1"/>
  <c r="DC130" i="1"/>
  <c r="DA130" i="1"/>
  <c r="CY130" i="1"/>
  <c r="CW130" i="1"/>
  <c r="CU130" i="1" s="1"/>
  <c r="CT130" i="1"/>
  <c r="CS130" i="1"/>
  <c r="CQ130" i="1"/>
  <c r="CP130" i="1"/>
  <c r="CM130" i="1"/>
  <c r="CI130" i="1"/>
  <c r="CD130" i="1"/>
  <c r="CC130" i="1"/>
  <c r="CB130" i="1"/>
  <c r="BX130" i="1"/>
  <c r="BW130" i="1"/>
  <c r="BV130" i="1"/>
  <c r="BU130" i="1"/>
  <c r="BP130" i="1"/>
  <c r="BN130" i="1"/>
  <c r="BM130" i="1"/>
  <c r="BL130" i="1"/>
  <c r="BK130" i="1"/>
  <c r="BH130" i="1"/>
  <c r="BJ130" i="1" s="1"/>
  <c r="BC130" i="1"/>
  <c r="BE130" i="1" s="1"/>
  <c r="BB130" i="1"/>
  <c r="AX130" i="1"/>
  <c r="AS130" i="1"/>
  <c r="AR130" i="1"/>
  <c r="AQ130" i="1"/>
  <c r="AM130" i="1"/>
  <c r="AL130" i="1"/>
  <c r="CN130" i="1" s="1"/>
  <c r="AK130" i="1"/>
  <c r="AJ130" i="1"/>
  <c r="AI130" i="1"/>
  <c r="AG130" i="1"/>
  <c r="AF130" i="1"/>
  <c r="AD130" i="1"/>
  <c r="AC130" i="1"/>
  <c r="AB130" i="1"/>
  <c r="Y130" i="1"/>
  <c r="W130" i="1"/>
  <c r="CO130" i="1" s="1"/>
  <c r="S130" i="1"/>
  <c r="CR130" i="1" s="1"/>
  <c r="DH129" i="1"/>
  <c r="DF129" i="1"/>
  <c r="DD129" i="1"/>
  <c r="DC129" i="1"/>
  <c r="DA129" i="1"/>
  <c r="CY129" i="1"/>
  <c r="CW129" i="1"/>
  <c r="CU129" i="1" s="1"/>
  <c r="CT129" i="1"/>
  <c r="CS129" i="1"/>
  <c r="CQ129" i="1"/>
  <c r="CP129" i="1"/>
  <c r="CM129" i="1"/>
  <c r="CI129" i="1"/>
  <c r="CD129" i="1"/>
  <c r="CC129" i="1"/>
  <c r="CB129" i="1"/>
  <c r="BX129" i="1"/>
  <c r="BW129" i="1"/>
  <c r="BV129" i="1"/>
  <c r="BU129" i="1"/>
  <c r="BP129" i="1"/>
  <c r="BN129" i="1"/>
  <c r="BM129" i="1"/>
  <c r="BL129" i="1"/>
  <c r="BK129" i="1"/>
  <c r="BH129" i="1"/>
  <c r="BJ129" i="1" s="1"/>
  <c r="BC129" i="1"/>
  <c r="BB129" i="1"/>
  <c r="AX129" i="1"/>
  <c r="AS129" i="1"/>
  <c r="AR129" i="1"/>
  <c r="AQ129" i="1"/>
  <c r="AM129" i="1"/>
  <c r="AL129" i="1"/>
  <c r="CN129" i="1" s="1"/>
  <c r="AK129" i="1"/>
  <c r="AJ129" i="1"/>
  <c r="AI129" i="1"/>
  <c r="AG129" i="1"/>
  <c r="AF129" i="1"/>
  <c r="AD129" i="1"/>
  <c r="AC129" i="1"/>
  <c r="AB129" i="1"/>
  <c r="AA129" i="1"/>
  <c r="Y129" i="1"/>
  <c r="W129" i="1"/>
  <c r="CO129" i="1" s="1"/>
  <c r="S129" i="1"/>
  <c r="DH128" i="1"/>
  <c r="DF128" i="1"/>
  <c r="DD128" i="1"/>
  <c r="DC128" i="1"/>
  <c r="DA128" i="1"/>
  <c r="CY128" i="1"/>
  <c r="CW128" i="1"/>
  <c r="CU128" i="1" s="1"/>
  <c r="CT128" i="1"/>
  <c r="CS128" i="1"/>
  <c r="CQ128" i="1"/>
  <c r="CP128" i="1"/>
  <c r="CM128" i="1"/>
  <c r="CI128" i="1"/>
  <c r="CD128" i="1"/>
  <c r="CC128" i="1"/>
  <c r="CB128" i="1"/>
  <c r="BX128" i="1"/>
  <c r="BW128" i="1"/>
  <c r="BV128" i="1"/>
  <c r="BU128" i="1"/>
  <c r="BP128" i="1"/>
  <c r="BN128" i="1"/>
  <c r="BM128" i="1"/>
  <c r="BL128" i="1"/>
  <c r="BK128" i="1"/>
  <c r="BH128" i="1"/>
  <c r="BJ128" i="1" s="1"/>
  <c r="BC128" i="1"/>
  <c r="BE128" i="1" s="1"/>
  <c r="BB128" i="1"/>
  <c r="AX128" i="1"/>
  <c r="AS128" i="1"/>
  <c r="AR128" i="1"/>
  <c r="AQ128" i="1"/>
  <c r="AM128" i="1"/>
  <c r="AL128" i="1"/>
  <c r="CN128" i="1" s="1"/>
  <c r="AK128" i="1"/>
  <c r="AJ128" i="1"/>
  <c r="AI128" i="1"/>
  <c r="AG128" i="1"/>
  <c r="AF128" i="1"/>
  <c r="AD128" i="1"/>
  <c r="AC128" i="1"/>
  <c r="AB128" i="1"/>
  <c r="Y128" i="1"/>
  <c r="W128" i="1"/>
  <c r="CO128" i="1" s="1"/>
  <c r="S128" i="1"/>
  <c r="CR128" i="1" s="1"/>
  <c r="DH127" i="1"/>
  <c r="DF127" i="1"/>
  <c r="DD127" i="1"/>
  <c r="DC127" i="1"/>
  <c r="DA127" i="1"/>
  <c r="CY127" i="1"/>
  <c r="CW127" i="1"/>
  <c r="CU127" i="1" s="1"/>
  <c r="CT127" i="1"/>
  <c r="CS127" i="1"/>
  <c r="CQ127" i="1"/>
  <c r="CP127" i="1"/>
  <c r="CM127" i="1"/>
  <c r="CI127" i="1"/>
  <c r="CD127" i="1"/>
  <c r="CC127" i="1"/>
  <c r="CB127" i="1"/>
  <c r="BX127" i="1"/>
  <c r="BW127" i="1"/>
  <c r="BV127" i="1"/>
  <c r="BU127" i="1"/>
  <c r="BP127" i="1"/>
  <c r="BN127" i="1"/>
  <c r="BM127" i="1"/>
  <c r="BL127" i="1"/>
  <c r="BK127" i="1"/>
  <c r="BH127" i="1"/>
  <c r="BJ127" i="1" s="1"/>
  <c r="BC127" i="1"/>
  <c r="BB127" i="1"/>
  <c r="AX127" i="1"/>
  <c r="AS127" i="1"/>
  <c r="AR127" i="1"/>
  <c r="AQ127" i="1"/>
  <c r="AM127" i="1"/>
  <c r="AL127" i="1"/>
  <c r="CN127" i="1" s="1"/>
  <c r="AK127" i="1"/>
  <c r="AJ127" i="1"/>
  <c r="AI127" i="1"/>
  <c r="AG127" i="1"/>
  <c r="AF127" i="1"/>
  <c r="AD127" i="1"/>
  <c r="AC127" i="1"/>
  <c r="AB127" i="1"/>
  <c r="AA127" i="1"/>
  <c r="Y127" i="1"/>
  <c r="W127" i="1"/>
  <c r="CO127" i="1" s="1"/>
  <c r="S127" i="1"/>
  <c r="DH126" i="1"/>
  <c r="DF126" i="1"/>
  <c r="DD126" i="1"/>
  <c r="DC126" i="1"/>
  <c r="DA126" i="1"/>
  <c r="CY126" i="1"/>
  <c r="CW126" i="1"/>
  <c r="CU126" i="1" s="1"/>
  <c r="CT126" i="1"/>
  <c r="CS126" i="1"/>
  <c r="CQ126" i="1"/>
  <c r="CP126" i="1"/>
  <c r="CM126" i="1"/>
  <c r="CI126" i="1"/>
  <c r="CD126" i="1"/>
  <c r="CC126" i="1"/>
  <c r="CB126" i="1"/>
  <c r="BX126" i="1"/>
  <c r="BW126" i="1"/>
  <c r="BV126" i="1"/>
  <c r="BU126" i="1"/>
  <c r="BP126" i="1"/>
  <c r="BN126" i="1"/>
  <c r="BM126" i="1"/>
  <c r="BL126" i="1"/>
  <c r="BK126" i="1"/>
  <c r="BH126" i="1"/>
  <c r="BJ126" i="1" s="1"/>
  <c r="BC126" i="1"/>
  <c r="BE126" i="1" s="1"/>
  <c r="BB126" i="1"/>
  <c r="AX126" i="1"/>
  <c r="AS126" i="1"/>
  <c r="AR126" i="1"/>
  <c r="AQ126" i="1"/>
  <c r="AM126" i="1"/>
  <c r="AL126" i="1"/>
  <c r="CN126" i="1" s="1"/>
  <c r="AK126" i="1"/>
  <c r="AJ126" i="1"/>
  <c r="AI126" i="1"/>
  <c r="AG126" i="1"/>
  <c r="AF126" i="1"/>
  <c r="AD126" i="1"/>
  <c r="AC126" i="1"/>
  <c r="AB126" i="1"/>
  <c r="Y126" i="1"/>
  <c r="W126" i="1"/>
  <c r="CO126" i="1" s="1"/>
  <c r="S126" i="1"/>
  <c r="CR126" i="1" s="1"/>
  <c r="DH125" i="1"/>
  <c r="DF125" i="1"/>
  <c r="DD125" i="1"/>
  <c r="DC125" i="1"/>
  <c r="DA125" i="1"/>
  <c r="CY125" i="1"/>
  <c r="CW125" i="1"/>
  <c r="CU125" i="1" s="1"/>
  <c r="CT125" i="1"/>
  <c r="CS125" i="1"/>
  <c r="CQ125" i="1"/>
  <c r="CP125" i="1"/>
  <c r="CM125" i="1"/>
  <c r="CI125" i="1"/>
  <c r="CD125" i="1"/>
  <c r="CC125" i="1"/>
  <c r="CB125" i="1"/>
  <c r="BX125" i="1"/>
  <c r="BW125" i="1"/>
  <c r="BV125" i="1"/>
  <c r="BU125" i="1"/>
  <c r="BP125" i="1"/>
  <c r="BN125" i="1"/>
  <c r="BM125" i="1"/>
  <c r="BL125" i="1"/>
  <c r="BK125" i="1"/>
  <c r="BH125" i="1"/>
  <c r="BJ125" i="1" s="1"/>
  <c r="BC125" i="1"/>
  <c r="BB125" i="1"/>
  <c r="AX125" i="1"/>
  <c r="AS125" i="1"/>
  <c r="AR125" i="1"/>
  <c r="AQ125" i="1"/>
  <c r="AM125" i="1"/>
  <c r="AL125" i="1"/>
  <c r="CN125" i="1" s="1"/>
  <c r="AK125" i="1"/>
  <c r="AJ125" i="1"/>
  <c r="AI125" i="1"/>
  <c r="AG125" i="1"/>
  <c r="AF125" i="1"/>
  <c r="AD125" i="1"/>
  <c r="AC125" i="1"/>
  <c r="AB125" i="1"/>
  <c r="AA125" i="1"/>
  <c r="Y125" i="1"/>
  <c r="W125" i="1"/>
  <c r="CO125" i="1" s="1"/>
  <c r="S125" i="1"/>
  <c r="DH124" i="1"/>
  <c r="DF124" i="1"/>
  <c r="DD124" i="1"/>
  <c r="DC124" i="1"/>
  <c r="DA124" i="1"/>
  <c r="CY124" i="1"/>
  <c r="CW124" i="1"/>
  <c r="CU124" i="1" s="1"/>
  <c r="CT124" i="1"/>
  <c r="CS124" i="1"/>
  <c r="CQ124" i="1"/>
  <c r="CP124" i="1"/>
  <c r="CM124" i="1"/>
  <c r="CI124" i="1"/>
  <c r="CD124" i="1"/>
  <c r="CC124" i="1"/>
  <c r="CB124" i="1"/>
  <c r="BX124" i="1"/>
  <c r="BW124" i="1"/>
  <c r="BV124" i="1"/>
  <c r="BU124" i="1"/>
  <c r="BP124" i="1"/>
  <c r="BN124" i="1"/>
  <c r="BM124" i="1"/>
  <c r="BL124" i="1"/>
  <c r="BK124" i="1"/>
  <c r="BH124" i="1"/>
  <c r="BJ124" i="1" s="1"/>
  <c r="BC124" i="1"/>
  <c r="BE124" i="1" s="1"/>
  <c r="BB124" i="1"/>
  <c r="AX124" i="1"/>
  <c r="AS124" i="1"/>
  <c r="AR124" i="1"/>
  <c r="AQ124" i="1"/>
  <c r="AM124" i="1"/>
  <c r="AL124" i="1"/>
  <c r="CN124" i="1" s="1"/>
  <c r="AK124" i="1"/>
  <c r="AJ124" i="1"/>
  <c r="AI124" i="1"/>
  <c r="AG124" i="1"/>
  <c r="AF124" i="1"/>
  <c r="AD124" i="1"/>
  <c r="AC124" i="1"/>
  <c r="AB124" i="1"/>
  <c r="Y124" i="1"/>
  <c r="W124" i="1"/>
  <c r="CO124" i="1" s="1"/>
  <c r="S124" i="1"/>
  <c r="CR124" i="1" s="1"/>
  <c r="DH123" i="1"/>
  <c r="DF123" i="1"/>
  <c r="DD123" i="1"/>
  <c r="DC123" i="1"/>
  <c r="DA123" i="1"/>
  <c r="CY123" i="1"/>
  <c r="CW123" i="1"/>
  <c r="CU123" i="1" s="1"/>
  <c r="CT123" i="1"/>
  <c r="CS123" i="1"/>
  <c r="CQ123" i="1"/>
  <c r="CP123" i="1"/>
  <c r="CM123" i="1"/>
  <c r="CI123" i="1"/>
  <c r="CD123" i="1"/>
  <c r="CC123" i="1"/>
  <c r="CB123" i="1"/>
  <c r="BX123" i="1"/>
  <c r="BW123" i="1"/>
  <c r="BV123" i="1"/>
  <c r="BU123" i="1"/>
  <c r="BP123" i="1"/>
  <c r="BN123" i="1"/>
  <c r="BM123" i="1"/>
  <c r="BL123" i="1"/>
  <c r="BK123" i="1"/>
  <c r="BH123" i="1"/>
  <c r="BJ123" i="1" s="1"/>
  <c r="BC123" i="1"/>
  <c r="BB123" i="1"/>
  <c r="AX123" i="1"/>
  <c r="AS123" i="1"/>
  <c r="AR123" i="1"/>
  <c r="AQ123" i="1"/>
  <c r="AM123" i="1"/>
  <c r="AL123" i="1"/>
  <c r="CN123" i="1" s="1"/>
  <c r="AK123" i="1"/>
  <c r="AJ123" i="1"/>
  <c r="AI123" i="1"/>
  <c r="AG123" i="1"/>
  <c r="AF123" i="1"/>
  <c r="AD123" i="1"/>
  <c r="AC123" i="1"/>
  <c r="AB123" i="1"/>
  <c r="AA123" i="1"/>
  <c r="Y123" i="1"/>
  <c r="W123" i="1"/>
  <c r="CO123" i="1" s="1"/>
  <c r="S123" i="1"/>
  <c r="CR123" i="1" s="1"/>
  <c r="DH122" i="1"/>
  <c r="DF122" i="1"/>
  <c r="DD122" i="1"/>
  <c r="DC122" i="1"/>
  <c r="DA122" i="1"/>
  <c r="CY122" i="1"/>
  <c r="CW122" i="1"/>
  <c r="CU122" i="1" s="1"/>
  <c r="CT122" i="1"/>
  <c r="CS122" i="1"/>
  <c r="CQ122" i="1"/>
  <c r="CP122" i="1"/>
  <c r="CM122" i="1"/>
  <c r="CI122" i="1"/>
  <c r="CD122" i="1"/>
  <c r="CC122" i="1"/>
  <c r="CB122" i="1"/>
  <c r="BX122" i="1"/>
  <c r="BW122" i="1"/>
  <c r="BV122" i="1"/>
  <c r="BU122" i="1"/>
  <c r="BP122" i="1"/>
  <c r="BN122" i="1"/>
  <c r="BM122" i="1"/>
  <c r="BL122" i="1"/>
  <c r="BK122" i="1"/>
  <c r="BH122" i="1"/>
  <c r="BJ122" i="1" s="1"/>
  <c r="BC122" i="1"/>
  <c r="BE122" i="1" s="1"/>
  <c r="BB122" i="1"/>
  <c r="AX122" i="1"/>
  <c r="AS122" i="1"/>
  <c r="AR122" i="1"/>
  <c r="AQ122" i="1"/>
  <c r="AM122" i="1"/>
  <c r="AL122" i="1"/>
  <c r="CN122" i="1" s="1"/>
  <c r="AK122" i="1"/>
  <c r="AJ122" i="1"/>
  <c r="AI122" i="1"/>
  <c r="AG122" i="1"/>
  <c r="AF122" i="1"/>
  <c r="AD122" i="1"/>
  <c r="AC122" i="1"/>
  <c r="AB122" i="1"/>
  <c r="AA122" i="1" s="1"/>
  <c r="Y122" i="1"/>
  <c r="W122" i="1"/>
  <c r="CO122" i="1" s="1"/>
  <c r="S122" i="1"/>
  <c r="DH121" i="1"/>
  <c r="DF121" i="1"/>
  <c r="DD121" i="1"/>
  <c r="DC121" i="1"/>
  <c r="DA121" i="1"/>
  <c r="CY121" i="1"/>
  <c r="CW121" i="1"/>
  <c r="CU121" i="1" s="1"/>
  <c r="CT121" i="1"/>
  <c r="CS121" i="1"/>
  <c r="CQ121" i="1"/>
  <c r="CP121" i="1"/>
  <c r="CM121" i="1"/>
  <c r="CI121" i="1"/>
  <c r="CD121" i="1"/>
  <c r="CC121" i="1"/>
  <c r="CB121" i="1"/>
  <c r="BX121" i="1"/>
  <c r="BW121" i="1"/>
  <c r="BV121" i="1"/>
  <c r="BU121" i="1"/>
  <c r="BP121" i="1"/>
  <c r="BN121" i="1"/>
  <c r="BM121" i="1"/>
  <c r="BL121" i="1"/>
  <c r="BK121" i="1"/>
  <c r="BH121" i="1"/>
  <c r="BJ121" i="1" s="1"/>
  <c r="BC121" i="1"/>
  <c r="BB121" i="1"/>
  <c r="AX121" i="1"/>
  <c r="AS121" i="1"/>
  <c r="AR121" i="1"/>
  <c r="AQ121" i="1"/>
  <c r="AM121" i="1"/>
  <c r="AL121" i="1"/>
  <c r="CN121" i="1" s="1"/>
  <c r="AK121" i="1"/>
  <c r="AJ121" i="1"/>
  <c r="AI121" i="1"/>
  <c r="AG121" i="1"/>
  <c r="AF121" i="1"/>
  <c r="AD121" i="1"/>
  <c r="AC121" i="1"/>
  <c r="AB121" i="1"/>
  <c r="AA121" i="1"/>
  <c r="Y121" i="1"/>
  <c r="W121" i="1"/>
  <c r="CO121" i="1" s="1"/>
  <c r="S121" i="1"/>
  <c r="CR121" i="1" s="1"/>
  <c r="DH120" i="1"/>
  <c r="DF120" i="1"/>
  <c r="DD120" i="1"/>
  <c r="DC120" i="1"/>
  <c r="DA120" i="1"/>
  <c r="CY120" i="1"/>
  <c r="CW120" i="1"/>
  <c r="CU120" i="1" s="1"/>
  <c r="CT120" i="1"/>
  <c r="CS120" i="1"/>
  <c r="CQ120" i="1"/>
  <c r="CP120" i="1"/>
  <c r="CM120" i="1"/>
  <c r="CI120" i="1"/>
  <c r="CD120" i="1"/>
  <c r="CC120" i="1"/>
  <c r="CB120" i="1"/>
  <c r="BX120" i="1"/>
  <c r="BW120" i="1"/>
  <c r="BV120" i="1"/>
  <c r="BU120" i="1"/>
  <c r="BP120" i="1"/>
  <c r="BN120" i="1"/>
  <c r="BM120" i="1"/>
  <c r="BL120" i="1"/>
  <c r="BK120" i="1"/>
  <c r="BH120" i="1"/>
  <c r="BJ120" i="1" s="1"/>
  <c r="BC120" i="1"/>
  <c r="BE120" i="1" s="1"/>
  <c r="BB120" i="1"/>
  <c r="AX120" i="1"/>
  <c r="AS120" i="1"/>
  <c r="AR120" i="1"/>
  <c r="AQ120" i="1"/>
  <c r="AM120" i="1"/>
  <c r="AL120" i="1"/>
  <c r="CN120" i="1" s="1"/>
  <c r="AK120" i="1"/>
  <c r="AJ120" i="1"/>
  <c r="AI120" i="1"/>
  <c r="AG120" i="1"/>
  <c r="AF120" i="1"/>
  <c r="AD120" i="1"/>
  <c r="AC120" i="1"/>
  <c r="AB120" i="1"/>
  <c r="AA120" i="1" s="1"/>
  <c r="Y120" i="1"/>
  <c r="W120" i="1"/>
  <c r="CO120" i="1" s="1"/>
  <c r="S120" i="1"/>
  <c r="CR120" i="1" s="1"/>
  <c r="DH119" i="1"/>
  <c r="DF119" i="1"/>
  <c r="DD119" i="1"/>
  <c r="DC119" i="1"/>
  <c r="DA119" i="1"/>
  <c r="CY119" i="1"/>
  <c r="CW119" i="1"/>
  <c r="CU119" i="1" s="1"/>
  <c r="CT119" i="1"/>
  <c r="CS119" i="1"/>
  <c r="CQ119" i="1"/>
  <c r="CP119" i="1"/>
  <c r="CM119" i="1"/>
  <c r="CI119" i="1"/>
  <c r="CD119" i="1"/>
  <c r="CC119" i="1"/>
  <c r="CB119" i="1"/>
  <c r="BX119" i="1"/>
  <c r="BW119" i="1"/>
  <c r="BV119" i="1"/>
  <c r="BU119" i="1"/>
  <c r="BP119" i="1"/>
  <c r="BN119" i="1"/>
  <c r="BM119" i="1"/>
  <c r="BL119" i="1"/>
  <c r="BK119" i="1"/>
  <c r="BH119" i="1"/>
  <c r="BJ119" i="1" s="1"/>
  <c r="BC119" i="1"/>
  <c r="BB119" i="1"/>
  <c r="AX119" i="1"/>
  <c r="AS119" i="1"/>
  <c r="AR119" i="1"/>
  <c r="AQ119" i="1"/>
  <c r="AM119" i="1"/>
  <c r="AL119" i="1"/>
  <c r="CN119" i="1" s="1"/>
  <c r="AK119" i="1"/>
  <c r="AJ119" i="1"/>
  <c r="AI119" i="1"/>
  <c r="AG119" i="1"/>
  <c r="AF119" i="1"/>
  <c r="AD119" i="1"/>
  <c r="AC119" i="1"/>
  <c r="AB119" i="1"/>
  <c r="AA119" i="1"/>
  <c r="Y119" i="1"/>
  <c r="W119" i="1"/>
  <c r="CO119" i="1" s="1"/>
  <c r="S119" i="1"/>
  <c r="CR119" i="1" s="1"/>
  <c r="DH118" i="1"/>
  <c r="DF118" i="1"/>
  <c r="DD118" i="1"/>
  <c r="DC118" i="1"/>
  <c r="DA118" i="1"/>
  <c r="CY118" i="1"/>
  <c r="CW118" i="1"/>
  <c r="CU118" i="1" s="1"/>
  <c r="CT118" i="1"/>
  <c r="CS118" i="1"/>
  <c r="CQ118" i="1"/>
  <c r="CP118" i="1"/>
  <c r="CM118" i="1"/>
  <c r="CI118" i="1"/>
  <c r="CD118" i="1"/>
  <c r="CC118" i="1"/>
  <c r="CB118" i="1"/>
  <c r="BX118" i="1"/>
  <c r="BW118" i="1"/>
  <c r="BV118" i="1"/>
  <c r="BU118" i="1"/>
  <c r="BP118" i="1"/>
  <c r="BN118" i="1"/>
  <c r="BM118" i="1"/>
  <c r="BL118" i="1"/>
  <c r="BK118" i="1"/>
  <c r="BH118" i="1"/>
  <c r="BJ118" i="1" s="1"/>
  <c r="BC118" i="1"/>
  <c r="BE118" i="1" s="1"/>
  <c r="BB118" i="1"/>
  <c r="AX118" i="1"/>
  <c r="AS118" i="1"/>
  <c r="AR118" i="1"/>
  <c r="AQ118" i="1"/>
  <c r="AM118" i="1"/>
  <c r="AL118" i="1"/>
  <c r="CN118" i="1" s="1"/>
  <c r="AK118" i="1"/>
  <c r="AJ118" i="1"/>
  <c r="AI118" i="1"/>
  <c r="AG118" i="1"/>
  <c r="AF118" i="1"/>
  <c r="AD118" i="1"/>
  <c r="AC118" i="1"/>
  <c r="AB118" i="1"/>
  <c r="AA118" i="1" s="1"/>
  <c r="Y118" i="1"/>
  <c r="W118" i="1"/>
  <c r="CO118" i="1" s="1"/>
  <c r="S118" i="1"/>
  <c r="CR118" i="1" s="1"/>
  <c r="DH117" i="1"/>
  <c r="DF117" i="1"/>
  <c r="DD117" i="1"/>
  <c r="DC117" i="1"/>
  <c r="DA117" i="1"/>
  <c r="CY117" i="1"/>
  <c r="CW117" i="1"/>
  <c r="CU117" i="1" s="1"/>
  <c r="CT117" i="1"/>
  <c r="CS117" i="1"/>
  <c r="CQ117" i="1"/>
  <c r="CP117" i="1"/>
  <c r="CM117" i="1"/>
  <c r="CI117" i="1"/>
  <c r="CD117" i="1"/>
  <c r="CC117" i="1"/>
  <c r="CB117" i="1"/>
  <c r="BX117" i="1"/>
  <c r="BW117" i="1"/>
  <c r="BV117" i="1"/>
  <c r="BU117" i="1"/>
  <c r="BP117" i="1"/>
  <c r="BN117" i="1"/>
  <c r="BM117" i="1"/>
  <c r="BL117" i="1"/>
  <c r="BK117" i="1"/>
  <c r="BH117" i="1"/>
  <c r="BJ117" i="1" s="1"/>
  <c r="BC117" i="1"/>
  <c r="BB117" i="1"/>
  <c r="AX117" i="1"/>
  <c r="AS117" i="1"/>
  <c r="AR117" i="1"/>
  <c r="AQ117" i="1"/>
  <c r="AM117" i="1"/>
  <c r="AL117" i="1"/>
  <c r="CN117" i="1" s="1"/>
  <c r="AK117" i="1"/>
  <c r="AJ117" i="1"/>
  <c r="AI117" i="1"/>
  <c r="AG117" i="1"/>
  <c r="AF117" i="1"/>
  <c r="AD117" i="1"/>
  <c r="AC117" i="1"/>
  <c r="AB117" i="1"/>
  <c r="AA117" i="1"/>
  <c r="Y117" i="1"/>
  <c r="W117" i="1"/>
  <c r="CO117" i="1" s="1"/>
  <c r="S117" i="1"/>
  <c r="CR117" i="1" s="1"/>
  <c r="DH116" i="1"/>
  <c r="DF116" i="1"/>
  <c r="DD116" i="1"/>
  <c r="DC116" i="1"/>
  <c r="DA116" i="1"/>
  <c r="CY116" i="1"/>
  <c r="CW116" i="1"/>
  <c r="CU116" i="1" s="1"/>
  <c r="CT116" i="1"/>
  <c r="CS116" i="1"/>
  <c r="CQ116" i="1"/>
  <c r="CP116" i="1"/>
  <c r="CM116" i="1"/>
  <c r="CI116" i="1"/>
  <c r="CD116" i="1"/>
  <c r="CC116" i="1"/>
  <c r="CB116" i="1"/>
  <c r="BX116" i="1"/>
  <c r="BW116" i="1"/>
  <c r="BV116" i="1"/>
  <c r="BU116" i="1"/>
  <c r="BP116" i="1"/>
  <c r="BN116" i="1"/>
  <c r="BM116" i="1"/>
  <c r="BL116" i="1"/>
  <c r="BK116" i="1"/>
  <c r="BH116" i="1"/>
  <c r="BJ116" i="1" s="1"/>
  <c r="BC116" i="1"/>
  <c r="BE116" i="1" s="1"/>
  <c r="BB116" i="1"/>
  <c r="AX116" i="1"/>
  <c r="AS116" i="1"/>
  <c r="AR116" i="1"/>
  <c r="AQ116" i="1"/>
  <c r="AM116" i="1"/>
  <c r="AL116" i="1"/>
  <c r="CN116" i="1" s="1"/>
  <c r="AK116" i="1"/>
  <c r="AJ116" i="1"/>
  <c r="AI116" i="1"/>
  <c r="AG116" i="1"/>
  <c r="AF116" i="1"/>
  <c r="AD116" i="1"/>
  <c r="AC116" i="1"/>
  <c r="AB116" i="1"/>
  <c r="AA116" i="1" s="1"/>
  <c r="Y116" i="1"/>
  <c r="W116" i="1"/>
  <c r="CO116" i="1" s="1"/>
  <c r="S116" i="1"/>
  <c r="CR116" i="1" s="1"/>
  <c r="DH115" i="1"/>
  <c r="DF115" i="1"/>
  <c r="DD115" i="1"/>
  <c r="DC115" i="1"/>
  <c r="DA115" i="1"/>
  <c r="CY115" i="1"/>
  <c r="CW115" i="1"/>
  <c r="CU115" i="1" s="1"/>
  <c r="CT115" i="1"/>
  <c r="CS115" i="1"/>
  <c r="CQ115" i="1"/>
  <c r="CP115" i="1"/>
  <c r="CM115" i="1"/>
  <c r="CI115" i="1"/>
  <c r="CD115" i="1"/>
  <c r="CC115" i="1"/>
  <c r="CB115" i="1"/>
  <c r="BX115" i="1"/>
  <c r="BW115" i="1"/>
  <c r="BV115" i="1"/>
  <c r="BU115" i="1"/>
  <c r="BP115" i="1"/>
  <c r="BN115" i="1"/>
  <c r="BM115" i="1"/>
  <c r="BL115" i="1"/>
  <c r="BK115" i="1"/>
  <c r="BH115" i="1"/>
  <c r="BJ115" i="1" s="1"/>
  <c r="BC115" i="1"/>
  <c r="BB115" i="1"/>
  <c r="AX115" i="1"/>
  <c r="AS115" i="1"/>
  <c r="AR115" i="1"/>
  <c r="AQ115" i="1"/>
  <c r="AM115" i="1"/>
  <c r="AL115" i="1"/>
  <c r="CN115" i="1" s="1"/>
  <c r="AK115" i="1"/>
  <c r="AJ115" i="1"/>
  <c r="AI115" i="1"/>
  <c r="AG115" i="1"/>
  <c r="AF115" i="1"/>
  <c r="AD115" i="1"/>
  <c r="AC115" i="1"/>
  <c r="AB115" i="1"/>
  <c r="AA115" i="1"/>
  <c r="Y115" i="1"/>
  <c r="W115" i="1"/>
  <c r="CO115" i="1" s="1"/>
  <c r="S115" i="1"/>
  <c r="CR115" i="1" s="1"/>
  <c r="DH114" i="1"/>
  <c r="DF114" i="1"/>
  <c r="DD114" i="1"/>
  <c r="DC114" i="1"/>
  <c r="DA114" i="1"/>
  <c r="CY114" i="1"/>
  <c r="CW114" i="1"/>
  <c r="CU114" i="1" s="1"/>
  <c r="CT114" i="1"/>
  <c r="CS114" i="1"/>
  <c r="CQ114" i="1"/>
  <c r="CP114" i="1"/>
  <c r="CM114" i="1"/>
  <c r="CI114" i="1"/>
  <c r="CD114" i="1"/>
  <c r="CC114" i="1"/>
  <c r="CB114" i="1"/>
  <c r="BX114" i="1"/>
  <c r="BW114" i="1"/>
  <c r="BV114" i="1"/>
  <c r="BU114" i="1"/>
  <c r="BP114" i="1"/>
  <c r="BN114" i="1"/>
  <c r="BM114" i="1"/>
  <c r="BL114" i="1"/>
  <c r="BK114" i="1"/>
  <c r="BH114" i="1"/>
  <c r="BJ114" i="1" s="1"/>
  <c r="BC114" i="1"/>
  <c r="BE114" i="1" s="1"/>
  <c r="BB114" i="1"/>
  <c r="AX114" i="1"/>
  <c r="AS114" i="1"/>
  <c r="AR114" i="1"/>
  <c r="AQ114" i="1"/>
  <c r="AM114" i="1"/>
  <c r="AL114" i="1"/>
  <c r="CN114" i="1" s="1"/>
  <c r="AK114" i="1"/>
  <c r="AJ114" i="1"/>
  <c r="AI114" i="1"/>
  <c r="AG114" i="1"/>
  <c r="AF114" i="1"/>
  <c r="AD114" i="1"/>
  <c r="AC114" i="1"/>
  <c r="AB114" i="1"/>
  <c r="AA114" i="1" s="1"/>
  <c r="Y114" i="1"/>
  <c r="W114" i="1"/>
  <c r="CO114" i="1" s="1"/>
  <c r="S114" i="1"/>
  <c r="CR114" i="1" s="1"/>
  <c r="DH113" i="1"/>
  <c r="DF113" i="1"/>
  <c r="DD113" i="1"/>
  <c r="DC113" i="1"/>
  <c r="DA113" i="1"/>
  <c r="CY113" i="1"/>
  <c r="CW113" i="1"/>
  <c r="CU113" i="1" s="1"/>
  <c r="CT113" i="1"/>
  <c r="CS113" i="1"/>
  <c r="CQ113" i="1"/>
  <c r="CP113" i="1"/>
  <c r="CM113" i="1"/>
  <c r="CI113" i="1"/>
  <c r="CD113" i="1"/>
  <c r="CC113" i="1"/>
  <c r="CB113" i="1"/>
  <c r="BX113" i="1"/>
  <c r="BW113" i="1"/>
  <c r="BV113" i="1"/>
  <c r="BU113" i="1"/>
  <c r="BP113" i="1"/>
  <c r="BN113" i="1"/>
  <c r="BM113" i="1"/>
  <c r="BL113" i="1"/>
  <c r="BK113" i="1"/>
  <c r="BH113" i="1"/>
  <c r="BJ113" i="1" s="1"/>
  <c r="BC113" i="1"/>
  <c r="BB113" i="1"/>
  <c r="AX113" i="1"/>
  <c r="AS113" i="1"/>
  <c r="AR113" i="1"/>
  <c r="AQ113" i="1"/>
  <c r="AM113" i="1"/>
  <c r="AL113" i="1"/>
  <c r="CN113" i="1" s="1"/>
  <c r="AK113" i="1"/>
  <c r="AJ113" i="1"/>
  <c r="AI113" i="1"/>
  <c r="AG113" i="1"/>
  <c r="AF113" i="1"/>
  <c r="AD113" i="1"/>
  <c r="AC113" i="1"/>
  <c r="AB113" i="1"/>
  <c r="AA113" i="1"/>
  <c r="Y113" i="1"/>
  <c r="W113" i="1"/>
  <c r="CO113" i="1" s="1"/>
  <c r="S113" i="1"/>
  <c r="CR113" i="1" s="1"/>
  <c r="DH112" i="1"/>
  <c r="DF112" i="1"/>
  <c r="DD112" i="1"/>
  <c r="DC112" i="1"/>
  <c r="DA112" i="1"/>
  <c r="CY112" i="1"/>
  <c r="CW112" i="1"/>
  <c r="CU112" i="1" s="1"/>
  <c r="CT112" i="1"/>
  <c r="CS112" i="1"/>
  <c r="CQ112" i="1"/>
  <c r="CP112" i="1"/>
  <c r="CM112" i="1"/>
  <c r="CI112" i="1"/>
  <c r="CD112" i="1"/>
  <c r="CC112" i="1"/>
  <c r="CB112" i="1"/>
  <c r="BX112" i="1"/>
  <c r="BW112" i="1"/>
  <c r="BV112" i="1"/>
  <c r="BU112" i="1"/>
  <c r="BP112" i="1"/>
  <c r="BN112" i="1"/>
  <c r="BM112" i="1"/>
  <c r="BL112" i="1"/>
  <c r="BK112" i="1"/>
  <c r="BH112" i="1"/>
  <c r="BJ112" i="1" s="1"/>
  <c r="BC112" i="1"/>
  <c r="BE112" i="1" s="1"/>
  <c r="BB112" i="1"/>
  <c r="AX112" i="1"/>
  <c r="AS112" i="1"/>
  <c r="AR112" i="1"/>
  <c r="AQ112" i="1"/>
  <c r="AM112" i="1"/>
  <c r="AL112" i="1"/>
  <c r="CN112" i="1" s="1"/>
  <c r="AK112" i="1"/>
  <c r="AJ112" i="1"/>
  <c r="AI112" i="1"/>
  <c r="AG112" i="1"/>
  <c r="AF112" i="1"/>
  <c r="AD112" i="1"/>
  <c r="AC112" i="1"/>
  <c r="AB112" i="1"/>
  <c r="AA112" i="1" s="1"/>
  <c r="Y112" i="1"/>
  <c r="W112" i="1"/>
  <c r="CO112" i="1" s="1"/>
  <c r="S112" i="1"/>
  <c r="CR112" i="1" s="1"/>
  <c r="DH111" i="1"/>
  <c r="DF111" i="1"/>
  <c r="DD111" i="1"/>
  <c r="DC111" i="1"/>
  <c r="DA111" i="1"/>
  <c r="CY111" i="1"/>
  <c r="CW111" i="1"/>
  <c r="CU111" i="1" s="1"/>
  <c r="CT111" i="1"/>
  <c r="CS111" i="1"/>
  <c r="CQ111" i="1"/>
  <c r="CP111" i="1"/>
  <c r="CM111" i="1"/>
  <c r="CI111" i="1"/>
  <c r="CD111" i="1"/>
  <c r="CC111" i="1"/>
  <c r="CB111" i="1"/>
  <c r="BX111" i="1"/>
  <c r="BW111" i="1"/>
  <c r="BV111" i="1"/>
  <c r="BU111" i="1"/>
  <c r="BP111" i="1"/>
  <c r="BN111" i="1"/>
  <c r="BM111" i="1"/>
  <c r="BL111" i="1"/>
  <c r="BK111" i="1"/>
  <c r="BH111" i="1"/>
  <c r="BJ111" i="1" s="1"/>
  <c r="BC111" i="1"/>
  <c r="BB111" i="1"/>
  <c r="AX111" i="1"/>
  <c r="AS111" i="1"/>
  <c r="AQ111" i="1"/>
  <c r="AR111" i="1" s="1"/>
  <c r="AL111" i="1"/>
  <c r="AK111" i="1"/>
  <c r="AJ111" i="1"/>
  <c r="AH111" i="1"/>
  <c r="AG111" i="1"/>
  <c r="AF111" i="1"/>
  <c r="AD111" i="1"/>
  <c r="AC111" i="1"/>
  <c r="AB111" i="1"/>
  <c r="Y111" i="1"/>
  <c r="W111" i="1"/>
  <c r="CO111" i="1" s="1"/>
  <c r="S111" i="1"/>
  <c r="DH110" i="1"/>
  <c r="DF110" i="1"/>
  <c r="DD110" i="1"/>
  <c r="DC110" i="1"/>
  <c r="DA110" i="1"/>
  <c r="CY110" i="1"/>
  <c r="CW110" i="1"/>
  <c r="CU110" i="1" s="1"/>
  <c r="CT110" i="1"/>
  <c r="CS110" i="1"/>
  <c r="CQ110" i="1"/>
  <c r="CP110" i="1"/>
  <c r="CO110" i="1"/>
  <c r="CM110" i="1"/>
  <c r="CI110" i="1"/>
  <c r="CD110" i="1"/>
  <c r="CC110" i="1"/>
  <c r="CB110" i="1"/>
  <c r="BX110" i="1"/>
  <c r="BW110" i="1"/>
  <c r="BV110" i="1"/>
  <c r="BU110" i="1"/>
  <c r="BP110" i="1"/>
  <c r="BN110" i="1"/>
  <c r="BM110" i="1"/>
  <c r="BL110" i="1"/>
  <c r="BK110" i="1"/>
  <c r="BH110" i="1"/>
  <c r="BJ110" i="1" s="1"/>
  <c r="BC110" i="1"/>
  <c r="BB110" i="1"/>
  <c r="AX110" i="1"/>
  <c r="AS110" i="1"/>
  <c r="AR110" i="1"/>
  <c r="AQ110" i="1"/>
  <c r="AM110" i="1"/>
  <c r="AL110" i="1"/>
  <c r="CN110" i="1" s="1"/>
  <c r="AK110" i="1"/>
  <c r="AJ110" i="1"/>
  <c r="AH110" i="1"/>
  <c r="AG110" i="1"/>
  <c r="AF110" i="1"/>
  <c r="AD110" i="1"/>
  <c r="AC110" i="1"/>
  <c r="AB110" i="1"/>
  <c r="Y110" i="1"/>
  <c r="S110" i="1"/>
  <c r="CR110" i="1" s="1"/>
  <c r="DH109" i="1"/>
  <c r="DF109" i="1"/>
  <c r="DD109" i="1"/>
  <c r="DC109" i="1"/>
  <c r="DA109" i="1"/>
  <c r="CY109" i="1"/>
  <c r="CW109" i="1"/>
  <c r="CT109" i="1"/>
  <c r="CS109" i="1"/>
  <c r="CR109" i="1"/>
  <c r="CQ109" i="1"/>
  <c r="CP109" i="1"/>
  <c r="CO109" i="1"/>
  <c r="CM109" i="1"/>
  <c r="CI109" i="1"/>
  <c r="CD109" i="1"/>
  <c r="CC109" i="1"/>
  <c r="CB109" i="1"/>
  <c r="BX109" i="1"/>
  <c r="BW109" i="1"/>
  <c r="BV109" i="1"/>
  <c r="BU109" i="1"/>
  <c r="BP109" i="1"/>
  <c r="BN109" i="1"/>
  <c r="BM109" i="1"/>
  <c r="BL109" i="1"/>
  <c r="BK109" i="1"/>
  <c r="BH109" i="1"/>
  <c r="BJ109" i="1" s="1"/>
  <c r="BC109" i="1"/>
  <c r="BE109" i="1" s="1"/>
  <c r="BB109" i="1"/>
  <c r="AX109" i="1"/>
  <c r="AQ109" i="1"/>
  <c r="AR109" i="1" s="1"/>
  <c r="AM109" i="1"/>
  <c r="AL109" i="1"/>
  <c r="AK109" i="1"/>
  <c r="AJ109" i="1"/>
  <c r="AH109" i="1"/>
  <c r="AG109" i="1"/>
  <c r="AF109" i="1"/>
  <c r="AD109" i="1"/>
  <c r="AB109" i="1"/>
  <c r="AA109" i="1"/>
  <c r="Y109" i="1"/>
  <c r="S109" i="1"/>
  <c r="DH108" i="1"/>
  <c r="DF108" i="1"/>
  <c r="DD108" i="1"/>
  <c r="DC108" i="1"/>
  <c r="DA108" i="1"/>
  <c r="CY108" i="1"/>
  <c r="CW108" i="1"/>
  <c r="CT108" i="1"/>
  <c r="CS108" i="1"/>
  <c r="CR108" i="1"/>
  <c r="CQ108" i="1"/>
  <c r="CP108" i="1"/>
  <c r="CO108" i="1"/>
  <c r="CM108" i="1"/>
  <c r="CI108" i="1"/>
  <c r="CD108" i="1"/>
  <c r="CC108" i="1"/>
  <c r="CB108" i="1"/>
  <c r="BX108" i="1"/>
  <c r="BW108" i="1"/>
  <c r="BV108" i="1"/>
  <c r="BU108" i="1"/>
  <c r="BP108" i="1"/>
  <c r="BN108" i="1"/>
  <c r="BM108" i="1"/>
  <c r="BL108" i="1"/>
  <c r="BK108" i="1"/>
  <c r="BH108" i="1"/>
  <c r="BJ108" i="1" s="1"/>
  <c r="BC108" i="1"/>
  <c r="BB108" i="1"/>
  <c r="AX108" i="1"/>
  <c r="AQ108" i="1"/>
  <c r="AR108" i="1" s="1"/>
  <c r="AL108" i="1"/>
  <c r="CN108" i="1" s="1"/>
  <c r="AK108" i="1"/>
  <c r="AJ108" i="1"/>
  <c r="AH108" i="1"/>
  <c r="AG108" i="1"/>
  <c r="AF108" i="1"/>
  <c r="AB108" i="1"/>
  <c r="AA108" i="1"/>
  <c r="Y108" i="1"/>
  <c r="S108" i="1"/>
  <c r="DH107" i="1"/>
  <c r="DF107" i="1"/>
  <c r="DD107" i="1"/>
  <c r="DC107" i="1"/>
  <c r="DA107" i="1"/>
  <c r="CY107" i="1"/>
  <c r="CW107" i="1"/>
  <c r="CU107" i="1" s="1"/>
  <c r="CT107" i="1"/>
  <c r="CS107" i="1"/>
  <c r="CQ107" i="1"/>
  <c r="CP107" i="1"/>
  <c r="CO107" i="1"/>
  <c r="CM107" i="1"/>
  <c r="CI107" i="1"/>
  <c r="CD107" i="1"/>
  <c r="CC107" i="1"/>
  <c r="CB107" i="1"/>
  <c r="BX107" i="1"/>
  <c r="BW107" i="1"/>
  <c r="BV107" i="1"/>
  <c r="BU107" i="1"/>
  <c r="BP107" i="1"/>
  <c r="BN107" i="1"/>
  <c r="BM107" i="1"/>
  <c r="BL107" i="1"/>
  <c r="BK107" i="1"/>
  <c r="BH107" i="1"/>
  <c r="BJ107" i="1" s="1"/>
  <c r="BC107" i="1"/>
  <c r="BB107" i="1"/>
  <c r="AX107" i="1"/>
  <c r="AS107" i="1"/>
  <c r="AQ107" i="1"/>
  <c r="AR107" i="1" s="1"/>
  <c r="AL107" i="1"/>
  <c r="AK107" i="1"/>
  <c r="AJ107" i="1"/>
  <c r="AH107" i="1"/>
  <c r="AG107" i="1"/>
  <c r="AF107" i="1"/>
  <c r="AD107" i="1"/>
  <c r="AC107" i="1"/>
  <c r="AB107" i="1"/>
  <c r="Y107" i="1"/>
  <c r="S107" i="1"/>
  <c r="CR107" i="1" s="1"/>
  <c r="DH106" i="1"/>
  <c r="DF106" i="1"/>
  <c r="DD106" i="1"/>
  <c r="DC106" i="1"/>
  <c r="DA106" i="1"/>
  <c r="CY106" i="1"/>
  <c r="CW106" i="1"/>
  <c r="CU106" i="1" s="1"/>
  <c r="CT106" i="1"/>
  <c r="CS106" i="1"/>
  <c r="CQ106" i="1"/>
  <c r="CP106" i="1"/>
  <c r="CO106" i="1"/>
  <c r="CM106" i="1"/>
  <c r="CI106" i="1"/>
  <c r="CD106" i="1"/>
  <c r="CC106" i="1"/>
  <c r="CB106" i="1"/>
  <c r="BX106" i="1"/>
  <c r="BW106" i="1"/>
  <c r="BV106" i="1"/>
  <c r="BU106" i="1"/>
  <c r="BP106" i="1"/>
  <c r="BN106" i="1"/>
  <c r="BM106" i="1"/>
  <c r="BL106" i="1"/>
  <c r="BK106" i="1"/>
  <c r="BH106" i="1"/>
  <c r="BJ106" i="1" s="1"/>
  <c r="BC106" i="1"/>
  <c r="BE106" i="1" s="1"/>
  <c r="BB106" i="1"/>
  <c r="AX106" i="1"/>
  <c r="AS106" i="1"/>
  <c r="AR106" i="1"/>
  <c r="AQ106" i="1"/>
  <c r="AM106" i="1"/>
  <c r="AL106" i="1"/>
  <c r="CN106" i="1" s="1"/>
  <c r="AK106" i="1"/>
  <c r="AJ106" i="1"/>
  <c r="AH106" i="1"/>
  <c r="AG106" i="1"/>
  <c r="AF106" i="1"/>
  <c r="AD106" i="1"/>
  <c r="AC106" i="1"/>
  <c r="AB106" i="1"/>
  <c r="AA106" i="1" s="1"/>
  <c r="Y106" i="1"/>
  <c r="S106" i="1"/>
  <c r="CR106" i="1" s="1"/>
  <c r="DH105" i="1"/>
  <c r="DF105" i="1"/>
  <c r="DD105" i="1"/>
  <c r="DC105" i="1"/>
  <c r="DA105" i="1"/>
  <c r="CY105" i="1"/>
  <c r="CW105" i="1"/>
  <c r="CT105" i="1"/>
  <c r="CS105" i="1"/>
  <c r="CR105" i="1"/>
  <c r="CQ105" i="1"/>
  <c r="CP105" i="1"/>
  <c r="CO105" i="1"/>
  <c r="CM105" i="1"/>
  <c r="CI105" i="1"/>
  <c r="CD105" i="1"/>
  <c r="CC105" i="1"/>
  <c r="CB105" i="1"/>
  <c r="BX105" i="1"/>
  <c r="BW105" i="1"/>
  <c r="BV105" i="1"/>
  <c r="BU105" i="1"/>
  <c r="BP105" i="1"/>
  <c r="BN105" i="1"/>
  <c r="BM105" i="1"/>
  <c r="BL105" i="1"/>
  <c r="BK105" i="1"/>
  <c r="BH105" i="1"/>
  <c r="BJ105" i="1" s="1"/>
  <c r="BC105" i="1"/>
  <c r="BE105" i="1" s="1"/>
  <c r="BB105" i="1"/>
  <c r="AX105" i="1"/>
  <c r="AR105" i="1"/>
  <c r="AQ105" i="1"/>
  <c r="AL105" i="1"/>
  <c r="AK105" i="1"/>
  <c r="AJ105" i="1"/>
  <c r="AH105" i="1"/>
  <c r="AG105" i="1"/>
  <c r="AF105" i="1"/>
  <c r="AD105" i="1"/>
  <c r="AB105" i="1"/>
  <c r="AA105" i="1"/>
  <c r="Y105" i="1"/>
  <c r="S105" i="1"/>
  <c r="DH104" i="1"/>
  <c r="DF104" i="1"/>
  <c r="DD104" i="1"/>
  <c r="DC104" i="1"/>
  <c r="DA104" i="1"/>
  <c r="CY104" i="1"/>
  <c r="CW104" i="1"/>
  <c r="CU104" i="1" s="1"/>
  <c r="CT104" i="1"/>
  <c r="CS104" i="1"/>
  <c r="CR104" i="1"/>
  <c r="CQ104" i="1"/>
  <c r="CP104" i="1"/>
  <c r="CO104" i="1"/>
  <c r="CM104" i="1"/>
  <c r="CI104" i="1"/>
  <c r="CD104" i="1"/>
  <c r="CC104" i="1"/>
  <c r="CB104" i="1"/>
  <c r="BX104" i="1"/>
  <c r="BW104" i="1"/>
  <c r="BV104" i="1"/>
  <c r="BU104" i="1"/>
  <c r="BP104" i="1"/>
  <c r="BN104" i="1"/>
  <c r="BM104" i="1"/>
  <c r="BL104" i="1"/>
  <c r="BK104" i="1"/>
  <c r="BH104" i="1"/>
  <c r="BJ104" i="1" s="1"/>
  <c r="BC104" i="1"/>
  <c r="BB104" i="1"/>
  <c r="AX104" i="1"/>
  <c r="AQ104" i="1"/>
  <c r="AR104" i="1" s="1"/>
  <c r="AL104" i="1"/>
  <c r="AK104" i="1"/>
  <c r="AJ104" i="1"/>
  <c r="AH104" i="1"/>
  <c r="AG104" i="1"/>
  <c r="AF104" i="1"/>
  <c r="AB104" i="1"/>
  <c r="AA104" i="1"/>
  <c r="Y104" i="1"/>
  <c r="S104" i="1"/>
  <c r="DH103" i="1"/>
  <c r="DF103" i="1"/>
  <c r="DD103" i="1"/>
  <c r="DC103" i="1"/>
  <c r="DA103" i="1"/>
  <c r="CY103" i="1"/>
  <c r="CW103" i="1"/>
  <c r="CU103" i="1" s="1"/>
  <c r="CT103" i="1"/>
  <c r="CS103" i="1"/>
  <c r="CQ103" i="1"/>
  <c r="CP103" i="1"/>
  <c r="CO103" i="1"/>
  <c r="CM103" i="1"/>
  <c r="CI103" i="1"/>
  <c r="CD103" i="1"/>
  <c r="CC103" i="1"/>
  <c r="CB103" i="1"/>
  <c r="BX103" i="1"/>
  <c r="BW103" i="1"/>
  <c r="BV103" i="1"/>
  <c r="BU103" i="1"/>
  <c r="BP103" i="1"/>
  <c r="BN103" i="1"/>
  <c r="BM103" i="1"/>
  <c r="BL103" i="1"/>
  <c r="BK103" i="1"/>
  <c r="BH103" i="1"/>
  <c r="BJ103" i="1" s="1"/>
  <c r="BC103" i="1"/>
  <c r="BB103" i="1"/>
  <c r="AX103" i="1"/>
  <c r="AS103" i="1"/>
  <c r="AQ103" i="1"/>
  <c r="AR103" i="1" s="1"/>
  <c r="AL103" i="1"/>
  <c r="AK103" i="1"/>
  <c r="AJ103" i="1"/>
  <c r="AH103" i="1"/>
  <c r="BF103" i="1" s="1"/>
  <c r="AG103" i="1"/>
  <c r="AF103" i="1"/>
  <c r="AD103" i="1"/>
  <c r="AC103" i="1"/>
  <c r="AB103" i="1"/>
  <c r="Y103" i="1"/>
  <c r="S103" i="1"/>
  <c r="DH102" i="1"/>
  <c r="DF102" i="1"/>
  <c r="DD102" i="1"/>
  <c r="DC102" i="1"/>
  <c r="DA102" i="1"/>
  <c r="CY102" i="1"/>
  <c r="CW102" i="1"/>
  <c r="CU102" i="1" s="1"/>
  <c r="CT102" i="1"/>
  <c r="CS102" i="1"/>
  <c r="CQ102" i="1"/>
  <c r="CP102" i="1"/>
  <c r="CO102" i="1"/>
  <c r="CM102" i="1"/>
  <c r="CI102" i="1"/>
  <c r="CD102" i="1"/>
  <c r="CC102" i="1"/>
  <c r="CB102" i="1"/>
  <c r="BX102" i="1"/>
  <c r="BW102" i="1"/>
  <c r="BV102" i="1"/>
  <c r="BU102" i="1"/>
  <c r="BP102" i="1"/>
  <c r="BN102" i="1"/>
  <c r="BM102" i="1"/>
  <c r="BL102" i="1"/>
  <c r="BK102" i="1"/>
  <c r="BH102" i="1"/>
  <c r="BJ102" i="1" s="1"/>
  <c r="BC102" i="1"/>
  <c r="BB102" i="1"/>
  <c r="AX102" i="1"/>
  <c r="AS102" i="1"/>
  <c r="AR102" i="1"/>
  <c r="AQ102" i="1"/>
  <c r="AM102" i="1"/>
  <c r="AL102" i="1"/>
  <c r="CN102" i="1" s="1"/>
  <c r="AK102" i="1"/>
  <c r="AJ102" i="1"/>
  <c r="AH102" i="1"/>
  <c r="AG102" i="1"/>
  <c r="AF102" i="1"/>
  <c r="AD102" i="1"/>
  <c r="AC102" i="1"/>
  <c r="AB102" i="1"/>
  <c r="Y102" i="1"/>
  <c r="S102" i="1"/>
  <c r="CR102" i="1" s="1"/>
  <c r="DH101" i="1"/>
  <c r="DF101" i="1"/>
  <c r="DD101" i="1"/>
  <c r="DC101" i="1"/>
  <c r="DA101" i="1"/>
  <c r="CY101" i="1"/>
  <c r="CW101" i="1"/>
  <c r="CT101" i="1"/>
  <c r="CS101" i="1"/>
  <c r="CR101" i="1"/>
  <c r="CQ101" i="1"/>
  <c r="CP101" i="1"/>
  <c r="CO101" i="1"/>
  <c r="CM101" i="1"/>
  <c r="CI101" i="1"/>
  <c r="CD101" i="1"/>
  <c r="CC101" i="1"/>
  <c r="CB101" i="1"/>
  <c r="BX101" i="1"/>
  <c r="BW101" i="1"/>
  <c r="BV101" i="1"/>
  <c r="BU101" i="1"/>
  <c r="BP101" i="1"/>
  <c r="BN101" i="1"/>
  <c r="BM101" i="1"/>
  <c r="BL101" i="1"/>
  <c r="BK101" i="1"/>
  <c r="BH101" i="1"/>
  <c r="BJ101" i="1" s="1"/>
  <c r="BC101" i="1"/>
  <c r="BE101" i="1" s="1"/>
  <c r="BB101" i="1"/>
  <c r="AX101" i="1"/>
  <c r="AR101" i="1"/>
  <c r="AQ101" i="1"/>
  <c r="AL101" i="1"/>
  <c r="CN101" i="1" s="1"/>
  <c r="AK101" i="1"/>
  <c r="AJ101" i="1"/>
  <c r="AH101" i="1"/>
  <c r="BD101" i="1" s="1"/>
  <c r="AG101" i="1"/>
  <c r="AF101" i="1"/>
  <c r="AB101" i="1"/>
  <c r="AA101" i="1"/>
  <c r="Y101" i="1"/>
  <c r="S101" i="1"/>
  <c r="DH100" i="1"/>
  <c r="DF100" i="1"/>
  <c r="DD100" i="1"/>
  <c r="DC100" i="1"/>
  <c r="DA100" i="1"/>
  <c r="CY100" i="1"/>
  <c r="CW100" i="1"/>
  <c r="CU100" i="1" s="1"/>
  <c r="CT100" i="1"/>
  <c r="CS100" i="1"/>
  <c r="CQ100" i="1"/>
  <c r="CP100" i="1"/>
  <c r="CO100" i="1"/>
  <c r="CM100" i="1"/>
  <c r="CI100" i="1"/>
  <c r="CD100" i="1"/>
  <c r="CC100" i="1"/>
  <c r="CB100" i="1"/>
  <c r="BX100" i="1"/>
  <c r="BW100" i="1"/>
  <c r="BV100" i="1"/>
  <c r="BU100" i="1"/>
  <c r="BP100" i="1"/>
  <c r="BN100" i="1"/>
  <c r="BM100" i="1"/>
  <c r="BL100" i="1"/>
  <c r="BK100" i="1"/>
  <c r="BH100" i="1"/>
  <c r="BJ100" i="1" s="1"/>
  <c r="BC100" i="1"/>
  <c r="BB100" i="1"/>
  <c r="AX100" i="1"/>
  <c r="AQ100" i="1"/>
  <c r="AR100" i="1" s="1"/>
  <c r="AL100" i="1"/>
  <c r="AK100" i="1"/>
  <c r="AJ100" i="1"/>
  <c r="AH100" i="1"/>
  <c r="AG100" i="1"/>
  <c r="AF100" i="1"/>
  <c r="AD100" i="1"/>
  <c r="AC100" i="1"/>
  <c r="AB100" i="1"/>
  <c r="AA100" i="1"/>
  <c r="Y100" i="1"/>
  <c r="S100" i="1"/>
  <c r="CR100" i="1" s="1"/>
  <c r="DH99" i="1"/>
  <c r="DF99" i="1"/>
  <c r="DD99" i="1"/>
  <c r="DC99" i="1"/>
  <c r="DA99" i="1"/>
  <c r="CY99" i="1"/>
  <c r="CW99" i="1"/>
  <c r="CU99" i="1" s="1"/>
  <c r="CT99" i="1"/>
  <c r="CS99" i="1"/>
  <c r="CQ99" i="1"/>
  <c r="CP99" i="1"/>
  <c r="CO99" i="1"/>
  <c r="CM99" i="1"/>
  <c r="CI99" i="1"/>
  <c r="CD99" i="1"/>
  <c r="CC99" i="1"/>
  <c r="CB99" i="1"/>
  <c r="BX99" i="1"/>
  <c r="BW99" i="1"/>
  <c r="BV99" i="1"/>
  <c r="BU99" i="1"/>
  <c r="BP99" i="1"/>
  <c r="BN99" i="1"/>
  <c r="BM99" i="1"/>
  <c r="BL99" i="1"/>
  <c r="BK99" i="1"/>
  <c r="BH99" i="1"/>
  <c r="BJ99" i="1" s="1"/>
  <c r="BC99" i="1"/>
  <c r="BB99" i="1"/>
  <c r="AX99" i="1"/>
  <c r="AS99" i="1"/>
  <c r="AQ99" i="1"/>
  <c r="AR99" i="1" s="1"/>
  <c r="AL99" i="1"/>
  <c r="AK99" i="1"/>
  <c r="AJ99" i="1"/>
  <c r="AH99" i="1"/>
  <c r="BF99" i="1" s="1"/>
  <c r="AG99" i="1"/>
  <c r="AF99" i="1"/>
  <c r="AD99" i="1"/>
  <c r="AC99" i="1"/>
  <c r="AB99" i="1"/>
  <c r="Y99" i="1"/>
  <c r="S99" i="1"/>
  <c r="CR99" i="1" s="1"/>
  <c r="DH98" i="1"/>
  <c r="DF98" i="1"/>
  <c r="DD98" i="1"/>
  <c r="DC98" i="1"/>
  <c r="DA98" i="1"/>
  <c r="CY98" i="1"/>
  <c r="CW98" i="1"/>
  <c r="CU98" i="1" s="1"/>
  <c r="CT98" i="1"/>
  <c r="CS98" i="1"/>
  <c r="CQ98" i="1"/>
  <c r="CP98" i="1"/>
  <c r="CO98" i="1"/>
  <c r="CM98" i="1"/>
  <c r="CI98" i="1"/>
  <c r="CD98" i="1"/>
  <c r="CC98" i="1"/>
  <c r="CB98" i="1"/>
  <c r="BX98" i="1"/>
  <c r="BW98" i="1"/>
  <c r="BV98" i="1"/>
  <c r="BU98" i="1"/>
  <c r="BP98" i="1"/>
  <c r="BN98" i="1"/>
  <c r="BM98" i="1"/>
  <c r="BL98" i="1"/>
  <c r="BK98" i="1"/>
  <c r="BH98" i="1"/>
  <c r="BJ98" i="1" s="1"/>
  <c r="BC98" i="1"/>
  <c r="BB98" i="1"/>
  <c r="AX98" i="1"/>
  <c r="AS98" i="1"/>
  <c r="AR98" i="1"/>
  <c r="AQ98" i="1"/>
  <c r="AM98" i="1"/>
  <c r="AL98" i="1"/>
  <c r="CN98" i="1" s="1"/>
  <c r="AK98" i="1"/>
  <c r="AJ98" i="1"/>
  <c r="AH98" i="1"/>
  <c r="AG98" i="1"/>
  <c r="AF98" i="1"/>
  <c r="AD98" i="1"/>
  <c r="AC98" i="1"/>
  <c r="AB98" i="1"/>
  <c r="AA98" i="1" s="1"/>
  <c r="Y98" i="1"/>
  <c r="S98" i="1"/>
  <c r="CR98" i="1" s="1"/>
  <c r="DH97" i="1"/>
  <c r="DF97" i="1"/>
  <c r="DD97" i="1"/>
  <c r="DC97" i="1"/>
  <c r="DA97" i="1"/>
  <c r="CY97" i="1"/>
  <c r="CW97" i="1"/>
  <c r="CT97" i="1"/>
  <c r="CS97" i="1"/>
  <c r="CR97" i="1"/>
  <c r="CQ97" i="1"/>
  <c r="CP97" i="1"/>
  <c r="CO97" i="1"/>
  <c r="CN97" i="1"/>
  <c r="CM97" i="1"/>
  <c r="CI97" i="1"/>
  <c r="CD97" i="1"/>
  <c r="CC97" i="1"/>
  <c r="CB97" i="1"/>
  <c r="BX97" i="1"/>
  <c r="BW97" i="1"/>
  <c r="BV97" i="1"/>
  <c r="BU97" i="1"/>
  <c r="BP97" i="1"/>
  <c r="BN97" i="1"/>
  <c r="BM97" i="1"/>
  <c r="BL97" i="1"/>
  <c r="BK97" i="1"/>
  <c r="BH97" i="1"/>
  <c r="BJ97" i="1" s="1"/>
  <c r="BC97" i="1"/>
  <c r="BE97" i="1" s="1"/>
  <c r="BB97" i="1"/>
  <c r="AX97" i="1"/>
  <c r="AR97" i="1"/>
  <c r="AQ97" i="1"/>
  <c r="AM97" i="1"/>
  <c r="AL97" i="1"/>
  <c r="AK97" i="1"/>
  <c r="AJ97" i="1"/>
  <c r="AH97" i="1"/>
  <c r="AG97" i="1"/>
  <c r="AF97" i="1"/>
  <c r="AD97" i="1"/>
  <c r="AB97" i="1"/>
  <c r="AA97" i="1"/>
  <c r="Y97" i="1"/>
  <c r="S97" i="1"/>
  <c r="DH96" i="1"/>
  <c r="DF96" i="1"/>
  <c r="DD96" i="1"/>
  <c r="DC96" i="1"/>
  <c r="DA96" i="1"/>
  <c r="CY96" i="1"/>
  <c r="CW96" i="1"/>
  <c r="CU96" i="1" s="1"/>
  <c r="CT96" i="1"/>
  <c r="CS96" i="1"/>
  <c r="CQ96" i="1"/>
  <c r="CP96" i="1"/>
  <c r="CO96" i="1"/>
  <c r="CM96" i="1"/>
  <c r="CI96" i="1"/>
  <c r="CD96" i="1"/>
  <c r="CC96" i="1"/>
  <c r="CB96" i="1"/>
  <c r="BX96" i="1"/>
  <c r="BW96" i="1"/>
  <c r="BV96" i="1"/>
  <c r="BU96" i="1"/>
  <c r="BP96" i="1"/>
  <c r="BN96" i="1"/>
  <c r="BM96" i="1"/>
  <c r="BL96" i="1"/>
  <c r="BK96" i="1"/>
  <c r="BH96" i="1"/>
  <c r="BJ96" i="1" s="1"/>
  <c r="BC96" i="1"/>
  <c r="BB96" i="1"/>
  <c r="AX96" i="1"/>
  <c r="AQ96" i="1"/>
  <c r="AR96" i="1" s="1"/>
  <c r="AL96" i="1"/>
  <c r="AK96" i="1"/>
  <c r="AJ96" i="1"/>
  <c r="AH96" i="1"/>
  <c r="AG96" i="1"/>
  <c r="AF96" i="1"/>
  <c r="AD96" i="1"/>
  <c r="AC96" i="1"/>
  <c r="AB96" i="1"/>
  <c r="AA96" i="1"/>
  <c r="Y96" i="1"/>
  <c r="S96" i="1"/>
  <c r="CR96" i="1" s="1"/>
  <c r="DH95" i="1"/>
  <c r="DF95" i="1"/>
  <c r="DD95" i="1"/>
  <c r="DC95" i="1"/>
  <c r="DA95" i="1"/>
  <c r="CY95" i="1"/>
  <c r="CW95" i="1"/>
  <c r="CU95" i="1" s="1"/>
  <c r="CT95" i="1"/>
  <c r="CS95" i="1"/>
  <c r="CQ95" i="1"/>
  <c r="CP95" i="1"/>
  <c r="CO95" i="1"/>
  <c r="CM95" i="1"/>
  <c r="CI95" i="1"/>
  <c r="CD95" i="1"/>
  <c r="CC95" i="1"/>
  <c r="CB95" i="1"/>
  <c r="BX95" i="1"/>
  <c r="BW95" i="1"/>
  <c r="BV95" i="1"/>
  <c r="BU95" i="1"/>
  <c r="BP95" i="1"/>
  <c r="BN95" i="1"/>
  <c r="BM95" i="1"/>
  <c r="BL95" i="1"/>
  <c r="BK95" i="1"/>
  <c r="BH95" i="1"/>
  <c r="BJ95" i="1" s="1"/>
  <c r="BC95" i="1"/>
  <c r="BB95" i="1"/>
  <c r="AX95" i="1"/>
  <c r="AV95" i="1"/>
  <c r="AQ95" i="1"/>
  <c r="AR95" i="1" s="1"/>
  <c r="AL95" i="1"/>
  <c r="AK95" i="1"/>
  <c r="AJ95" i="1"/>
  <c r="AH95" i="1"/>
  <c r="AG95" i="1"/>
  <c r="AF95" i="1"/>
  <c r="AD95" i="1"/>
  <c r="AC95" i="1"/>
  <c r="AB95" i="1"/>
  <c r="AA95" i="1" s="1"/>
  <c r="Y95" i="1"/>
  <c r="S95" i="1"/>
  <c r="CR95" i="1" s="1"/>
  <c r="DH94" i="1"/>
  <c r="DF94" i="1"/>
  <c r="DD94" i="1"/>
  <c r="DC94" i="1"/>
  <c r="DA94" i="1"/>
  <c r="CY94" i="1"/>
  <c r="CW94" i="1"/>
  <c r="CU94" i="1" s="1"/>
  <c r="CT94" i="1"/>
  <c r="CS94" i="1"/>
  <c r="CQ94" i="1"/>
  <c r="CP94" i="1"/>
  <c r="CO94" i="1"/>
  <c r="CM94" i="1"/>
  <c r="CI94" i="1"/>
  <c r="CD94" i="1"/>
  <c r="CC94" i="1"/>
  <c r="CB94" i="1"/>
  <c r="BX94" i="1"/>
  <c r="BW94" i="1"/>
  <c r="BV94" i="1"/>
  <c r="BU94" i="1"/>
  <c r="BP94" i="1"/>
  <c r="BN94" i="1"/>
  <c r="BM94" i="1"/>
  <c r="BL94" i="1"/>
  <c r="BK94" i="1"/>
  <c r="BH94" i="1"/>
  <c r="BJ94" i="1" s="1"/>
  <c r="BC94" i="1"/>
  <c r="BB94" i="1"/>
  <c r="AX94" i="1"/>
  <c r="AS94" i="1"/>
  <c r="AR94" i="1"/>
  <c r="AQ94" i="1"/>
  <c r="AM94" i="1"/>
  <c r="AL94" i="1"/>
  <c r="CN94" i="1" s="1"/>
  <c r="AK94" i="1"/>
  <c r="AJ94" i="1"/>
  <c r="AH94" i="1"/>
  <c r="AG94" i="1"/>
  <c r="AF94" i="1"/>
  <c r="AD94" i="1"/>
  <c r="AC94" i="1"/>
  <c r="AB94" i="1"/>
  <c r="AA94" i="1"/>
  <c r="Y94" i="1"/>
  <c r="S94" i="1"/>
  <c r="CR94" i="1" s="1"/>
  <c r="DH93" i="1"/>
  <c r="DF93" i="1"/>
  <c r="DD93" i="1"/>
  <c r="DC93" i="1"/>
  <c r="DA93" i="1"/>
  <c r="CY93" i="1"/>
  <c r="CW93" i="1"/>
  <c r="CT93" i="1"/>
  <c r="CS93" i="1"/>
  <c r="CR93" i="1"/>
  <c r="CQ93" i="1"/>
  <c r="CP93" i="1"/>
  <c r="CO93" i="1"/>
  <c r="CN93" i="1"/>
  <c r="CM93" i="1"/>
  <c r="CI93" i="1"/>
  <c r="CD93" i="1"/>
  <c r="CC93" i="1"/>
  <c r="CB93" i="1"/>
  <c r="BX93" i="1"/>
  <c r="BW93" i="1"/>
  <c r="BV93" i="1"/>
  <c r="BU93" i="1"/>
  <c r="BP93" i="1"/>
  <c r="BN93" i="1"/>
  <c r="BM93" i="1"/>
  <c r="BL93" i="1"/>
  <c r="BK93" i="1"/>
  <c r="BH93" i="1"/>
  <c r="BJ93" i="1" s="1"/>
  <c r="BC93" i="1"/>
  <c r="BE93" i="1" s="1"/>
  <c r="BB93" i="1"/>
  <c r="AX93" i="1"/>
  <c r="AS93" i="1"/>
  <c r="AR93" i="1"/>
  <c r="AQ93" i="1"/>
  <c r="AM93" i="1"/>
  <c r="AL93" i="1"/>
  <c r="AK93" i="1"/>
  <c r="AJ93" i="1"/>
  <c r="AH93" i="1"/>
  <c r="AG93" i="1"/>
  <c r="AF93" i="1"/>
  <c r="AD93" i="1"/>
  <c r="AB93" i="1"/>
  <c r="AA93" i="1"/>
  <c r="Y93" i="1"/>
  <c r="S93" i="1"/>
  <c r="DH92" i="1"/>
  <c r="DF92" i="1"/>
  <c r="DD92" i="1"/>
  <c r="DC92" i="1"/>
  <c r="DA92" i="1"/>
  <c r="CY92" i="1"/>
  <c r="CW92" i="1"/>
  <c r="CU92" i="1" s="1"/>
  <c r="CT92" i="1"/>
  <c r="CS92" i="1"/>
  <c r="CQ92" i="1"/>
  <c r="CP92" i="1"/>
  <c r="CO92" i="1"/>
  <c r="CM92" i="1"/>
  <c r="CI92" i="1"/>
  <c r="CD92" i="1"/>
  <c r="CC92" i="1"/>
  <c r="CB92" i="1"/>
  <c r="BX92" i="1"/>
  <c r="BW92" i="1"/>
  <c r="BV92" i="1"/>
  <c r="BU92" i="1"/>
  <c r="BP92" i="1"/>
  <c r="BN92" i="1"/>
  <c r="BM92" i="1"/>
  <c r="BL92" i="1"/>
  <c r="BK92" i="1"/>
  <c r="BH92" i="1"/>
  <c r="BJ92" i="1" s="1"/>
  <c r="BC92" i="1"/>
  <c r="BE92" i="1" s="1"/>
  <c r="BB92" i="1"/>
  <c r="AX92" i="1"/>
  <c r="AR92" i="1"/>
  <c r="AQ92" i="1"/>
  <c r="AL92" i="1"/>
  <c r="AK92" i="1"/>
  <c r="AJ92" i="1"/>
  <c r="AH92" i="1"/>
  <c r="AG92" i="1"/>
  <c r="AF92" i="1"/>
  <c r="AD92" i="1"/>
  <c r="AB92" i="1"/>
  <c r="AA92" i="1"/>
  <c r="Y92" i="1"/>
  <c r="S92" i="1"/>
  <c r="CR92" i="1" s="1"/>
  <c r="DH91" i="1"/>
  <c r="DF91" i="1"/>
  <c r="DD91" i="1"/>
  <c r="DC91" i="1"/>
  <c r="DA91" i="1"/>
  <c r="CY91" i="1"/>
  <c r="CW91" i="1"/>
  <c r="CT91" i="1"/>
  <c r="CS91" i="1"/>
  <c r="CR91" i="1"/>
  <c r="CQ91" i="1"/>
  <c r="CP91" i="1"/>
  <c r="CO91" i="1"/>
  <c r="CM91" i="1"/>
  <c r="CI91" i="1"/>
  <c r="CD91" i="1"/>
  <c r="CC91" i="1"/>
  <c r="CB91" i="1"/>
  <c r="BX91" i="1"/>
  <c r="BW91" i="1"/>
  <c r="BV91" i="1"/>
  <c r="BU91" i="1"/>
  <c r="BP91" i="1"/>
  <c r="BN91" i="1"/>
  <c r="BM91" i="1"/>
  <c r="BL91" i="1"/>
  <c r="BK91" i="1"/>
  <c r="BH91" i="1"/>
  <c r="BJ91" i="1" s="1"/>
  <c r="BC91" i="1"/>
  <c r="BB91" i="1"/>
  <c r="AX91" i="1"/>
  <c r="AQ91" i="1"/>
  <c r="AR91" i="1" s="1"/>
  <c r="AL91" i="1"/>
  <c r="AS91" i="1" s="1"/>
  <c r="AK91" i="1"/>
  <c r="AJ91" i="1"/>
  <c r="AH91" i="1"/>
  <c r="AG91" i="1"/>
  <c r="AF91" i="1"/>
  <c r="AB91" i="1"/>
  <c r="Y91" i="1"/>
  <c r="S91" i="1"/>
  <c r="DH90" i="1"/>
  <c r="DF90" i="1"/>
  <c r="DD90" i="1"/>
  <c r="DC90" i="1"/>
  <c r="DA90" i="1"/>
  <c r="CY90" i="1"/>
  <c r="CW90" i="1"/>
  <c r="CU90" i="1" s="1"/>
  <c r="CT90" i="1"/>
  <c r="CS90" i="1"/>
  <c r="CQ90" i="1"/>
  <c r="CP90" i="1"/>
  <c r="CO90" i="1"/>
  <c r="CM90" i="1"/>
  <c r="CI90" i="1"/>
  <c r="CD90" i="1"/>
  <c r="CC90" i="1"/>
  <c r="CB90" i="1"/>
  <c r="BX90" i="1"/>
  <c r="BW90" i="1"/>
  <c r="BV90" i="1"/>
  <c r="BU90" i="1"/>
  <c r="BP90" i="1"/>
  <c r="BN90" i="1"/>
  <c r="BM90" i="1"/>
  <c r="BL90" i="1"/>
  <c r="BK90" i="1"/>
  <c r="BH90" i="1"/>
  <c r="BJ90" i="1" s="1"/>
  <c r="BC90" i="1"/>
  <c r="BE90" i="1" s="1"/>
  <c r="BB90" i="1"/>
  <c r="AX90" i="1"/>
  <c r="AS90" i="1"/>
  <c r="AR90" i="1"/>
  <c r="AQ90" i="1"/>
  <c r="AM90" i="1"/>
  <c r="AL90" i="1"/>
  <c r="CN90" i="1" s="1"/>
  <c r="AK90" i="1"/>
  <c r="AJ90" i="1"/>
  <c r="AH90" i="1"/>
  <c r="AG90" i="1"/>
  <c r="AF90" i="1"/>
  <c r="AD90" i="1"/>
  <c r="AC90" i="1"/>
  <c r="AB90" i="1"/>
  <c r="Y90" i="1"/>
  <c r="S90" i="1"/>
  <c r="CR90" i="1" s="1"/>
  <c r="DH89" i="1"/>
  <c r="DF89" i="1"/>
  <c r="DD89" i="1"/>
  <c r="DC89" i="1"/>
  <c r="DA89" i="1"/>
  <c r="CY89" i="1"/>
  <c r="CW89" i="1"/>
  <c r="CT89" i="1"/>
  <c r="CS89" i="1"/>
  <c r="CR89" i="1"/>
  <c r="CQ89" i="1"/>
  <c r="CP89" i="1"/>
  <c r="CO89" i="1"/>
  <c r="CN89" i="1"/>
  <c r="CM89" i="1"/>
  <c r="CI89" i="1"/>
  <c r="CD89" i="1"/>
  <c r="CC89" i="1"/>
  <c r="CB89" i="1"/>
  <c r="BX89" i="1"/>
  <c r="BW89" i="1"/>
  <c r="BV89" i="1"/>
  <c r="BU89" i="1"/>
  <c r="BP89" i="1"/>
  <c r="BN89" i="1"/>
  <c r="BM89" i="1"/>
  <c r="BL89" i="1"/>
  <c r="BK89" i="1"/>
  <c r="BH89" i="1"/>
  <c r="BJ89" i="1" s="1"/>
  <c r="BC89" i="1"/>
  <c r="BE89" i="1" s="1"/>
  <c r="BB89" i="1"/>
  <c r="AX89" i="1"/>
  <c r="AS89" i="1"/>
  <c r="AQ89" i="1"/>
  <c r="AR89" i="1" s="1"/>
  <c r="AM89" i="1"/>
  <c r="AL89" i="1"/>
  <c r="AK89" i="1"/>
  <c r="AJ89" i="1"/>
  <c r="AH89" i="1"/>
  <c r="AG89" i="1"/>
  <c r="AF89" i="1"/>
  <c r="AD89" i="1"/>
  <c r="AB89" i="1"/>
  <c r="AA89" i="1"/>
  <c r="Y89" i="1"/>
  <c r="S89" i="1"/>
  <c r="DH88" i="1"/>
  <c r="DF88" i="1"/>
  <c r="DD88" i="1"/>
  <c r="DC88" i="1"/>
  <c r="DA88" i="1"/>
  <c r="CY88" i="1"/>
  <c r="CW88" i="1"/>
  <c r="CU88" i="1" s="1"/>
  <c r="CT88" i="1"/>
  <c r="CS88" i="1"/>
  <c r="CQ88" i="1"/>
  <c r="CP88" i="1"/>
  <c r="CO88" i="1"/>
  <c r="CM88" i="1"/>
  <c r="CI88" i="1"/>
  <c r="CD88" i="1"/>
  <c r="CC88" i="1"/>
  <c r="CB88" i="1"/>
  <c r="BX88" i="1"/>
  <c r="BW88" i="1"/>
  <c r="BV88" i="1"/>
  <c r="BU88" i="1"/>
  <c r="BP88" i="1"/>
  <c r="BN88" i="1"/>
  <c r="BM88" i="1"/>
  <c r="BL88" i="1"/>
  <c r="BK88" i="1"/>
  <c r="BH88" i="1"/>
  <c r="BJ88" i="1" s="1"/>
  <c r="BC88" i="1"/>
  <c r="BB88" i="1"/>
  <c r="AX88" i="1"/>
  <c r="AR88" i="1"/>
  <c r="AQ88" i="1"/>
  <c r="AM88" i="1"/>
  <c r="AL88" i="1"/>
  <c r="AK88" i="1"/>
  <c r="AJ88" i="1"/>
  <c r="AH88" i="1"/>
  <c r="AG88" i="1"/>
  <c r="AF88" i="1"/>
  <c r="AD88" i="1"/>
  <c r="AB88" i="1"/>
  <c r="AA88" i="1"/>
  <c r="Y88" i="1"/>
  <c r="S88" i="1"/>
  <c r="CR88" i="1" s="1"/>
  <c r="DH87" i="1"/>
  <c r="DF87" i="1"/>
  <c r="DD87" i="1"/>
  <c r="DC87" i="1"/>
  <c r="DA87" i="1"/>
  <c r="CY87" i="1"/>
  <c r="CW87" i="1"/>
  <c r="CT87" i="1"/>
  <c r="CS87" i="1"/>
  <c r="CR87" i="1"/>
  <c r="CQ87" i="1"/>
  <c r="CP87" i="1"/>
  <c r="CO87" i="1"/>
  <c r="CM87" i="1"/>
  <c r="CI87" i="1"/>
  <c r="CD87" i="1"/>
  <c r="CC87" i="1"/>
  <c r="CB87" i="1"/>
  <c r="BX87" i="1"/>
  <c r="BW87" i="1"/>
  <c r="BV87" i="1"/>
  <c r="BU87" i="1"/>
  <c r="BP87" i="1"/>
  <c r="BN87" i="1"/>
  <c r="BM87" i="1"/>
  <c r="BL87" i="1"/>
  <c r="BK87" i="1"/>
  <c r="BH87" i="1"/>
  <c r="BJ87" i="1" s="1"/>
  <c r="BC87" i="1"/>
  <c r="BE87" i="1" s="1"/>
  <c r="BB87" i="1"/>
  <c r="AX87" i="1"/>
  <c r="AQ87" i="1"/>
  <c r="AR87" i="1" s="1"/>
  <c r="AL87" i="1"/>
  <c r="AK87" i="1"/>
  <c r="AJ87" i="1"/>
  <c r="AH87" i="1"/>
  <c r="AG87" i="1"/>
  <c r="AF87" i="1"/>
  <c r="AB87" i="1"/>
  <c r="AA87" i="1" s="1"/>
  <c r="Y87" i="1"/>
  <c r="S87" i="1"/>
  <c r="DH86" i="1"/>
  <c r="DF86" i="1"/>
  <c r="DD86" i="1"/>
  <c r="DC86" i="1"/>
  <c r="DA86" i="1"/>
  <c r="CY86" i="1"/>
  <c r="CW86" i="1"/>
  <c r="CU86" i="1" s="1"/>
  <c r="CT86" i="1"/>
  <c r="CS86" i="1"/>
  <c r="CQ86" i="1"/>
  <c r="CP86" i="1"/>
  <c r="CO86" i="1"/>
  <c r="CM86" i="1"/>
  <c r="CI86" i="1"/>
  <c r="CD86" i="1"/>
  <c r="CC86" i="1"/>
  <c r="CB86" i="1"/>
  <c r="BX86" i="1"/>
  <c r="BW86" i="1"/>
  <c r="BV86" i="1"/>
  <c r="BU86" i="1"/>
  <c r="BP86" i="1"/>
  <c r="BN86" i="1"/>
  <c r="BM86" i="1"/>
  <c r="BL86" i="1"/>
  <c r="BK86" i="1"/>
  <c r="BH86" i="1"/>
  <c r="BJ86" i="1" s="1"/>
  <c r="BC86" i="1"/>
  <c r="BE86" i="1" s="1"/>
  <c r="BB86" i="1"/>
  <c r="AX86" i="1"/>
  <c r="AS86" i="1"/>
  <c r="AR86" i="1"/>
  <c r="AQ86" i="1"/>
  <c r="AM86" i="1"/>
  <c r="AL86" i="1"/>
  <c r="CN86" i="1" s="1"/>
  <c r="AK86" i="1"/>
  <c r="AJ86" i="1"/>
  <c r="AH86" i="1"/>
  <c r="AG86" i="1"/>
  <c r="AF86" i="1"/>
  <c r="AD86" i="1"/>
  <c r="AC86" i="1"/>
  <c r="AB86" i="1"/>
  <c r="Y86" i="1"/>
  <c r="S86" i="1"/>
  <c r="CR86" i="1" s="1"/>
  <c r="DH85" i="1"/>
  <c r="DF85" i="1"/>
  <c r="DD85" i="1"/>
  <c r="DC85" i="1"/>
  <c r="DA85" i="1"/>
  <c r="CY85" i="1"/>
  <c r="CW85" i="1"/>
  <c r="CT85" i="1"/>
  <c r="CS85" i="1"/>
  <c r="CR85" i="1"/>
  <c r="CQ85" i="1"/>
  <c r="CP85" i="1"/>
  <c r="CO85" i="1"/>
  <c r="CM85" i="1"/>
  <c r="CI85" i="1"/>
  <c r="CD85" i="1"/>
  <c r="CC85" i="1"/>
  <c r="CB85" i="1"/>
  <c r="BX85" i="1"/>
  <c r="BW85" i="1"/>
  <c r="BV85" i="1"/>
  <c r="BU85" i="1"/>
  <c r="BP85" i="1"/>
  <c r="BN85" i="1"/>
  <c r="BM85" i="1"/>
  <c r="BL85" i="1"/>
  <c r="BK85" i="1"/>
  <c r="BH85" i="1"/>
  <c r="BJ85" i="1" s="1"/>
  <c r="BC85" i="1"/>
  <c r="BE85" i="1" s="1"/>
  <c r="BB85" i="1"/>
  <c r="AX85" i="1"/>
  <c r="AQ85" i="1"/>
  <c r="AR85" i="1" s="1"/>
  <c r="AL85" i="1"/>
  <c r="AK85" i="1"/>
  <c r="AJ85" i="1"/>
  <c r="AH85" i="1"/>
  <c r="AG85" i="1"/>
  <c r="AF85" i="1"/>
  <c r="AD85" i="1"/>
  <c r="AB85" i="1"/>
  <c r="AA85" i="1"/>
  <c r="Y85" i="1"/>
  <c r="S85" i="1"/>
  <c r="DH84" i="1"/>
  <c r="DF84" i="1"/>
  <c r="DD84" i="1"/>
  <c r="DC84" i="1"/>
  <c r="DA84" i="1"/>
  <c r="CY84" i="1"/>
  <c r="CW84" i="1"/>
  <c r="CU84" i="1" s="1"/>
  <c r="CT84" i="1"/>
  <c r="CS84" i="1"/>
  <c r="CQ84" i="1"/>
  <c r="CP84" i="1"/>
  <c r="CO84" i="1"/>
  <c r="CM84" i="1"/>
  <c r="CI84" i="1"/>
  <c r="CD84" i="1"/>
  <c r="CC84" i="1"/>
  <c r="CB84" i="1"/>
  <c r="BX84" i="1"/>
  <c r="BW84" i="1"/>
  <c r="BV84" i="1"/>
  <c r="BU84" i="1"/>
  <c r="BP84" i="1"/>
  <c r="BN84" i="1"/>
  <c r="BM84" i="1"/>
  <c r="BL84" i="1"/>
  <c r="BK84" i="1"/>
  <c r="BH84" i="1"/>
  <c r="BJ84" i="1" s="1"/>
  <c r="BC84" i="1"/>
  <c r="BB84" i="1"/>
  <c r="AX84" i="1"/>
  <c r="AR84" i="1"/>
  <c r="AQ84" i="1"/>
  <c r="AL84" i="1"/>
  <c r="AK84" i="1"/>
  <c r="AJ84" i="1"/>
  <c r="AH84" i="1"/>
  <c r="AG84" i="1"/>
  <c r="AF84" i="1"/>
  <c r="AD84" i="1"/>
  <c r="AB84" i="1"/>
  <c r="AA84" i="1"/>
  <c r="Y84" i="1"/>
  <c r="S84" i="1"/>
  <c r="CR84" i="1" s="1"/>
  <c r="DH83" i="1"/>
  <c r="DF83" i="1"/>
  <c r="DD83" i="1"/>
  <c r="DC83" i="1"/>
  <c r="DA83" i="1"/>
  <c r="CY83" i="1"/>
  <c r="CW83" i="1"/>
  <c r="CU83" i="1" s="1"/>
  <c r="CT83" i="1"/>
  <c r="CS83" i="1"/>
  <c r="CQ83" i="1"/>
  <c r="CP83" i="1"/>
  <c r="CO83" i="1"/>
  <c r="CM83" i="1"/>
  <c r="CI83" i="1"/>
  <c r="CD83" i="1"/>
  <c r="CC83" i="1"/>
  <c r="CB83" i="1"/>
  <c r="BX83" i="1"/>
  <c r="BW83" i="1"/>
  <c r="BV83" i="1"/>
  <c r="BU83" i="1"/>
  <c r="BP83" i="1"/>
  <c r="BN83" i="1"/>
  <c r="BM83" i="1"/>
  <c r="BL83" i="1"/>
  <c r="BK83" i="1"/>
  <c r="BH83" i="1"/>
  <c r="BJ83" i="1" s="1"/>
  <c r="BC83" i="1"/>
  <c r="BE83" i="1" s="1"/>
  <c r="BB83" i="1"/>
  <c r="AX83" i="1"/>
  <c r="AQ83" i="1"/>
  <c r="AR83" i="1" s="1"/>
  <c r="AL83" i="1"/>
  <c r="CN83" i="1" s="1"/>
  <c r="AK83" i="1"/>
  <c r="AJ83" i="1"/>
  <c r="AH83" i="1"/>
  <c r="AG83" i="1"/>
  <c r="AF83" i="1"/>
  <c r="AD83" i="1"/>
  <c r="AC83" i="1"/>
  <c r="AB83" i="1"/>
  <c r="AA83" i="1" s="1"/>
  <c r="Y83" i="1"/>
  <c r="S83" i="1"/>
  <c r="CR83" i="1" s="1"/>
  <c r="DH82" i="1"/>
  <c r="DF82" i="1"/>
  <c r="DD82" i="1"/>
  <c r="DC82" i="1"/>
  <c r="DA82" i="1"/>
  <c r="CY82" i="1"/>
  <c r="CW82" i="1"/>
  <c r="CU82" i="1" s="1"/>
  <c r="CT82" i="1"/>
  <c r="CS82" i="1"/>
  <c r="CQ82" i="1"/>
  <c r="CP82" i="1"/>
  <c r="CO82" i="1"/>
  <c r="CM82" i="1"/>
  <c r="CI82" i="1"/>
  <c r="CD82" i="1"/>
  <c r="CC82" i="1"/>
  <c r="CB82" i="1"/>
  <c r="BX82" i="1"/>
  <c r="BW82" i="1"/>
  <c r="BV82" i="1"/>
  <c r="BU82" i="1"/>
  <c r="BP82" i="1"/>
  <c r="BN82" i="1"/>
  <c r="BM82" i="1"/>
  <c r="BL82" i="1"/>
  <c r="BK82" i="1"/>
  <c r="BH82" i="1"/>
  <c r="BJ82" i="1" s="1"/>
  <c r="BC82" i="1"/>
  <c r="BB82" i="1"/>
  <c r="AX82" i="1"/>
  <c r="AS82" i="1"/>
  <c r="AR82" i="1"/>
  <c r="AQ82" i="1"/>
  <c r="AM82" i="1"/>
  <c r="AL82" i="1"/>
  <c r="CN82" i="1" s="1"/>
  <c r="AK82" i="1"/>
  <c r="AJ82" i="1"/>
  <c r="AH82" i="1"/>
  <c r="AG82" i="1"/>
  <c r="AF82" i="1"/>
  <c r="AD82" i="1"/>
  <c r="AC82" i="1"/>
  <c r="AB82" i="1"/>
  <c r="AA82" i="1"/>
  <c r="Y82" i="1"/>
  <c r="S82" i="1"/>
  <c r="CR82" i="1" s="1"/>
  <c r="DH81" i="1"/>
  <c r="DF81" i="1"/>
  <c r="DD81" i="1"/>
  <c r="DC81" i="1"/>
  <c r="DA81" i="1"/>
  <c r="CY81" i="1"/>
  <c r="CW81" i="1"/>
  <c r="CT81" i="1"/>
  <c r="CS81" i="1"/>
  <c r="CR81" i="1"/>
  <c r="CQ81" i="1"/>
  <c r="CP81" i="1"/>
  <c r="CO81" i="1"/>
  <c r="CM81" i="1"/>
  <c r="CI81" i="1"/>
  <c r="CD81" i="1"/>
  <c r="CC81" i="1"/>
  <c r="CB81" i="1"/>
  <c r="BX81" i="1"/>
  <c r="BW81" i="1"/>
  <c r="BV81" i="1"/>
  <c r="BU81" i="1"/>
  <c r="BP81" i="1"/>
  <c r="BN81" i="1"/>
  <c r="BM81" i="1"/>
  <c r="BL81" i="1"/>
  <c r="BK81" i="1"/>
  <c r="BH81" i="1"/>
  <c r="BJ81" i="1" s="1"/>
  <c r="BC81" i="1"/>
  <c r="BE81" i="1" s="1"/>
  <c r="BB81" i="1"/>
  <c r="AX81" i="1"/>
  <c r="AR81" i="1"/>
  <c r="AQ81" i="1"/>
  <c r="AL81" i="1"/>
  <c r="CN81" i="1" s="1"/>
  <c r="AK81" i="1"/>
  <c r="AJ81" i="1"/>
  <c r="AH81" i="1"/>
  <c r="AG81" i="1"/>
  <c r="AF81" i="1"/>
  <c r="AD81" i="1"/>
  <c r="AB81" i="1"/>
  <c r="AA81" i="1" s="1"/>
  <c r="Y81" i="1"/>
  <c r="S81" i="1"/>
  <c r="DH80" i="1"/>
  <c r="DF80" i="1"/>
  <c r="DD80" i="1"/>
  <c r="DC80" i="1"/>
  <c r="DA80" i="1"/>
  <c r="CY80" i="1"/>
  <c r="CW80" i="1"/>
  <c r="CU80" i="1" s="1"/>
  <c r="CT80" i="1"/>
  <c r="CS80" i="1"/>
  <c r="CR80" i="1"/>
  <c r="CQ80" i="1"/>
  <c r="CP80" i="1"/>
  <c r="CO80" i="1"/>
  <c r="CN80" i="1"/>
  <c r="CM80" i="1"/>
  <c r="CI80" i="1"/>
  <c r="CD80" i="1"/>
  <c r="CC80" i="1"/>
  <c r="CB80" i="1"/>
  <c r="BX80" i="1"/>
  <c r="BW80" i="1"/>
  <c r="BV80" i="1"/>
  <c r="BU80" i="1"/>
  <c r="BP80" i="1"/>
  <c r="BN80" i="1"/>
  <c r="BM80" i="1"/>
  <c r="BL80" i="1"/>
  <c r="BK80" i="1"/>
  <c r="BH80" i="1"/>
  <c r="BJ80" i="1" s="1"/>
  <c r="BC80" i="1"/>
  <c r="BB80" i="1"/>
  <c r="AX80" i="1"/>
  <c r="AQ80" i="1"/>
  <c r="AR80" i="1" s="1"/>
  <c r="AM80" i="1"/>
  <c r="AL80" i="1"/>
  <c r="AK80" i="1"/>
  <c r="AJ80" i="1"/>
  <c r="AH80" i="1"/>
  <c r="AG80" i="1"/>
  <c r="AF80" i="1"/>
  <c r="AD80" i="1"/>
  <c r="AC80" i="1"/>
  <c r="AB80" i="1"/>
  <c r="AA80" i="1"/>
  <c r="Y80" i="1"/>
  <c r="S80" i="1"/>
  <c r="DH79" i="1"/>
  <c r="DF79" i="1"/>
  <c r="DD79" i="1"/>
  <c r="DC79" i="1"/>
  <c r="DA79" i="1"/>
  <c r="CY79" i="1"/>
  <c r="CW79" i="1"/>
  <c r="CU79" i="1" s="1"/>
  <c r="CT79" i="1"/>
  <c r="CS79" i="1"/>
  <c r="CQ79" i="1"/>
  <c r="CP79" i="1"/>
  <c r="CO79" i="1"/>
  <c r="CN79" i="1"/>
  <c r="CM79" i="1"/>
  <c r="CI79" i="1"/>
  <c r="CD79" i="1"/>
  <c r="CC79" i="1"/>
  <c r="CB79" i="1"/>
  <c r="BX79" i="1"/>
  <c r="BW79" i="1"/>
  <c r="BV79" i="1"/>
  <c r="BU79" i="1"/>
  <c r="BP79" i="1"/>
  <c r="BN79" i="1"/>
  <c r="BM79" i="1"/>
  <c r="BL79" i="1"/>
  <c r="BK79" i="1"/>
  <c r="BH79" i="1"/>
  <c r="BJ79" i="1" s="1"/>
  <c r="BC79" i="1"/>
  <c r="BE79" i="1" s="1"/>
  <c r="BB79" i="1"/>
  <c r="AX79" i="1"/>
  <c r="AQ79" i="1"/>
  <c r="AR79" i="1" s="1"/>
  <c r="AL79" i="1"/>
  <c r="AK79" i="1"/>
  <c r="AJ79" i="1"/>
  <c r="AH79" i="1"/>
  <c r="AG79" i="1"/>
  <c r="AF79" i="1"/>
  <c r="AD79" i="1"/>
  <c r="AC79" i="1"/>
  <c r="AB79" i="1"/>
  <c r="AA79" i="1" s="1"/>
  <c r="Y79" i="1"/>
  <c r="S79" i="1"/>
  <c r="CR79" i="1" s="1"/>
  <c r="DH78" i="1"/>
  <c r="DF78" i="1"/>
  <c r="DD78" i="1"/>
  <c r="DC78" i="1"/>
  <c r="DA78" i="1"/>
  <c r="CY78" i="1"/>
  <c r="CW78" i="1"/>
  <c r="CU78" i="1" s="1"/>
  <c r="CT78" i="1"/>
  <c r="CS78" i="1"/>
  <c r="CQ78" i="1"/>
  <c r="CP78" i="1"/>
  <c r="CO78" i="1"/>
  <c r="CM78" i="1"/>
  <c r="CI78" i="1"/>
  <c r="CD78" i="1"/>
  <c r="CC78" i="1"/>
  <c r="CB78" i="1"/>
  <c r="BX78" i="1"/>
  <c r="BW78" i="1"/>
  <c r="BV78" i="1"/>
  <c r="BU78" i="1"/>
  <c r="BP78" i="1"/>
  <c r="BN78" i="1"/>
  <c r="BM78" i="1"/>
  <c r="BL78" i="1"/>
  <c r="BK78" i="1"/>
  <c r="BH78" i="1"/>
  <c r="BJ78" i="1" s="1"/>
  <c r="BC78" i="1"/>
  <c r="BB78" i="1"/>
  <c r="AX78" i="1"/>
  <c r="AS78" i="1"/>
  <c r="AR78" i="1"/>
  <c r="AQ78" i="1"/>
  <c r="AM78" i="1"/>
  <c r="AL78" i="1"/>
  <c r="CN78" i="1" s="1"/>
  <c r="AK78" i="1"/>
  <c r="AJ78" i="1"/>
  <c r="AH78" i="1"/>
  <c r="AG78" i="1"/>
  <c r="AF78" i="1"/>
  <c r="AD78" i="1"/>
  <c r="AC78" i="1"/>
  <c r="AB78" i="1"/>
  <c r="AA78" i="1"/>
  <c r="Y78" i="1"/>
  <c r="S78" i="1"/>
  <c r="CR78" i="1" s="1"/>
  <c r="DH77" i="1"/>
  <c r="DF77" i="1"/>
  <c r="DD77" i="1"/>
  <c r="DC77" i="1"/>
  <c r="DA77" i="1"/>
  <c r="CY77" i="1"/>
  <c r="CW77" i="1"/>
  <c r="CT77" i="1"/>
  <c r="CS77" i="1"/>
  <c r="CR77" i="1"/>
  <c r="CQ77" i="1"/>
  <c r="CP77" i="1"/>
  <c r="CO77" i="1"/>
  <c r="CN77" i="1"/>
  <c r="CM77" i="1"/>
  <c r="CI77" i="1"/>
  <c r="CD77" i="1"/>
  <c r="CC77" i="1"/>
  <c r="CB77" i="1"/>
  <c r="BX77" i="1"/>
  <c r="BW77" i="1"/>
  <c r="BV77" i="1"/>
  <c r="BU77" i="1"/>
  <c r="BP77" i="1"/>
  <c r="BN77" i="1"/>
  <c r="BM77" i="1"/>
  <c r="BL77" i="1"/>
  <c r="BK77" i="1"/>
  <c r="BH77" i="1"/>
  <c r="BJ77" i="1" s="1"/>
  <c r="BC77" i="1"/>
  <c r="BE77" i="1" s="1"/>
  <c r="BB77" i="1"/>
  <c r="AX77" i="1"/>
  <c r="AS77" i="1"/>
  <c r="AR77" i="1"/>
  <c r="AQ77" i="1"/>
  <c r="AM77" i="1"/>
  <c r="AL77" i="1"/>
  <c r="AK77" i="1"/>
  <c r="AJ77" i="1"/>
  <c r="AH77" i="1"/>
  <c r="AG77" i="1"/>
  <c r="AF77" i="1"/>
  <c r="AD77" i="1"/>
  <c r="AB77" i="1"/>
  <c r="AA77" i="1"/>
  <c r="Y77" i="1"/>
  <c r="S77" i="1"/>
  <c r="DH76" i="1"/>
  <c r="DF76" i="1"/>
  <c r="DD76" i="1"/>
  <c r="DC76" i="1"/>
  <c r="DA76" i="1"/>
  <c r="CY76" i="1"/>
  <c r="CW76" i="1"/>
  <c r="CU76" i="1" s="1"/>
  <c r="CT76" i="1"/>
  <c r="CS76" i="1"/>
  <c r="CQ76" i="1"/>
  <c r="CP76" i="1"/>
  <c r="CO76" i="1"/>
  <c r="CM76" i="1"/>
  <c r="CI76" i="1"/>
  <c r="CD76" i="1"/>
  <c r="CC76" i="1"/>
  <c r="CB76" i="1"/>
  <c r="BX76" i="1"/>
  <c r="BW76" i="1"/>
  <c r="BV76" i="1"/>
  <c r="BU76" i="1"/>
  <c r="BP76" i="1"/>
  <c r="BN76" i="1"/>
  <c r="BM76" i="1"/>
  <c r="BL76" i="1"/>
  <c r="BK76" i="1"/>
  <c r="BH76" i="1"/>
  <c r="BJ76" i="1" s="1"/>
  <c r="BC76" i="1"/>
  <c r="BE76" i="1" s="1"/>
  <c r="BB76" i="1"/>
  <c r="AX76" i="1"/>
  <c r="AQ76" i="1"/>
  <c r="AR76" i="1" s="1"/>
  <c r="AL76" i="1"/>
  <c r="AK76" i="1"/>
  <c r="AJ76" i="1"/>
  <c r="AH76" i="1"/>
  <c r="AG76" i="1"/>
  <c r="AF76" i="1"/>
  <c r="AD76" i="1"/>
  <c r="AC76" i="1"/>
  <c r="AB76" i="1"/>
  <c r="AA76" i="1"/>
  <c r="Y76" i="1"/>
  <c r="S76" i="1"/>
  <c r="CR76" i="1" s="1"/>
  <c r="DH75" i="1"/>
  <c r="DF75" i="1"/>
  <c r="DD75" i="1"/>
  <c r="DC75" i="1"/>
  <c r="DA75" i="1"/>
  <c r="CY75" i="1"/>
  <c r="CW75" i="1"/>
  <c r="CT75" i="1"/>
  <c r="CS75" i="1"/>
  <c r="CR75" i="1"/>
  <c r="CQ75" i="1"/>
  <c r="CP75" i="1"/>
  <c r="CO75" i="1"/>
  <c r="CN75" i="1"/>
  <c r="CM75" i="1"/>
  <c r="CI75" i="1"/>
  <c r="CD75" i="1"/>
  <c r="CC75" i="1"/>
  <c r="CB75" i="1"/>
  <c r="BX75" i="1"/>
  <c r="BW75" i="1"/>
  <c r="BV75" i="1"/>
  <c r="BU75" i="1"/>
  <c r="BP75" i="1"/>
  <c r="BN75" i="1"/>
  <c r="BM75" i="1"/>
  <c r="BL75" i="1"/>
  <c r="BK75" i="1"/>
  <c r="BH75" i="1"/>
  <c r="BJ75" i="1" s="1"/>
  <c r="BC75" i="1"/>
  <c r="BE75" i="1" s="1"/>
  <c r="BB75" i="1"/>
  <c r="AX75" i="1"/>
  <c r="AQ75" i="1"/>
  <c r="AR75" i="1" s="1"/>
  <c r="AL75" i="1"/>
  <c r="AK75" i="1"/>
  <c r="AJ75" i="1"/>
  <c r="AH75" i="1"/>
  <c r="AG75" i="1"/>
  <c r="AF75" i="1"/>
  <c r="AB75" i="1"/>
  <c r="AA75" i="1" s="1"/>
  <c r="Y75" i="1"/>
  <c r="S75" i="1"/>
  <c r="DH74" i="1"/>
  <c r="DF74" i="1"/>
  <c r="DD74" i="1"/>
  <c r="DC74" i="1"/>
  <c r="DA74" i="1"/>
  <c r="CY74" i="1"/>
  <c r="CW74" i="1"/>
  <c r="CU74" i="1" s="1"/>
  <c r="CT74" i="1"/>
  <c r="CS74" i="1"/>
  <c r="CQ74" i="1"/>
  <c r="CP74" i="1"/>
  <c r="CO74" i="1"/>
  <c r="CM74" i="1"/>
  <c r="CI74" i="1"/>
  <c r="CD74" i="1"/>
  <c r="CC74" i="1"/>
  <c r="CB74" i="1"/>
  <c r="BX74" i="1"/>
  <c r="BW74" i="1"/>
  <c r="BV74" i="1"/>
  <c r="BU74" i="1"/>
  <c r="BP74" i="1"/>
  <c r="BN74" i="1"/>
  <c r="BM74" i="1"/>
  <c r="BL74" i="1"/>
  <c r="BK74" i="1"/>
  <c r="BH74" i="1"/>
  <c r="BJ74" i="1" s="1"/>
  <c r="BC74" i="1"/>
  <c r="BB74" i="1"/>
  <c r="AX74" i="1"/>
  <c r="AS74" i="1"/>
  <c r="AR74" i="1"/>
  <c r="AQ74" i="1"/>
  <c r="AM74" i="1"/>
  <c r="AL74" i="1"/>
  <c r="CN74" i="1" s="1"/>
  <c r="AK74" i="1"/>
  <c r="AJ74" i="1"/>
  <c r="AH74" i="1"/>
  <c r="AG74" i="1"/>
  <c r="AF74" i="1"/>
  <c r="AD74" i="1"/>
  <c r="AC74" i="1"/>
  <c r="AB74" i="1"/>
  <c r="AA74" i="1" s="1"/>
  <c r="Y74" i="1"/>
  <c r="S74" i="1"/>
  <c r="CR74" i="1" s="1"/>
  <c r="DH73" i="1"/>
  <c r="DF73" i="1"/>
  <c r="DD73" i="1"/>
  <c r="DC73" i="1"/>
  <c r="DA73" i="1"/>
  <c r="CY73" i="1"/>
  <c r="CW73" i="1"/>
  <c r="CT73" i="1"/>
  <c r="CS73" i="1"/>
  <c r="CR73" i="1"/>
  <c r="CQ73" i="1"/>
  <c r="CP73" i="1"/>
  <c r="CO73" i="1"/>
  <c r="CN73" i="1"/>
  <c r="CM73" i="1"/>
  <c r="CI73" i="1"/>
  <c r="CD73" i="1"/>
  <c r="CC73" i="1"/>
  <c r="CB73" i="1"/>
  <c r="BX73" i="1"/>
  <c r="BW73" i="1"/>
  <c r="BV73" i="1"/>
  <c r="BU73" i="1"/>
  <c r="BP73" i="1"/>
  <c r="BN73" i="1"/>
  <c r="BM73" i="1"/>
  <c r="BL73" i="1"/>
  <c r="BK73" i="1"/>
  <c r="BH73" i="1"/>
  <c r="BJ73" i="1" s="1"/>
  <c r="BC73" i="1"/>
  <c r="BB73" i="1"/>
  <c r="AX73" i="1"/>
  <c r="AS73" i="1"/>
  <c r="AQ73" i="1"/>
  <c r="AR73" i="1" s="1"/>
  <c r="AM73" i="1"/>
  <c r="AL73" i="1"/>
  <c r="AK73" i="1"/>
  <c r="AJ73" i="1"/>
  <c r="AH73" i="1"/>
  <c r="AG73" i="1"/>
  <c r="AF73" i="1"/>
  <c r="AD73" i="1"/>
  <c r="AB73" i="1"/>
  <c r="AA73" i="1"/>
  <c r="Y73" i="1"/>
  <c r="S73" i="1"/>
  <c r="DH72" i="1"/>
  <c r="DF72" i="1"/>
  <c r="DD72" i="1"/>
  <c r="DC72" i="1"/>
  <c r="DA72" i="1"/>
  <c r="CY72" i="1"/>
  <c r="CW72" i="1"/>
  <c r="CU72" i="1" s="1"/>
  <c r="CT72" i="1"/>
  <c r="CS72" i="1"/>
  <c r="CQ72" i="1"/>
  <c r="CP72" i="1"/>
  <c r="CO72" i="1"/>
  <c r="CM72" i="1"/>
  <c r="CI72" i="1"/>
  <c r="CD72" i="1"/>
  <c r="CC72" i="1"/>
  <c r="CB72" i="1"/>
  <c r="BX72" i="1"/>
  <c r="BW72" i="1"/>
  <c r="BV72" i="1"/>
  <c r="BU72" i="1"/>
  <c r="BP72" i="1"/>
  <c r="BN72" i="1"/>
  <c r="BM72" i="1"/>
  <c r="BL72" i="1"/>
  <c r="BK72" i="1"/>
  <c r="BH72" i="1"/>
  <c r="BJ72" i="1" s="1"/>
  <c r="BC72" i="1"/>
  <c r="BB72" i="1"/>
  <c r="AX72" i="1"/>
  <c r="AR72" i="1"/>
  <c r="AQ72" i="1"/>
  <c r="AL72" i="1"/>
  <c r="AC72" i="1" s="1"/>
  <c r="AK72" i="1"/>
  <c r="AJ72" i="1"/>
  <c r="AH72" i="1"/>
  <c r="AG72" i="1"/>
  <c r="AF72" i="1"/>
  <c r="AD72" i="1"/>
  <c r="AB72" i="1"/>
  <c r="AA72" i="1"/>
  <c r="Y72" i="1"/>
  <c r="S72" i="1"/>
  <c r="CR72" i="1" s="1"/>
  <c r="DH71" i="1"/>
  <c r="DF71" i="1"/>
  <c r="DD71" i="1"/>
  <c r="DC71" i="1"/>
  <c r="DA71" i="1"/>
  <c r="CY71" i="1"/>
  <c r="CW71" i="1"/>
  <c r="CT71" i="1"/>
  <c r="CS71" i="1"/>
  <c r="CR71" i="1"/>
  <c r="CQ71" i="1"/>
  <c r="CP71" i="1"/>
  <c r="CO71" i="1"/>
  <c r="CM71" i="1"/>
  <c r="CI71" i="1"/>
  <c r="CD71" i="1"/>
  <c r="CC71" i="1"/>
  <c r="CB71" i="1"/>
  <c r="BX71" i="1"/>
  <c r="BW71" i="1"/>
  <c r="BV71" i="1"/>
  <c r="BU71" i="1"/>
  <c r="BP71" i="1"/>
  <c r="BN71" i="1"/>
  <c r="BM71" i="1"/>
  <c r="BL71" i="1"/>
  <c r="BK71" i="1"/>
  <c r="BH71" i="1"/>
  <c r="BJ71" i="1" s="1"/>
  <c r="BC71" i="1"/>
  <c r="BE71" i="1" s="1"/>
  <c r="BB71" i="1"/>
  <c r="AX71" i="1"/>
  <c r="AQ71" i="1"/>
  <c r="AR71" i="1" s="1"/>
  <c r="AL71" i="1"/>
  <c r="CN71" i="1" s="1"/>
  <c r="AK71" i="1"/>
  <c r="AJ71" i="1"/>
  <c r="AH71" i="1"/>
  <c r="AG71" i="1"/>
  <c r="AF71" i="1"/>
  <c r="AB71" i="1"/>
  <c r="AA71" i="1" s="1"/>
  <c r="Y71" i="1"/>
  <c r="S71" i="1"/>
  <c r="DH70" i="1"/>
  <c r="DF70" i="1"/>
  <c r="DD70" i="1"/>
  <c r="DC70" i="1"/>
  <c r="DA70" i="1"/>
  <c r="CY70" i="1"/>
  <c r="CW70" i="1"/>
  <c r="CU70" i="1" s="1"/>
  <c r="CT70" i="1"/>
  <c r="CS70" i="1"/>
  <c r="CQ70" i="1"/>
  <c r="CP70" i="1"/>
  <c r="CO70" i="1"/>
  <c r="CM70" i="1"/>
  <c r="CI70" i="1"/>
  <c r="CD70" i="1"/>
  <c r="CC70" i="1"/>
  <c r="CB70" i="1"/>
  <c r="BX70" i="1"/>
  <c r="BW70" i="1"/>
  <c r="BV70" i="1"/>
  <c r="BU70" i="1"/>
  <c r="BP70" i="1"/>
  <c r="BN70" i="1"/>
  <c r="BM70" i="1"/>
  <c r="BL70" i="1"/>
  <c r="BK70" i="1"/>
  <c r="BH70" i="1"/>
  <c r="BJ70" i="1" s="1"/>
  <c r="BC70" i="1"/>
  <c r="BB70" i="1"/>
  <c r="AX70" i="1"/>
  <c r="AS70" i="1"/>
  <c r="AR70" i="1"/>
  <c r="AQ70" i="1"/>
  <c r="AM70" i="1"/>
  <c r="AL70" i="1"/>
  <c r="CN70" i="1" s="1"/>
  <c r="AK70" i="1"/>
  <c r="AJ70" i="1"/>
  <c r="AH70" i="1"/>
  <c r="AG70" i="1"/>
  <c r="AF70" i="1"/>
  <c r="AD70" i="1"/>
  <c r="AC70" i="1"/>
  <c r="AB70" i="1"/>
  <c r="AA70" i="1" s="1"/>
  <c r="Y70" i="1"/>
  <c r="S70" i="1"/>
  <c r="CR70" i="1" s="1"/>
  <c r="DH69" i="1"/>
  <c r="DF69" i="1"/>
  <c r="DD69" i="1"/>
  <c r="DC69" i="1"/>
  <c r="DA69" i="1"/>
  <c r="CY69" i="1"/>
  <c r="CW69" i="1"/>
  <c r="CT69" i="1"/>
  <c r="CS69" i="1"/>
  <c r="CR69" i="1"/>
  <c r="CQ69" i="1"/>
  <c r="CP69" i="1"/>
  <c r="CO69" i="1"/>
  <c r="CM69" i="1"/>
  <c r="CI69" i="1"/>
  <c r="CD69" i="1"/>
  <c r="CC69" i="1"/>
  <c r="CB69" i="1"/>
  <c r="BX69" i="1"/>
  <c r="BW69" i="1"/>
  <c r="BV69" i="1"/>
  <c r="BU69" i="1"/>
  <c r="BP69" i="1"/>
  <c r="BN69" i="1"/>
  <c r="BM69" i="1"/>
  <c r="BL69" i="1"/>
  <c r="BK69" i="1"/>
  <c r="BH69" i="1"/>
  <c r="BJ69" i="1" s="1"/>
  <c r="BC69" i="1"/>
  <c r="BE69" i="1" s="1"/>
  <c r="BB69" i="1"/>
  <c r="AX69" i="1"/>
  <c r="AQ69" i="1"/>
  <c r="AR69" i="1" s="1"/>
  <c r="AL69" i="1"/>
  <c r="AK69" i="1"/>
  <c r="AJ69" i="1"/>
  <c r="AH69" i="1"/>
  <c r="AG69" i="1"/>
  <c r="AF69" i="1"/>
  <c r="AD69" i="1"/>
  <c r="AB69" i="1"/>
  <c r="AA69" i="1" s="1"/>
  <c r="Y69" i="1"/>
  <c r="S69" i="1"/>
  <c r="DH68" i="1"/>
  <c r="DF68" i="1"/>
  <c r="DD68" i="1"/>
  <c r="DC68" i="1"/>
  <c r="DA68" i="1"/>
  <c r="CY68" i="1"/>
  <c r="CW68" i="1"/>
  <c r="CU68" i="1" s="1"/>
  <c r="CT68" i="1"/>
  <c r="CS68" i="1"/>
  <c r="CR68" i="1"/>
  <c r="CQ68" i="1"/>
  <c r="CP68" i="1"/>
  <c r="CO68" i="1"/>
  <c r="CN68" i="1"/>
  <c r="CM68" i="1"/>
  <c r="CI68" i="1"/>
  <c r="CD68" i="1"/>
  <c r="CC68" i="1"/>
  <c r="CB68" i="1"/>
  <c r="BX68" i="1"/>
  <c r="BW68" i="1"/>
  <c r="BV68" i="1"/>
  <c r="BU68" i="1"/>
  <c r="BP68" i="1"/>
  <c r="BN68" i="1"/>
  <c r="BM68" i="1"/>
  <c r="BL68" i="1"/>
  <c r="BK68" i="1"/>
  <c r="BH68" i="1"/>
  <c r="BJ68" i="1" s="1"/>
  <c r="BC68" i="1"/>
  <c r="BB68" i="1"/>
  <c r="AX68" i="1"/>
  <c r="AR68" i="1"/>
  <c r="AQ68" i="1"/>
  <c r="AM68" i="1"/>
  <c r="AL68" i="1"/>
  <c r="AC68" i="1" s="1"/>
  <c r="AK68" i="1"/>
  <c r="AJ68" i="1"/>
  <c r="AH68" i="1"/>
  <c r="AG68" i="1"/>
  <c r="AF68" i="1"/>
  <c r="AD68" i="1"/>
  <c r="AB68" i="1"/>
  <c r="AA68" i="1"/>
  <c r="Y68" i="1"/>
  <c r="S68" i="1"/>
  <c r="DH67" i="1"/>
  <c r="DF67" i="1"/>
  <c r="DD67" i="1"/>
  <c r="DC67" i="1"/>
  <c r="DA67" i="1"/>
  <c r="CY67" i="1"/>
  <c r="CW67" i="1"/>
  <c r="CU67" i="1" s="1"/>
  <c r="CT67" i="1"/>
  <c r="CS67" i="1"/>
  <c r="CQ67" i="1"/>
  <c r="CP67" i="1"/>
  <c r="CO67" i="1"/>
  <c r="CM67" i="1"/>
  <c r="CI67" i="1"/>
  <c r="CD67" i="1"/>
  <c r="CC67" i="1"/>
  <c r="CB67" i="1"/>
  <c r="BX67" i="1"/>
  <c r="BW67" i="1"/>
  <c r="BV67" i="1"/>
  <c r="BU67" i="1"/>
  <c r="BP67" i="1"/>
  <c r="BN67" i="1"/>
  <c r="BM67" i="1"/>
  <c r="BL67" i="1"/>
  <c r="BK67" i="1"/>
  <c r="BH67" i="1"/>
  <c r="BJ67" i="1" s="1"/>
  <c r="BC67" i="1"/>
  <c r="BE67" i="1" s="1"/>
  <c r="BB67" i="1"/>
  <c r="AX67" i="1"/>
  <c r="AQ67" i="1"/>
  <c r="AR67" i="1" s="1"/>
  <c r="AL67" i="1"/>
  <c r="CN67" i="1" s="1"/>
  <c r="AK67" i="1"/>
  <c r="AJ67" i="1"/>
  <c r="AH67" i="1"/>
  <c r="AG67" i="1"/>
  <c r="AF67" i="1"/>
  <c r="AD67" i="1"/>
  <c r="AC67" i="1"/>
  <c r="AB67" i="1"/>
  <c r="AA67" i="1" s="1"/>
  <c r="Y67" i="1"/>
  <c r="S67" i="1"/>
  <c r="CR67" i="1" s="1"/>
  <c r="DH66" i="1"/>
  <c r="DF66" i="1"/>
  <c r="DD66" i="1"/>
  <c r="DC66" i="1"/>
  <c r="DA66" i="1"/>
  <c r="CY66" i="1"/>
  <c r="CW66" i="1"/>
  <c r="CU66" i="1" s="1"/>
  <c r="CT66" i="1"/>
  <c r="CS66" i="1"/>
  <c r="CQ66" i="1"/>
  <c r="CP66" i="1"/>
  <c r="CO66" i="1"/>
  <c r="CM66" i="1"/>
  <c r="CI66" i="1"/>
  <c r="CD66" i="1"/>
  <c r="CC66" i="1"/>
  <c r="CB66" i="1"/>
  <c r="BX66" i="1"/>
  <c r="BW66" i="1"/>
  <c r="BV66" i="1"/>
  <c r="BU66" i="1"/>
  <c r="BP66" i="1"/>
  <c r="BN66" i="1"/>
  <c r="BM66" i="1"/>
  <c r="BL66" i="1"/>
  <c r="BK66" i="1"/>
  <c r="BH66" i="1"/>
  <c r="BJ66" i="1" s="1"/>
  <c r="BC66" i="1"/>
  <c r="BE66" i="1" s="1"/>
  <c r="BB66" i="1"/>
  <c r="AX66" i="1"/>
  <c r="AS66" i="1"/>
  <c r="AR66" i="1"/>
  <c r="AQ66" i="1"/>
  <c r="AM66" i="1"/>
  <c r="AL66" i="1"/>
  <c r="CN66" i="1" s="1"/>
  <c r="AK66" i="1"/>
  <c r="AJ66" i="1"/>
  <c r="AH66" i="1"/>
  <c r="AG66" i="1"/>
  <c r="AF66" i="1"/>
  <c r="AD66" i="1"/>
  <c r="AC66" i="1"/>
  <c r="AB66" i="1"/>
  <c r="AA66" i="1"/>
  <c r="Y66" i="1"/>
  <c r="S66" i="1"/>
  <c r="CR66" i="1" s="1"/>
  <c r="DH65" i="1"/>
  <c r="DF65" i="1"/>
  <c r="DD65" i="1"/>
  <c r="DC65" i="1"/>
  <c r="DA65" i="1"/>
  <c r="CY65" i="1"/>
  <c r="CW65" i="1"/>
  <c r="CT65" i="1"/>
  <c r="CS65" i="1"/>
  <c r="CR65" i="1"/>
  <c r="CQ65" i="1"/>
  <c r="CP65" i="1"/>
  <c r="CO65" i="1"/>
  <c r="CM65" i="1"/>
  <c r="CI65" i="1"/>
  <c r="CD65" i="1"/>
  <c r="CC65" i="1"/>
  <c r="CB65" i="1"/>
  <c r="BX65" i="1"/>
  <c r="BW65" i="1"/>
  <c r="BV65" i="1"/>
  <c r="BU65" i="1"/>
  <c r="BP65" i="1"/>
  <c r="BN65" i="1"/>
  <c r="BM65" i="1"/>
  <c r="BL65" i="1"/>
  <c r="BK65" i="1"/>
  <c r="BH65" i="1"/>
  <c r="BJ65" i="1" s="1"/>
  <c r="BC65" i="1"/>
  <c r="BE65" i="1" s="1"/>
  <c r="BB65" i="1"/>
  <c r="AX65" i="1"/>
  <c r="AR65" i="1"/>
  <c r="AQ65" i="1"/>
  <c r="AL65" i="1"/>
  <c r="CN65" i="1" s="1"/>
  <c r="AK65" i="1"/>
  <c r="AJ65" i="1"/>
  <c r="AH65" i="1"/>
  <c r="AG65" i="1"/>
  <c r="AF65" i="1"/>
  <c r="AD65" i="1"/>
  <c r="AB65" i="1"/>
  <c r="AA65" i="1" s="1"/>
  <c r="Y65" i="1"/>
  <c r="S65" i="1"/>
  <c r="DH64" i="1"/>
  <c r="DF64" i="1"/>
  <c r="DD64" i="1"/>
  <c r="DC64" i="1"/>
  <c r="DA64" i="1"/>
  <c r="CY64" i="1"/>
  <c r="CW64" i="1"/>
  <c r="CU64" i="1" s="1"/>
  <c r="CT64" i="1"/>
  <c r="CS64" i="1"/>
  <c r="CR64" i="1"/>
  <c r="CQ64" i="1"/>
  <c r="CP64" i="1"/>
  <c r="CO64" i="1"/>
  <c r="CN64" i="1"/>
  <c r="CM64" i="1"/>
  <c r="CI64" i="1"/>
  <c r="CD64" i="1"/>
  <c r="CC64" i="1"/>
  <c r="CB64" i="1"/>
  <c r="BX64" i="1"/>
  <c r="BW64" i="1"/>
  <c r="BV64" i="1"/>
  <c r="BU64" i="1"/>
  <c r="BP64" i="1"/>
  <c r="BN64" i="1"/>
  <c r="BM64" i="1"/>
  <c r="BL64" i="1"/>
  <c r="BK64" i="1"/>
  <c r="BH64" i="1"/>
  <c r="BJ64" i="1" s="1"/>
  <c r="BC64" i="1"/>
  <c r="BE64" i="1" s="1"/>
  <c r="BB64" i="1"/>
  <c r="AX64" i="1"/>
  <c r="AQ64" i="1"/>
  <c r="AR64" i="1" s="1"/>
  <c r="AM64" i="1"/>
  <c r="AL64" i="1"/>
  <c r="AK64" i="1"/>
  <c r="AJ64" i="1"/>
  <c r="AH64" i="1"/>
  <c r="AG64" i="1"/>
  <c r="AF64" i="1"/>
  <c r="AD64" i="1"/>
  <c r="AC64" i="1"/>
  <c r="AB64" i="1"/>
  <c r="AA64" i="1"/>
  <c r="Y64" i="1"/>
  <c r="S64" i="1"/>
  <c r="DH63" i="1"/>
  <c r="DF63" i="1"/>
  <c r="DD63" i="1"/>
  <c r="DC63" i="1"/>
  <c r="DA63" i="1"/>
  <c r="CY63" i="1"/>
  <c r="CW63" i="1"/>
  <c r="CU63" i="1" s="1"/>
  <c r="CT63" i="1"/>
  <c r="CS63" i="1"/>
  <c r="CQ63" i="1"/>
  <c r="CP63" i="1"/>
  <c r="CO63" i="1"/>
  <c r="CN63" i="1"/>
  <c r="CM63" i="1"/>
  <c r="CI63" i="1"/>
  <c r="CD63" i="1"/>
  <c r="CC63" i="1"/>
  <c r="CB63" i="1"/>
  <c r="BX63" i="1"/>
  <c r="BW63" i="1"/>
  <c r="BV63" i="1"/>
  <c r="BU63" i="1"/>
  <c r="BP63" i="1"/>
  <c r="BN63" i="1"/>
  <c r="BM63" i="1"/>
  <c r="BL63" i="1"/>
  <c r="BK63" i="1"/>
  <c r="BH63" i="1"/>
  <c r="BJ63" i="1" s="1"/>
  <c r="BC63" i="1"/>
  <c r="BE63" i="1" s="1"/>
  <c r="BB63" i="1"/>
  <c r="AX63" i="1"/>
  <c r="AQ63" i="1"/>
  <c r="AR63" i="1" s="1"/>
  <c r="AL63" i="1"/>
  <c r="AK63" i="1"/>
  <c r="AJ63" i="1"/>
  <c r="AH63" i="1"/>
  <c r="AG63" i="1"/>
  <c r="AF63" i="1"/>
  <c r="AD63" i="1"/>
  <c r="AC63" i="1"/>
  <c r="AB63" i="1"/>
  <c r="AA63" i="1" s="1"/>
  <c r="Y63" i="1"/>
  <c r="S63" i="1"/>
  <c r="CR63" i="1" s="1"/>
  <c r="DH62" i="1"/>
  <c r="DF62" i="1"/>
  <c r="DD62" i="1"/>
  <c r="DC62" i="1"/>
  <c r="DA62" i="1"/>
  <c r="CY62" i="1"/>
  <c r="CW62" i="1"/>
  <c r="CU62" i="1" s="1"/>
  <c r="CT62" i="1"/>
  <c r="CS62" i="1"/>
  <c r="CQ62" i="1"/>
  <c r="CP62" i="1"/>
  <c r="CO62" i="1"/>
  <c r="CM62" i="1"/>
  <c r="CI62" i="1"/>
  <c r="CD62" i="1"/>
  <c r="CC62" i="1"/>
  <c r="CB62" i="1"/>
  <c r="BX62" i="1"/>
  <c r="BW62" i="1"/>
  <c r="BV62" i="1"/>
  <c r="BU62" i="1"/>
  <c r="BP62" i="1"/>
  <c r="BN62" i="1"/>
  <c r="BM62" i="1"/>
  <c r="BL62" i="1"/>
  <c r="BK62" i="1"/>
  <c r="BH62" i="1"/>
  <c r="BJ62" i="1" s="1"/>
  <c r="BC62" i="1"/>
  <c r="BB62" i="1"/>
  <c r="AX62" i="1"/>
  <c r="AS62" i="1"/>
  <c r="AR62" i="1"/>
  <c r="AQ62" i="1"/>
  <c r="AM62" i="1"/>
  <c r="AL62" i="1"/>
  <c r="CN62" i="1" s="1"/>
  <c r="AK62" i="1"/>
  <c r="AJ62" i="1"/>
  <c r="AH62" i="1"/>
  <c r="AG62" i="1"/>
  <c r="AF62" i="1"/>
  <c r="AD62" i="1"/>
  <c r="AC62" i="1"/>
  <c r="AB62" i="1"/>
  <c r="AA62" i="1"/>
  <c r="Y62" i="1"/>
  <c r="S62" i="1"/>
  <c r="CR62" i="1" s="1"/>
  <c r="DH61" i="1"/>
  <c r="DF61" i="1"/>
  <c r="DD61" i="1"/>
  <c r="DC61" i="1"/>
  <c r="DA61" i="1"/>
  <c r="CY61" i="1"/>
  <c r="CW61" i="1"/>
  <c r="CU61" i="1" s="1"/>
  <c r="CT61" i="1"/>
  <c r="CS61" i="1"/>
  <c r="CQ61" i="1"/>
  <c r="CP61" i="1"/>
  <c r="CO61" i="1"/>
  <c r="CM61" i="1"/>
  <c r="CI61" i="1"/>
  <c r="CD61" i="1"/>
  <c r="CC61" i="1"/>
  <c r="CB61" i="1"/>
  <c r="BX61" i="1"/>
  <c r="BW61" i="1"/>
  <c r="BV61" i="1"/>
  <c r="BU61" i="1"/>
  <c r="BP61" i="1"/>
  <c r="BN61" i="1"/>
  <c r="BM61" i="1"/>
  <c r="BL61" i="1"/>
  <c r="BK61" i="1"/>
  <c r="BH61" i="1"/>
  <c r="BJ61" i="1" s="1"/>
  <c r="BC61" i="1"/>
  <c r="BB61" i="1"/>
  <c r="AX61" i="1"/>
  <c r="AQ61" i="1"/>
  <c r="AR61" i="1" s="1"/>
  <c r="AL61" i="1"/>
  <c r="AK61" i="1"/>
  <c r="AJ61" i="1"/>
  <c r="AH61" i="1"/>
  <c r="AG61" i="1"/>
  <c r="AF61" i="1"/>
  <c r="AD61" i="1"/>
  <c r="AC61" i="1"/>
  <c r="AB61" i="1"/>
  <c r="AA61" i="1" s="1"/>
  <c r="Y61" i="1"/>
  <c r="S61" i="1"/>
  <c r="DH60" i="1"/>
  <c r="DF60" i="1"/>
  <c r="DD60" i="1"/>
  <c r="DC60" i="1"/>
  <c r="DA60" i="1"/>
  <c r="CY60" i="1"/>
  <c r="CW60" i="1"/>
  <c r="CU60" i="1" s="1"/>
  <c r="CT60" i="1"/>
  <c r="CS60" i="1"/>
  <c r="CQ60" i="1"/>
  <c r="CP60" i="1"/>
  <c r="CO60" i="1"/>
  <c r="CM60" i="1"/>
  <c r="CI60" i="1"/>
  <c r="CD60" i="1"/>
  <c r="CC60" i="1"/>
  <c r="CB60" i="1"/>
  <c r="BX60" i="1"/>
  <c r="BW60" i="1"/>
  <c r="BV60" i="1"/>
  <c r="BU60" i="1"/>
  <c r="BP60" i="1"/>
  <c r="BN60" i="1"/>
  <c r="BM60" i="1"/>
  <c r="BL60" i="1"/>
  <c r="BK60" i="1"/>
  <c r="BH60" i="1"/>
  <c r="BJ60" i="1" s="1"/>
  <c r="BC60" i="1"/>
  <c r="BB60" i="1"/>
  <c r="AX60" i="1"/>
  <c r="AS60" i="1"/>
  <c r="AR60" i="1"/>
  <c r="AQ60" i="1"/>
  <c r="AM60" i="1"/>
  <c r="AL60" i="1"/>
  <c r="CN60" i="1" s="1"/>
  <c r="AK60" i="1"/>
  <c r="AJ60" i="1"/>
  <c r="AH60" i="1"/>
  <c r="AG60" i="1"/>
  <c r="AF60" i="1"/>
  <c r="AD60" i="1"/>
  <c r="AC60" i="1"/>
  <c r="AB60" i="1"/>
  <c r="AA60" i="1" s="1"/>
  <c r="Y60" i="1"/>
  <c r="S60" i="1"/>
  <c r="CR60" i="1" s="1"/>
  <c r="DH59" i="1"/>
  <c r="DF59" i="1"/>
  <c r="DD59" i="1"/>
  <c r="DC59" i="1"/>
  <c r="DA59" i="1"/>
  <c r="CY59" i="1"/>
  <c r="CW59" i="1"/>
  <c r="CT59" i="1"/>
  <c r="CS59" i="1"/>
  <c r="CQ59" i="1"/>
  <c r="CP59" i="1"/>
  <c r="CO59" i="1"/>
  <c r="CM59" i="1"/>
  <c r="CI59" i="1"/>
  <c r="CD59" i="1"/>
  <c r="CC59" i="1"/>
  <c r="CB59" i="1"/>
  <c r="BX59" i="1"/>
  <c r="BW59" i="1"/>
  <c r="BV59" i="1"/>
  <c r="BU59" i="1"/>
  <c r="BP59" i="1"/>
  <c r="BN59" i="1"/>
  <c r="BM59" i="1"/>
  <c r="BL59" i="1"/>
  <c r="BK59" i="1"/>
  <c r="BH59" i="1"/>
  <c r="BJ59" i="1" s="1"/>
  <c r="BC59" i="1"/>
  <c r="BB59" i="1"/>
  <c r="AX59" i="1"/>
  <c r="AS59" i="1"/>
  <c r="AR59" i="1"/>
  <c r="AQ59" i="1"/>
  <c r="AM59" i="1"/>
  <c r="AL59" i="1"/>
  <c r="CN59" i="1" s="1"/>
  <c r="AK59" i="1"/>
  <c r="AJ59" i="1"/>
  <c r="AH59" i="1"/>
  <c r="AG59" i="1"/>
  <c r="AF59" i="1"/>
  <c r="AD59" i="1"/>
  <c r="AC59" i="1"/>
  <c r="AB59" i="1"/>
  <c r="AA59" i="1"/>
  <c r="Y59" i="1"/>
  <c r="S59" i="1"/>
  <c r="CR59" i="1" s="1"/>
  <c r="DH58" i="1"/>
  <c r="DF58" i="1"/>
  <c r="DD58" i="1"/>
  <c r="DC58" i="1"/>
  <c r="DA58" i="1"/>
  <c r="CY58" i="1"/>
  <c r="CW58" i="1"/>
  <c r="CT58" i="1"/>
  <c r="CS58" i="1"/>
  <c r="CR58" i="1"/>
  <c r="CQ58" i="1"/>
  <c r="CP58" i="1"/>
  <c r="CO58" i="1"/>
  <c r="CM58" i="1"/>
  <c r="CI58" i="1"/>
  <c r="CD58" i="1"/>
  <c r="CC58" i="1"/>
  <c r="CB58" i="1"/>
  <c r="BX58" i="1"/>
  <c r="BW58" i="1"/>
  <c r="BV58" i="1"/>
  <c r="BU58" i="1"/>
  <c r="BP58" i="1"/>
  <c r="BN58" i="1"/>
  <c r="BM58" i="1"/>
  <c r="BL58" i="1"/>
  <c r="BK58" i="1"/>
  <c r="BH58" i="1"/>
  <c r="BJ58" i="1" s="1"/>
  <c r="BC58" i="1"/>
  <c r="BE58" i="1" s="1"/>
  <c r="BB58" i="1"/>
  <c r="AX58" i="1"/>
  <c r="AQ58" i="1"/>
  <c r="AR58" i="1" s="1"/>
  <c r="AL58" i="1"/>
  <c r="AK58" i="1"/>
  <c r="AJ58" i="1"/>
  <c r="AH58" i="1"/>
  <c r="AG58" i="1"/>
  <c r="AF58" i="1"/>
  <c r="AD58" i="1"/>
  <c r="AB58" i="1"/>
  <c r="AA58" i="1"/>
  <c r="Y58" i="1"/>
  <c r="S58" i="1"/>
  <c r="DH57" i="1"/>
  <c r="DF57" i="1"/>
  <c r="DD57" i="1"/>
  <c r="DC57" i="1"/>
  <c r="DA57" i="1"/>
  <c r="CY57" i="1"/>
  <c r="CW57" i="1"/>
  <c r="CU57" i="1" s="1"/>
  <c r="CT57" i="1"/>
  <c r="CS57" i="1"/>
  <c r="CQ57" i="1"/>
  <c r="CP57" i="1"/>
  <c r="CO57" i="1"/>
  <c r="CM57" i="1"/>
  <c r="CI57" i="1"/>
  <c r="CD57" i="1"/>
  <c r="CC57" i="1"/>
  <c r="CB57" i="1"/>
  <c r="BX57" i="1"/>
  <c r="BW57" i="1"/>
  <c r="BV57" i="1"/>
  <c r="BU57" i="1"/>
  <c r="BP57" i="1"/>
  <c r="BN57" i="1"/>
  <c r="BM57" i="1"/>
  <c r="BL57" i="1"/>
  <c r="BK57" i="1"/>
  <c r="BH57" i="1"/>
  <c r="BJ57" i="1" s="1"/>
  <c r="BC57" i="1"/>
  <c r="BB57" i="1"/>
  <c r="AX57" i="1"/>
  <c r="AQ57" i="1"/>
  <c r="AR57" i="1" s="1"/>
  <c r="AL57" i="1"/>
  <c r="AK57" i="1"/>
  <c r="AJ57" i="1"/>
  <c r="AH57" i="1"/>
  <c r="AG57" i="1"/>
  <c r="AF57" i="1"/>
  <c r="AD57" i="1"/>
  <c r="AC57" i="1"/>
  <c r="AB57" i="1"/>
  <c r="AA57" i="1" s="1"/>
  <c r="Y57" i="1"/>
  <c r="S57" i="1"/>
  <c r="CR57" i="1" s="1"/>
  <c r="DH56" i="1"/>
  <c r="DF56" i="1"/>
  <c r="DD56" i="1"/>
  <c r="DC56" i="1"/>
  <c r="DA56" i="1"/>
  <c r="CY56" i="1"/>
  <c r="CW56" i="1"/>
  <c r="CU56" i="1" s="1"/>
  <c r="CT56" i="1"/>
  <c r="CS56" i="1"/>
  <c r="CQ56" i="1"/>
  <c r="CP56" i="1"/>
  <c r="CO56" i="1"/>
  <c r="CM56" i="1"/>
  <c r="CI56" i="1"/>
  <c r="CD56" i="1"/>
  <c r="CC56" i="1"/>
  <c r="CB56" i="1"/>
  <c r="BX56" i="1"/>
  <c r="BW56" i="1"/>
  <c r="BV56" i="1"/>
  <c r="BU56" i="1"/>
  <c r="BP56" i="1"/>
  <c r="BN56" i="1"/>
  <c r="BM56" i="1"/>
  <c r="BL56" i="1"/>
  <c r="BK56" i="1"/>
  <c r="BH56" i="1"/>
  <c r="BJ56" i="1" s="1"/>
  <c r="BC56" i="1"/>
  <c r="BB56" i="1"/>
  <c r="AX56" i="1"/>
  <c r="AS56" i="1"/>
  <c r="AR56" i="1"/>
  <c r="AQ56" i="1"/>
  <c r="AM56" i="1"/>
  <c r="AL56" i="1"/>
  <c r="CN56" i="1" s="1"/>
  <c r="AK56" i="1"/>
  <c r="AJ56" i="1"/>
  <c r="AH56" i="1"/>
  <c r="AG56" i="1"/>
  <c r="AF56" i="1"/>
  <c r="AD56" i="1"/>
  <c r="AC56" i="1"/>
  <c r="AB56" i="1"/>
  <c r="Y56" i="1"/>
  <c r="S56" i="1"/>
  <c r="CR56" i="1" s="1"/>
  <c r="DH55" i="1"/>
  <c r="DF55" i="1"/>
  <c r="DD55" i="1"/>
  <c r="DC55" i="1"/>
  <c r="DA55" i="1"/>
  <c r="CY55" i="1"/>
  <c r="CW55" i="1"/>
  <c r="CT55" i="1"/>
  <c r="CS55" i="1"/>
  <c r="CQ55" i="1"/>
  <c r="CP55" i="1"/>
  <c r="CO55" i="1"/>
  <c r="CM55" i="1"/>
  <c r="CI55" i="1"/>
  <c r="CD55" i="1"/>
  <c r="CC55" i="1"/>
  <c r="CB55" i="1"/>
  <c r="BX55" i="1"/>
  <c r="BW55" i="1"/>
  <c r="BV55" i="1"/>
  <c r="BU55" i="1"/>
  <c r="BP55" i="1"/>
  <c r="BN55" i="1"/>
  <c r="BM55" i="1"/>
  <c r="BL55" i="1"/>
  <c r="BK55" i="1"/>
  <c r="BH55" i="1"/>
  <c r="BJ55" i="1" s="1"/>
  <c r="BC55" i="1"/>
  <c r="BE55" i="1" s="1"/>
  <c r="BB55" i="1"/>
  <c r="AX55" i="1"/>
  <c r="AS55" i="1"/>
  <c r="AR55" i="1"/>
  <c r="AQ55" i="1"/>
  <c r="AM55" i="1"/>
  <c r="AL55" i="1"/>
  <c r="CN55" i="1" s="1"/>
  <c r="AK55" i="1"/>
  <c r="AJ55" i="1"/>
  <c r="AH55" i="1"/>
  <c r="AG55" i="1"/>
  <c r="AF55" i="1"/>
  <c r="AD55" i="1"/>
  <c r="AC55" i="1"/>
  <c r="AB55" i="1"/>
  <c r="Y55" i="1"/>
  <c r="S55" i="1"/>
  <c r="CR55" i="1" s="1"/>
  <c r="DH54" i="1"/>
  <c r="DF54" i="1"/>
  <c r="DD54" i="1"/>
  <c r="DC54" i="1"/>
  <c r="DA54" i="1"/>
  <c r="CY54" i="1"/>
  <c r="CW54" i="1"/>
  <c r="CT54" i="1"/>
  <c r="CS54" i="1"/>
  <c r="CR54" i="1"/>
  <c r="CQ54" i="1"/>
  <c r="CP54" i="1"/>
  <c r="CO54" i="1"/>
  <c r="CM54" i="1"/>
  <c r="CI54" i="1"/>
  <c r="CD54" i="1"/>
  <c r="CC54" i="1"/>
  <c r="CB54" i="1"/>
  <c r="BX54" i="1"/>
  <c r="BW54" i="1"/>
  <c r="BV54" i="1"/>
  <c r="BU54" i="1"/>
  <c r="BP54" i="1"/>
  <c r="BN54" i="1"/>
  <c r="BM54" i="1"/>
  <c r="BL54" i="1"/>
  <c r="BK54" i="1"/>
  <c r="BH54" i="1"/>
  <c r="BJ54" i="1" s="1"/>
  <c r="BC54" i="1"/>
  <c r="BE54" i="1" s="1"/>
  <c r="BB54" i="1"/>
  <c r="AX54" i="1"/>
  <c r="AR54" i="1"/>
  <c r="AQ54" i="1"/>
  <c r="AL54" i="1"/>
  <c r="AK54" i="1"/>
  <c r="AJ54" i="1"/>
  <c r="AH54" i="1"/>
  <c r="BD54" i="1" s="1"/>
  <c r="AG54" i="1"/>
  <c r="AF54" i="1"/>
  <c r="AD54" i="1"/>
  <c r="AB54" i="1"/>
  <c r="AA54" i="1"/>
  <c r="Y54" i="1"/>
  <c r="S54" i="1"/>
  <c r="DH53" i="1"/>
  <c r="DF53" i="1"/>
  <c r="DD53" i="1"/>
  <c r="DC53" i="1"/>
  <c r="DA53" i="1"/>
  <c r="CY53" i="1"/>
  <c r="CW53" i="1"/>
  <c r="CU53" i="1" s="1"/>
  <c r="CT53" i="1"/>
  <c r="CS53" i="1"/>
  <c r="CQ53" i="1"/>
  <c r="CP53" i="1"/>
  <c r="CO53" i="1"/>
  <c r="CN53" i="1"/>
  <c r="CM53" i="1"/>
  <c r="CI53" i="1"/>
  <c r="CD53" i="1"/>
  <c r="CC53" i="1"/>
  <c r="CB53" i="1"/>
  <c r="BX53" i="1"/>
  <c r="BW53" i="1"/>
  <c r="BV53" i="1"/>
  <c r="BU53" i="1"/>
  <c r="BP53" i="1"/>
  <c r="BN53" i="1"/>
  <c r="BM53" i="1"/>
  <c r="BL53" i="1"/>
  <c r="BK53" i="1"/>
  <c r="BH53" i="1"/>
  <c r="BJ53" i="1" s="1"/>
  <c r="BC53" i="1"/>
  <c r="BE53" i="1" s="1"/>
  <c r="BB53" i="1"/>
  <c r="AX53" i="1"/>
  <c r="AQ53" i="1"/>
  <c r="AR53" i="1" s="1"/>
  <c r="AL53" i="1"/>
  <c r="AK53" i="1"/>
  <c r="AJ53" i="1"/>
  <c r="AH53" i="1"/>
  <c r="AG53" i="1"/>
  <c r="AF53" i="1"/>
  <c r="AD53" i="1"/>
  <c r="AC53" i="1"/>
  <c r="AB53" i="1"/>
  <c r="AA53" i="1" s="1"/>
  <c r="Y53" i="1"/>
  <c r="S53" i="1"/>
  <c r="CR53" i="1" s="1"/>
  <c r="DH52" i="1"/>
  <c r="DF52" i="1"/>
  <c r="DD52" i="1"/>
  <c r="DC52" i="1"/>
  <c r="DA52" i="1"/>
  <c r="CY52" i="1"/>
  <c r="CW52" i="1"/>
  <c r="CU52" i="1" s="1"/>
  <c r="CT52" i="1"/>
  <c r="CS52" i="1"/>
  <c r="CQ52" i="1"/>
  <c r="CP52" i="1"/>
  <c r="CO52" i="1"/>
  <c r="CM52" i="1"/>
  <c r="CI52" i="1"/>
  <c r="CD52" i="1"/>
  <c r="CC52" i="1"/>
  <c r="CB52" i="1"/>
  <c r="BX52" i="1"/>
  <c r="BW52" i="1"/>
  <c r="BV52" i="1"/>
  <c r="BU52" i="1"/>
  <c r="BP52" i="1"/>
  <c r="BN52" i="1"/>
  <c r="BM52" i="1"/>
  <c r="BL52" i="1"/>
  <c r="BK52" i="1"/>
  <c r="BH52" i="1"/>
  <c r="BJ52" i="1" s="1"/>
  <c r="BC52" i="1"/>
  <c r="BE52" i="1" s="1"/>
  <c r="BB52" i="1"/>
  <c r="AX52" i="1"/>
  <c r="AQ52" i="1"/>
  <c r="AR52" i="1" s="1"/>
  <c r="AL52" i="1"/>
  <c r="AK52" i="1"/>
  <c r="AJ52" i="1"/>
  <c r="AH52" i="1"/>
  <c r="AG52" i="1"/>
  <c r="AF52" i="1"/>
  <c r="AD52" i="1"/>
  <c r="AC52" i="1"/>
  <c r="AB52" i="1"/>
  <c r="AA52" i="1" s="1"/>
  <c r="Y52" i="1"/>
  <c r="S52" i="1"/>
  <c r="CR52" i="1" s="1"/>
  <c r="DH51" i="1"/>
  <c r="DF51" i="1"/>
  <c r="DD51" i="1"/>
  <c r="DC51" i="1"/>
  <c r="DA51" i="1"/>
  <c r="CY51" i="1"/>
  <c r="CW51" i="1"/>
  <c r="CU51" i="1" s="1"/>
  <c r="CT51" i="1"/>
  <c r="CS51" i="1"/>
  <c r="CQ51" i="1"/>
  <c r="CP51" i="1"/>
  <c r="CO51" i="1"/>
  <c r="CM51" i="1"/>
  <c r="CI51" i="1"/>
  <c r="CD51" i="1"/>
  <c r="CC51" i="1"/>
  <c r="CB51" i="1"/>
  <c r="BX51" i="1"/>
  <c r="BW51" i="1"/>
  <c r="BV51" i="1"/>
  <c r="BU51" i="1"/>
  <c r="BP51" i="1"/>
  <c r="BN51" i="1"/>
  <c r="BM51" i="1"/>
  <c r="BL51" i="1"/>
  <c r="BK51" i="1"/>
  <c r="BH51" i="1"/>
  <c r="BJ51" i="1" s="1"/>
  <c r="BC51" i="1"/>
  <c r="BB51" i="1"/>
  <c r="AX51" i="1"/>
  <c r="AS51" i="1"/>
  <c r="AR51" i="1"/>
  <c r="AQ51" i="1"/>
  <c r="AM51" i="1"/>
  <c r="AL51" i="1"/>
  <c r="CN51" i="1" s="1"/>
  <c r="AK51" i="1"/>
  <c r="AJ51" i="1"/>
  <c r="AH51" i="1"/>
  <c r="AG51" i="1"/>
  <c r="AF51" i="1"/>
  <c r="AD51" i="1"/>
  <c r="AC51" i="1"/>
  <c r="AB51" i="1"/>
  <c r="Y51" i="1"/>
  <c r="S51" i="1"/>
  <c r="CR51" i="1" s="1"/>
  <c r="DH50" i="1"/>
  <c r="DF50" i="1"/>
  <c r="DD50" i="1"/>
  <c r="DC50" i="1"/>
  <c r="DA50" i="1"/>
  <c r="CY50" i="1"/>
  <c r="CW50" i="1"/>
  <c r="CT50" i="1"/>
  <c r="CS50" i="1"/>
  <c r="CQ50" i="1"/>
  <c r="CP50" i="1"/>
  <c r="CO50" i="1"/>
  <c r="CM50" i="1"/>
  <c r="CI50" i="1"/>
  <c r="CD50" i="1"/>
  <c r="CC50" i="1"/>
  <c r="CB50" i="1"/>
  <c r="BX50" i="1"/>
  <c r="BW50" i="1"/>
  <c r="BV50" i="1"/>
  <c r="BU50" i="1"/>
  <c r="BP50" i="1"/>
  <c r="BN50" i="1"/>
  <c r="BM50" i="1"/>
  <c r="BL50" i="1"/>
  <c r="BK50" i="1"/>
  <c r="BH50" i="1"/>
  <c r="BJ50" i="1" s="1"/>
  <c r="BC50" i="1"/>
  <c r="BE50" i="1" s="1"/>
  <c r="BB50" i="1"/>
  <c r="AX50" i="1"/>
  <c r="AS50" i="1"/>
  <c r="AR50" i="1"/>
  <c r="AQ50" i="1"/>
  <c r="AM50" i="1"/>
  <c r="AL50" i="1"/>
  <c r="AK50" i="1"/>
  <c r="AJ50" i="1"/>
  <c r="AH50" i="1"/>
  <c r="AG50" i="1"/>
  <c r="AF50" i="1"/>
  <c r="AD50" i="1"/>
  <c r="AB50" i="1"/>
  <c r="AA50" i="1"/>
  <c r="Y50" i="1"/>
  <c r="S50" i="1"/>
  <c r="CR50" i="1" s="1"/>
  <c r="DH49" i="1"/>
  <c r="DF49" i="1"/>
  <c r="DD49" i="1"/>
  <c r="DC49" i="1"/>
  <c r="DA49" i="1"/>
  <c r="CY49" i="1"/>
  <c r="CW49" i="1"/>
  <c r="CT49" i="1"/>
  <c r="CS49" i="1"/>
  <c r="CR49" i="1"/>
  <c r="CQ49" i="1"/>
  <c r="CP49" i="1"/>
  <c r="CO49" i="1"/>
  <c r="CM49" i="1"/>
  <c r="CI49" i="1"/>
  <c r="CD49" i="1"/>
  <c r="CC49" i="1"/>
  <c r="CB49" i="1"/>
  <c r="BX49" i="1"/>
  <c r="BW49" i="1"/>
  <c r="BV49" i="1"/>
  <c r="BU49" i="1"/>
  <c r="BP49" i="1"/>
  <c r="BN49" i="1"/>
  <c r="BM49" i="1"/>
  <c r="BL49" i="1"/>
  <c r="BK49" i="1"/>
  <c r="BH49" i="1"/>
  <c r="BJ49" i="1" s="1"/>
  <c r="BC49" i="1"/>
  <c r="BB49" i="1"/>
  <c r="AX49" i="1"/>
  <c r="AQ49" i="1"/>
  <c r="AR49" i="1" s="1"/>
  <c r="AL49" i="1"/>
  <c r="AK49" i="1"/>
  <c r="AJ49" i="1"/>
  <c r="AH49" i="1"/>
  <c r="AG49" i="1"/>
  <c r="AF49" i="1"/>
  <c r="AB49" i="1"/>
  <c r="AA49" i="1"/>
  <c r="Y49" i="1"/>
  <c r="S49" i="1"/>
  <c r="DH48" i="1"/>
  <c r="DF48" i="1"/>
  <c r="DD48" i="1"/>
  <c r="DC48" i="1"/>
  <c r="DA48" i="1"/>
  <c r="CY48" i="1"/>
  <c r="CW48" i="1"/>
  <c r="CU48" i="1" s="1"/>
  <c r="CT48" i="1"/>
  <c r="CS48" i="1"/>
  <c r="CQ48" i="1"/>
  <c r="CP48" i="1"/>
  <c r="CO48" i="1"/>
  <c r="CM48" i="1"/>
  <c r="CI48" i="1"/>
  <c r="CD48" i="1"/>
  <c r="CC48" i="1"/>
  <c r="CB48" i="1"/>
  <c r="BX48" i="1"/>
  <c r="BW48" i="1"/>
  <c r="BV48" i="1"/>
  <c r="BU48" i="1"/>
  <c r="BP48" i="1"/>
  <c r="BN48" i="1"/>
  <c r="BM48" i="1"/>
  <c r="BL48" i="1"/>
  <c r="BK48" i="1"/>
  <c r="BH48" i="1"/>
  <c r="BJ48" i="1" s="1"/>
  <c r="BC48" i="1"/>
  <c r="BE48" i="1" s="1"/>
  <c r="BB48" i="1"/>
  <c r="AX48" i="1"/>
  <c r="AQ48" i="1"/>
  <c r="AR48" i="1" s="1"/>
  <c r="AL48" i="1"/>
  <c r="AK48" i="1"/>
  <c r="AJ48" i="1"/>
  <c r="AH48" i="1"/>
  <c r="AG48" i="1"/>
  <c r="AF48" i="1"/>
  <c r="AD48" i="1"/>
  <c r="AC48" i="1"/>
  <c r="AB48" i="1"/>
  <c r="AA48" i="1" s="1"/>
  <c r="Y48" i="1"/>
  <c r="S48" i="1"/>
  <c r="CR48" i="1" s="1"/>
  <c r="DH47" i="1"/>
  <c r="DF47" i="1"/>
  <c r="DD47" i="1"/>
  <c r="DC47" i="1"/>
  <c r="DA47" i="1"/>
  <c r="CY47" i="1"/>
  <c r="CW47" i="1"/>
  <c r="CU47" i="1" s="1"/>
  <c r="CT47" i="1"/>
  <c r="CS47" i="1"/>
  <c r="CQ47" i="1"/>
  <c r="CP47" i="1"/>
  <c r="CO47" i="1"/>
  <c r="CM47" i="1"/>
  <c r="CI47" i="1"/>
  <c r="CD47" i="1"/>
  <c r="CC47" i="1"/>
  <c r="CB47" i="1"/>
  <c r="BX47" i="1"/>
  <c r="BW47" i="1"/>
  <c r="BV47" i="1"/>
  <c r="BU47" i="1"/>
  <c r="BP47" i="1"/>
  <c r="BN47" i="1"/>
  <c r="BM47" i="1"/>
  <c r="BL47" i="1"/>
  <c r="BK47" i="1"/>
  <c r="BH47" i="1"/>
  <c r="BJ47" i="1" s="1"/>
  <c r="BC47" i="1"/>
  <c r="BB47" i="1"/>
  <c r="AX47" i="1"/>
  <c r="AS47" i="1"/>
  <c r="AR47" i="1"/>
  <c r="AQ47" i="1"/>
  <c r="AM47" i="1"/>
  <c r="AL47" i="1"/>
  <c r="CN47" i="1" s="1"/>
  <c r="AK47" i="1"/>
  <c r="AJ47" i="1"/>
  <c r="AH47" i="1"/>
  <c r="AG47" i="1"/>
  <c r="AF47" i="1"/>
  <c r="AD47" i="1"/>
  <c r="AC47" i="1"/>
  <c r="AB47" i="1"/>
  <c r="Y47" i="1"/>
  <c r="S47" i="1"/>
  <c r="CR47" i="1" s="1"/>
  <c r="DH46" i="1"/>
  <c r="DF46" i="1"/>
  <c r="DD46" i="1"/>
  <c r="DC46" i="1"/>
  <c r="DA46" i="1"/>
  <c r="CY46" i="1"/>
  <c r="CW46" i="1"/>
  <c r="CT46" i="1"/>
  <c r="CS46" i="1"/>
  <c r="CQ46" i="1"/>
  <c r="CP46" i="1"/>
  <c r="CO46" i="1"/>
  <c r="CM46" i="1"/>
  <c r="CI46" i="1"/>
  <c r="CD46" i="1"/>
  <c r="CC46" i="1"/>
  <c r="CB46" i="1"/>
  <c r="BX46" i="1"/>
  <c r="BW46" i="1"/>
  <c r="BV46" i="1"/>
  <c r="BU46" i="1"/>
  <c r="BP46" i="1"/>
  <c r="BN46" i="1"/>
  <c r="BM46" i="1"/>
  <c r="BL46" i="1"/>
  <c r="BK46" i="1"/>
  <c r="BH46" i="1"/>
  <c r="BJ46" i="1" s="1"/>
  <c r="BC46" i="1"/>
  <c r="BE46" i="1" s="1"/>
  <c r="BB46" i="1"/>
  <c r="AX46" i="1"/>
  <c r="AS46" i="1"/>
  <c r="AR46" i="1"/>
  <c r="AQ46" i="1"/>
  <c r="AM46" i="1"/>
  <c r="AL46" i="1"/>
  <c r="AK46" i="1"/>
  <c r="AJ46" i="1"/>
  <c r="AH46" i="1"/>
  <c r="AG46" i="1"/>
  <c r="AF46" i="1"/>
  <c r="AD46" i="1"/>
  <c r="AB46" i="1"/>
  <c r="AA46" i="1"/>
  <c r="Y46" i="1"/>
  <c r="S46" i="1"/>
  <c r="CR46" i="1" s="1"/>
  <c r="DH45" i="1"/>
  <c r="DF45" i="1"/>
  <c r="DD45" i="1"/>
  <c r="DC45" i="1"/>
  <c r="DA45" i="1"/>
  <c r="CY45" i="1"/>
  <c r="CW45" i="1"/>
  <c r="CT45" i="1"/>
  <c r="CS45" i="1"/>
  <c r="CR45" i="1"/>
  <c r="CQ45" i="1"/>
  <c r="CP45" i="1"/>
  <c r="CO45" i="1"/>
  <c r="CM45" i="1"/>
  <c r="CI45" i="1"/>
  <c r="CD45" i="1"/>
  <c r="CC45" i="1"/>
  <c r="CB45" i="1"/>
  <c r="BX45" i="1"/>
  <c r="BW45" i="1"/>
  <c r="BV45" i="1"/>
  <c r="BU45" i="1"/>
  <c r="BP45" i="1"/>
  <c r="BN45" i="1"/>
  <c r="BM45" i="1"/>
  <c r="BL45" i="1"/>
  <c r="BK45" i="1"/>
  <c r="BH45" i="1"/>
  <c r="BJ45" i="1" s="1"/>
  <c r="BC45" i="1"/>
  <c r="BB45" i="1"/>
  <c r="AX45" i="1"/>
  <c r="AQ45" i="1"/>
  <c r="AR45" i="1" s="1"/>
  <c r="AL45" i="1"/>
  <c r="AK45" i="1"/>
  <c r="AJ45" i="1"/>
  <c r="AH45" i="1"/>
  <c r="AG45" i="1"/>
  <c r="AF45" i="1"/>
  <c r="AD45" i="1"/>
  <c r="AB45" i="1"/>
  <c r="AA45" i="1"/>
  <c r="Y45" i="1"/>
  <c r="S45" i="1"/>
  <c r="DH44" i="1"/>
  <c r="DF44" i="1"/>
  <c r="DD44" i="1"/>
  <c r="DC44" i="1"/>
  <c r="DA44" i="1"/>
  <c r="CY44" i="1"/>
  <c r="CW44" i="1"/>
  <c r="CU44" i="1" s="1"/>
  <c r="CT44" i="1"/>
  <c r="CS44" i="1"/>
  <c r="CQ44" i="1"/>
  <c r="CP44" i="1"/>
  <c r="CO44" i="1"/>
  <c r="CM44" i="1"/>
  <c r="CI44" i="1"/>
  <c r="CD44" i="1"/>
  <c r="CC44" i="1"/>
  <c r="CB44" i="1"/>
  <c r="BX44" i="1"/>
  <c r="BW44" i="1"/>
  <c r="BV44" i="1"/>
  <c r="BU44" i="1"/>
  <c r="BP44" i="1"/>
  <c r="BN44" i="1"/>
  <c r="BM44" i="1"/>
  <c r="BL44" i="1"/>
  <c r="BK44" i="1"/>
  <c r="BH44" i="1"/>
  <c r="BJ44" i="1" s="1"/>
  <c r="BC44" i="1"/>
  <c r="BE44" i="1" s="1"/>
  <c r="BB44" i="1"/>
  <c r="AX44" i="1"/>
  <c r="AQ44" i="1"/>
  <c r="AR44" i="1" s="1"/>
  <c r="AL44" i="1"/>
  <c r="AK44" i="1"/>
  <c r="AJ44" i="1"/>
  <c r="AH44" i="1"/>
  <c r="AG44" i="1"/>
  <c r="AF44" i="1"/>
  <c r="AD44" i="1"/>
  <c r="AC44" i="1"/>
  <c r="AB44" i="1"/>
  <c r="AA44" i="1" s="1"/>
  <c r="Y44" i="1"/>
  <c r="S44" i="1"/>
  <c r="CR44" i="1" s="1"/>
  <c r="DH43" i="1"/>
  <c r="DF43" i="1"/>
  <c r="DD43" i="1"/>
  <c r="DC43" i="1"/>
  <c r="DA43" i="1"/>
  <c r="CY43" i="1"/>
  <c r="CW43" i="1"/>
  <c r="CU43" i="1" s="1"/>
  <c r="CT43" i="1"/>
  <c r="CS43" i="1"/>
  <c r="CQ43" i="1"/>
  <c r="CP43" i="1"/>
  <c r="CO43" i="1"/>
  <c r="CM43" i="1"/>
  <c r="CI43" i="1"/>
  <c r="CD43" i="1"/>
  <c r="CC43" i="1"/>
  <c r="CB43" i="1"/>
  <c r="BX43" i="1"/>
  <c r="BW43" i="1"/>
  <c r="BV43" i="1"/>
  <c r="BU43" i="1"/>
  <c r="BP43" i="1"/>
  <c r="BN43" i="1"/>
  <c r="BM43" i="1"/>
  <c r="BL43" i="1"/>
  <c r="BK43" i="1"/>
  <c r="BH43" i="1"/>
  <c r="BJ43" i="1" s="1"/>
  <c r="BC43" i="1"/>
  <c r="BB43" i="1"/>
  <c r="AX43" i="1"/>
  <c r="AS43" i="1"/>
  <c r="AR43" i="1"/>
  <c r="AQ43" i="1"/>
  <c r="AM43" i="1"/>
  <c r="AL43" i="1"/>
  <c r="CN43" i="1" s="1"/>
  <c r="AK43" i="1"/>
  <c r="AJ43" i="1"/>
  <c r="AH43" i="1"/>
  <c r="AG43" i="1"/>
  <c r="AF43" i="1"/>
  <c r="AD43" i="1"/>
  <c r="AC43" i="1"/>
  <c r="AB43" i="1"/>
  <c r="Y43" i="1"/>
  <c r="S43" i="1"/>
  <c r="CR43" i="1" s="1"/>
  <c r="DH42" i="1"/>
  <c r="DF42" i="1"/>
  <c r="DD42" i="1"/>
  <c r="DC42" i="1"/>
  <c r="DA42" i="1"/>
  <c r="CY42" i="1"/>
  <c r="CW42" i="1"/>
  <c r="CT42" i="1"/>
  <c r="CS42" i="1"/>
  <c r="CR42" i="1"/>
  <c r="CQ42" i="1"/>
  <c r="CP42" i="1"/>
  <c r="CO42" i="1"/>
  <c r="CM42" i="1"/>
  <c r="CI42" i="1"/>
  <c r="CD42" i="1"/>
  <c r="CC42" i="1"/>
  <c r="CB42" i="1"/>
  <c r="BX42" i="1"/>
  <c r="BW42" i="1"/>
  <c r="BV42" i="1"/>
  <c r="BU42" i="1"/>
  <c r="BP42" i="1"/>
  <c r="BN42" i="1"/>
  <c r="BM42" i="1"/>
  <c r="BL42" i="1"/>
  <c r="BK42" i="1"/>
  <c r="BH42" i="1"/>
  <c r="BJ42" i="1" s="1"/>
  <c r="BC42" i="1"/>
  <c r="BB42" i="1"/>
  <c r="AX42" i="1"/>
  <c r="AS42" i="1"/>
  <c r="AR42" i="1"/>
  <c r="AQ42" i="1"/>
  <c r="AM42" i="1"/>
  <c r="AL42" i="1"/>
  <c r="AK42" i="1"/>
  <c r="AJ42" i="1"/>
  <c r="AH42" i="1"/>
  <c r="AG42" i="1"/>
  <c r="AF42" i="1"/>
  <c r="AD42" i="1"/>
  <c r="AB42" i="1"/>
  <c r="AA42" i="1"/>
  <c r="Y42" i="1"/>
  <c r="S42" i="1"/>
  <c r="DH41" i="1"/>
  <c r="DF41" i="1"/>
  <c r="DD41" i="1"/>
  <c r="DC41" i="1"/>
  <c r="DA41" i="1"/>
  <c r="CY41" i="1"/>
  <c r="CW41" i="1"/>
  <c r="CT41" i="1"/>
  <c r="CS41" i="1"/>
  <c r="CR41" i="1"/>
  <c r="CQ41" i="1"/>
  <c r="CP41" i="1"/>
  <c r="CO41" i="1"/>
  <c r="CM41" i="1"/>
  <c r="CI41" i="1"/>
  <c r="CD41" i="1"/>
  <c r="CC41" i="1"/>
  <c r="CB41" i="1"/>
  <c r="BX41" i="1"/>
  <c r="BW41" i="1"/>
  <c r="BV41" i="1"/>
  <c r="BU41" i="1"/>
  <c r="BP41" i="1"/>
  <c r="BN41" i="1"/>
  <c r="BM41" i="1"/>
  <c r="BL41" i="1"/>
  <c r="BK41" i="1"/>
  <c r="BH41" i="1"/>
  <c r="BJ41" i="1" s="1"/>
  <c r="BC41" i="1"/>
  <c r="BB41" i="1"/>
  <c r="AX41" i="1"/>
  <c r="AQ41" i="1"/>
  <c r="AR41" i="1" s="1"/>
  <c r="AL41" i="1"/>
  <c r="AK41" i="1"/>
  <c r="AJ41" i="1"/>
  <c r="AH41" i="1"/>
  <c r="AG41" i="1"/>
  <c r="AF41" i="1"/>
  <c r="AB41" i="1"/>
  <c r="AA41" i="1"/>
  <c r="Y41" i="1"/>
  <c r="S41" i="1"/>
  <c r="DH40" i="1"/>
  <c r="DF40" i="1"/>
  <c r="DD40" i="1"/>
  <c r="DC40" i="1"/>
  <c r="DA40" i="1"/>
  <c r="CY40" i="1"/>
  <c r="CW40" i="1"/>
  <c r="CU40" i="1" s="1"/>
  <c r="CT40" i="1"/>
  <c r="CS40" i="1"/>
  <c r="CQ40" i="1"/>
  <c r="CP40" i="1"/>
  <c r="CO40" i="1"/>
  <c r="CM40" i="1"/>
  <c r="CI40" i="1"/>
  <c r="CD40" i="1"/>
  <c r="CC40" i="1"/>
  <c r="CB40" i="1"/>
  <c r="BX40" i="1"/>
  <c r="BW40" i="1"/>
  <c r="BV40" i="1"/>
  <c r="BU40" i="1"/>
  <c r="BP40" i="1"/>
  <c r="BN40" i="1"/>
  <c r="BM40" i="1"/>
  <c r="BL40" i="1"/>
  <c r="BK40" i="1"/>
  <c r="BH40" i="1"/>
  <c r="BJ40" i="1" s="1"/>
  <c r="BC40" i="1"/>
  <c r="BE40" i="1" s="1"/>
  <c r="BB40" i="1"/>
  <c r="AX40" i="1"/>
  <c r="AQ40" i="1"/>
  <c r="AR40" i="1" s="1"/>
  <c r="AL40" i="1"/>
  <c r="AK40" i="1"/>
  <c r="AJ40" i="1"/>
  <c r="AH40" i="1"/>
  <c r="AG40" i="1"/>
  <c r="AF40" i="1"/>
  <c r="AD40" i="1"/>
  <c r="AC40" i="1"/>
  <c r="AB40" i="1"/>
  <c r="AA40" i="1" s="1"/>
  <c r="Y40" i="1"/>
  <c r="S40" i="1"/>
  <c r="CR40" i="1" s="1"/>
  <c r="DH39" i="1"/>
  <c r="DF39" i="1"/>
  <c r="DD39" i="1"/>
  <c r="DC39" i="1"/>
  <c r="DA39" i="1"/>
  <c r="CY39" i="1"/>
  <c r="CW39" i="1"/>
  <c r="CU39" i="1" s="1"/>
  <c r="CT39" i="1"/>
  <c r="CS39" i="1"/>
  <c r="CQ39" i="1"/>
  <c r="CP39" i="1"/>
  <c r="CO39" i="1"/>
  <c r="CM39" i="1"/>
  <c r="CI39" i="1"/>
  <c r="CD39" i="1"/>
  <c r="CC39" i="1"/>
  <c r="CB39" i="1"/>
  <c r="BX39" i="1"/>
  <c r="BW39" i="1"/>
  <c r="BN39" i="1"/>
  <c r="BM39" i="1"/>
  <c r="BL39" i="1"/>
  <c r="BK39" i="1"/>
  <c r="BH39" i="1"/>
  <c r="BJ39" i="1" s="1"/>
  <c r="BC39" i="1"/>
  <c r="BB39" i="1"/>
  <c r="AX39" i="1"/>
  <c r="AS39" i="1"/>
  <c r="AR39" i="1"/>
  <c r="AQ39" i="1"/>
  <c r="AM39" i="1"/>
  <c r="AL39" i="1"/>
  <c r="CN39" i="1" s="1"/>
  <c r="AK39" i="1"/>
  <c r="AJ39" i="1"/>
  <c r="AI39" i="1"/>
  <c r="AG39" i="1"/>
  <c r="AF39" i="1"/>
  <c r="AD39" i="1"/>
  <c r="AC39" i="1"/>
  <c r="AB39" i="1"/>
  <c r="Z39" i="1" s="1"/>
  <c r="Y39" i="1"/>
  <c r="X39" i="1"/>
  <c r="S39" i="1"/>
  <c r="CR39" i="1" s="1"/>
  <c r="DF38" i="1"/>
  <c r="DD38" i="1"/>
  <c r="DC38" i="1"/>
  <c r="DA38" i="1"/>
  <c r="CY38" i="1"/>
  <c r="CT38" i="1"/>
  <c r="CS38" i="1"/>
  <c r="CR38" i="1"/>
  <c r="CQ38" i="1"/>
  <c r="CP38" i="1"/>
  <c r="CO38" i="1"/>
  <c r="CM38" i="1"/>
  <c r="CI38" i="1"/>
  <c r="CD38" i="1"/>
  <c r="CC38" i="1"/>
  <c r="CB38" i="1"/>
  <c r="BX38" i="1"/>
  <c r="BW38" i="1"/>
  <c r="BN38" i="1"/>
  <c r="BM38" i="1"/>
  <c r="BL38" i="1"/>
  <c r="BK38" i="1"/>
  <c r="BH38" i="1"/>
  <c r="BJ38" i="1" s="1"/>
  <c r="AX38" i="1"/>
  <c r="AS38" i="1"/>
  <c r="AR38" i="1"/>
  <c r="AQ38" i="1"/>
  <c r="AM38" i="1"/>
  <c r="AL38" i="1"/>
  <c r="AK38" i="1"/>
  <c r="AJ38" i="1"/>
  <c r="AI38" i="1"/>
  <c r="AG38" i="1"/>
  <c r="AF38" i="1"/>
  <c r="AD38" i="1"/>
  <c r="AB38" i="1"/>
  <c r="Z38" i="1" s="1"/>
  <c r="AA38" i="1"/>
  <c r="Y38" i="1"/>
  <c r="X38" i="1"/>
  <c r="S38" i="1"/>
  <c r="DH37" i="1"/>
  <c r="DF37" i="1"/>
  <c r="DF31" i="1" s="1"/>
  <c r="DD37" i="1"/>
  <c r="DC37" i="1"/>
  <c r="DA37" i="1"/>
  <c r="CY37" i="1"/>
  <c r="CW37" i="1"/>
  <c r="CT37" i="1"/>
  <c r="CS37" i="1"/>
  <c r="CR37" i="1"/>
  <c r="CQ37" i="1"/>
  <c r="CP37" i="1"/>
  <c r="CO37" i="1"/>
  <c r="CM37" i="1"/>
  <c r="CI37" i="1"/>
  <c r="CD37" i="1"/>
  <c r="CC37" i="1"/>
  <c r="CB37" i="1"/>
  <c r="BX37" i="1"/>
  <c r="BW37" i="1"/>
  <c r="BV37" i="1"/>
  <c r="BU37" i="1"/>
  <c r="BP37" i="1"/>
  <c r="BN37" i="1"/>
  <c r="BM37" i="1"/>
  <c r="BL37" i="1"/>
  <c r="BK37" i="1"/>
  <c r="BH37" i="1"/>
  <c r="BJ37" i="1" s="1"/>
  <c r="BC37" i="1"/>
  <c r="BB37" i="1"/>
  <c r="AX37" i="1"/>
  <c r="AQ37" i="1"/>
  <c r="AR37" i="1" s="1"/>
  <c r="AL37" i="1"/>
  <c r="AK37" i="1"/>
  <c r="AJ37" i="1"/>
  <c r="AH37" i="1"/>
  <c r="AG37" i="1"/>
  <c r="AF37" i="1"/>
  <c r="AB37" i="1"/>
  <c r="AA37" i="1"/>
  <c r="Y37" i="1"/>
  <c r="S37" i="1"/>
  <c r="DH36" i="1"/>
  <c r="DF36" i="1"/>
  <c r="DD36" i="1"/>
  <c r="DC36" i="1"/>
  <c r="DA36" i="1"/>
  <c r="CY36" i="1"/>
  <c r="CW36" i="1"/>
  <c r="CU36" i="1" s="1"/>
  <c r="CT36" i="1"/>
  <c r="CS36" i="1"/>
  <c r="CQ36" i="1"/>
  <c r="CP36" i="1"/>
  <c r="CO36" i="1"/>
  <c r="CM36" i="1"/>
  <c r="CI36" i="1"/>
  <c r="CD36" i="1"/>
  <c r="CC36" i="1"/>
  <c r="CB36" i="1"/>
  <c r="BX36" i="1"/>
  <c r="BW36" i="1"/>
  <c r="BV36" i="1"/>
  <c r="BU36" i="1"/>
  <c r="BP36" i="1"/>
  <c r="BN36" i="1"/>
  <c r="BM36" i="1"/>
  <c r="BL36" i="1"/>
  <c r="BK36" i="1"/>
  <c r="BC36" i="1"/>
  <c r="BE36" i="1" s="1"/>
  <c r="BB36" i="1"/>
  <c r="AX36" i="1"/>
  <c r="AQ36" i="1"/>
  <c r="AR36" i="1" s="1"/>
  <c r="AL36" i="1"/>
  <c r="AK36" i="1"/>
  <c r="AH29" i="1" s="1"/>
  <c r="AJ36" i="1"/>
  <c r="AH36" i="1"/>
  <c r="AG36" i="1"/>
  <c r="F33" i="1" s="1"/>
  <c r="AF36" i="1"/>
  <c r="AD36" i="1"/>
  <c r="AC36" i="1"/>
  <c r="AB36" i="1"/>
  <c r="AA36" i="1" s="1"/>
  <c r="Y36" i="1"/>
  <c r="S36" i="1"/>
  <c r="CR36" i="1" s="1"/>
  <c r="DH35" i="1"/>
  <c r="DF35" i="1"/>
  <c r="DD35" i="1"/>
  <c r="DC35" i="1"/>
  <c r="DA35" i="1"/>
  <c r="CY35" i="1"/>
  <c r="CW35" i="1"/>
  <c r="CU35" i="1" s="1"/>
  <c r="CT35" i="1"/>
  <c r="CS35" i="1"/>
  <c r="CQ35" i="1"/>
  <c r="CP35" i="1"/>
  <c r="CO35" i="1"/>
  <c r="CM35" i="1"/>
  <c r="CI35" i="1"/>
  <c r="CD35" i="1"/>
  <c r="CC35" i="1"/>
  <c r="CB35" i="1"/>
  <c r="BX35" i="1"/>
  <c r="BW35" i="1"/>
  <c r="BV35" i="1"/>
  <c r="BU35" i="1"/>
  <c r="BP35" i="1"/>
  <c r="BN35" i="1"/>
  <c r="BM35" i="1"/>
  <c r="BL35" i="1"/>
  <c r="BK35" i="1"/>
  <c r="BC35" i="1"/>
  <c r="BB35" i="1"/>
  <c r="AX35" i="1"/>
  <c r="AS35" i="1"/>
  <c r="AR35" i="1"/>
  <c r="AQ35" i="1"/>
  <c r="AM35" i="1"/>
  <c r="AL35" i="1"/>
  <c r="CN35" i="1" s="1"/>
  <c r="AK35" i="1"/>
  <c r="AJ35" i="1"/>
  <c r="AH35" i="1"/>
  <c r="AG35" i="1"/>
  <c r="AF35" i="1"/>
  <c r="AE50" i="1" s="1"/>
  <c r="AD35" i="1"/>
  <c r="AC35" i="1"/>
  <c r="AB35" i="1"/>
  <c r="Y35" i="1"/>
  <c r="Z29" i="1" s="1"/>
  <c r="S35" i="1"/>
  <c r="CR35" i="1" s="1"/>
  <c r="DH34" i="1"/>
  <c r="DG34" i="1"/>
  <c r="DF34" i="1"/>
  <c r="DE34" i="1"/>
  <c r="DD34" i="1"/>
  <c r="DC34" i="1"/>
  <c r="DB34" i="1"/>
  <c r="DA34" i="1"/>
  <c r="CZ34" i="1"/>
  <c r="CY34" i="1"/>
  <c r="CT34" i="1"/>
  <c r="CS34" i="1"/>
  <c r="CQ34" i="1"/>
  <c r="CP34" i="1"/>
  <c r="CO34" i="1"/>
  <c r="CN34" i="1"/>
  <c r="CM34" i="1"/>
  <c r="CL34" i="1"/>
  <c r="CI34" i="1"/>
  <c r="CD34" i="1"/>
  <c r="CC34" i="1"/>
  <c r="CB34" i="1"/>
  <c r="BX34" i="1"/>
  <c r="BW34" i="1"/>
  <c r="BV34" i="1"/>
  <c r="BU34" i="1"/>
  <c r="BT34" i="1"/>
  <c r="BS34" i="1"/>
  <c r="BR34" i="1"/>
  <c r="BP34" i="1"/>
  <c r="BN34" i="1"/>
  <c r="BM34" i="1"/>
  <c r="BL34" i="1"/>
  <c r="BK34" i="1"/>
  <c r="BH34" i="1"/>
  <c r="BJ34" i="1" s="1"/>
  <c r="BF34" i="1"/>
  <c r="BD34" i="1"/>
  <c r="BC34" i="1"/>
  <c r="BB34" i="1" s="1"/>
  <c r="BA34" i="1"/>
  <c r="AZ34" i="1"/>
  <c r="AY34" i="1"/>
  <c r="AO34" i="1" s="1"/>
  <c r="AX34" i="1"/>
  <c r="AS34" i="1"/>
  <c r="AR34" i="1"/>
  <c r="AQ34" i="1"/>
  <c r="AN34" i="1"/>
  <c r="AM34" i="1"/>
  <c r="AL34" i="1"/>
  <c r="AC34" i="1" s="1"/>
  <c r="AK34" i="1"/>
  <c r="AJ34" i="1"/>
  <c r="AI34" i="1"/>
  <c r="AH34" i="1"/>
  <c r="AG34" i="1"/>
  <c r="AF34" i="1"/>
  <c r="AE34" i="1"/>
  <c r="AD34" i="1"/>
  <c r="AB34" i="1"/>
  <c r="AA34" i="1"/>
  <c r="Y34" i="1"/>
  <c r="X34" i="1"/>
  <c r="W34" i="1"/>
  <c r="T34" i="1"/>
  <c r="S34" i="1"/>
  <c r="S26" i="1" s="1"/>
  <c r="H28" i="1" s="1"/>
  <c r="K34" i="1"/>
  <c r="C34" i="1"/>
  <c r="B34" i="1"/>
  <c r="DH33" i="1"/>
  <c r="DG33" i="1"/>
  <c r="DF33" i="1"/>
  <c r="DD33" i="1"/>
  <c r="DC33" i="1"/>
  <c r="DB33" i="1"/>
  <c r="DA33" i="1"/>
  <c r="CZ33" i="1"/>
  <c r="CY33" i="1"/>
  <c r="CT33" i="1"/>
  <c r="CS33" i="1"/>
  <c r="CR33" i="1"/>
  <c r="CQ33" i="1"/>
  <c r="CP33" i="1"/>
  <c r="CO33" i="1"/>
  <c r="CN33" i="1"/>
  <c r="CM33" i="1"/>
  <c r="CL33" i="1"/>
  <c r="CJ33" i="1"/>
  <c r="CI33" i="1"/>
  <c r="CD33" i="1"/>
  <c r="CC33" i="1"/>
  <c r="CB33" i="1"/>
  <c r="BX33" i="1"/>
  <c r="BW33" i="1"/>
  <c r="BV33" i="1"/>
  <c r="BU33" i="1"/>
  <c r="BT33" i="1"/>
  <c r="BS33" i="1"/>
  <c r="BR33" i="1"/>
  <c r="CA33" i="1" s="1"/>
  <c r="BP33" i="1"/>
  <c r="BN33" i="1"/>
  <c r="BM33" i="1"/>
  <c r="BL33" i="1"/>
  <c r="BK33" i="1"/>
  <c r="BH33" i="1"/>
  <c r="BJ33" i="1" s="1"/>
  <c r="BF33" i="1"/>
  <c r="BD33" i="1"/>
  <c r="BC33" i="1"/>
  <c r="BE33" i="1" s="1"/>
  <c r="BA33" i="1"/>
  <c r="AZ33" i="1"/>
  <c r="AY33" i="1"/>
  <c r="AX33" i="1"/>
  <c r="AS33" i="1"/>
  <c r="AR33" i="1"/>
  <c r="AQ33" i="1"/>
  <c r="AO33" i="1"/>
  <c r="AN33" i="1"/>
  <c r="AM33" i="1"/>
  <c r="AL33" i="1"/>
  <c r="AC33" i="1" s="1"/>
  <c r="AK33" i="1"/>
  <c r="AJ33" i="1"/>
  <c r="AI33" i="1"/>
  <c r="AH33" i="1"/>
  <c r="AG33" i="1"/>
  <c r="AF33" i="1"/>
  <c r="AE51" i="1" s="1"/>
  <c r="AE33" i="1"/>
  <c r="AD33" i="1"/>
  <c r="AB33" i="1"/>
  <c r="E31" i="1" s="1"/>
  <c r="AA33" i="1"/>
  <c r="Y33" i="1"/>
  <c r="X33" i="1"/>
  <c r="T33" i="1"/>
  <c r="S33" i="1"/>
  <c r="E33" i="1"/>
  <c r="D33" i="1"/>
  <c r="B33" i="1"/>
  <c r="H32" i="1"/>
  <c r="G32" i="1"/>
  <c r="F32" i="1"/>
  <c r="D32" i="1"/>
  <c r="B32" i="1"/>
  <c r="CQ31" i="1"/>
  <c r="N31" i="1"/>
  <c r="L31" i="1"/>
  <c r="B31" i="1"/>
  <c r="BN30" i="1"/>
  <c r="W30" i="1"/>
  <c r="L30" i="1"/>
  <c r="T29" i="1"/>
  <c r="L29" i="1"/>
  <c r="K29" i="1"/>
  <c r="K30" i="1" s="1"/>
  <c r="H29" i="1"/>
  <c r="F29" i="1"/>
  <c r="AY28" i="1"/>
  <c r="AZ28" i="1" s="1"/>
  <c r="AL28" i="1"/>
  <c r="AJ28" i="1"/>
  <c r="BI27" i="1"/>
  <c r="BG27" i="1"/>
  <c r="BF27" i="1"/>
  <c r="BE27" i="1"/>
  <c r="BD27" i="1"/>
  <c r="BC27" i="1"/>
  <c r="BA27" i="1"/>
  <c r="BK27" i="1" s="1"/>
  <c r="AL27" i="1"/>
  <c r="L27" i="1" a="1"/>
  <c r="L27" i="1" s="1"/>
  <c r="T27" i="1" s="1"/>
  <c r="J27" i="1"/>
  <c r="G27" i="1"/>
  <c r="F27" i="1"/>
  <c r="B27" i="1"/>
  <c r="K20" i="1" s="1"/>
  <c r="BM26" i="1"/>
  <c r="W26" i="1"/>
  <c r="W26" i="1" a="1"/>
  <c r="Q26" i="1"/>
  <c r="F28" i="1" s="1"/>
  <c r="I26" i="1"/>
  <c r="B26" i="1"/>
  <c r="BA25" i="1" a="1"/>
  <c r="AF25" i="1"/>
  <c r="AE25" i="1"/>
  <c r="I25" i="1"/>
  <c r="C25" i="1"/>
  <c r="B25" i="1"/>
  <c r="BA24" i="1"/>
  <c r="K24" i="1"/>
  <c r="BB27" i="1" s="1"/>
  <c r="B24" i="1"/>
  <c r="BI23" i="1"/>
  <c r="BH23" i="1"/>
  <c r="BG23" i="1"/>
  <c r="BF23" i="1"/>
  <c r="BE23" i="1"/>
  <c r="BD23" i="1"/>
  <c r="BC23" i="1"/>
  <c r="BB23" i="1"/>
  <c r="N23" i="1"/>
  <c r="N21" i="1" s="1"/>
  <c r="N14" i="1" s="1"/>
  <c r="L23" i="1"/>
  <c r="L21" i="1" s="1"/>
  <c r="L14" i="1" s="1"/>
  <c r="I23" i="1"/>
  <c r="B23" i="1"/>
  <c r="AE22" i="1"/>
  <c r="B22" i="1"/>
  <c r="AH21" i="1" a="1"/>
  <c r="AH21" i="1" s="1"/>
  <c r="M21" i="1"/>
  <c r="B21" i="1"/>
  <c r="BC20" i="1"/>
  <c r="BA20" i="1"/>
  <c r="P20" i="1"/>
  <c r="O20" i="1"/>
  <c r="N20" i="1"/>
  <c r="M20" i="1"/>
  <c r="B20" i="1"/>
  <c r="BA19" i="1"/>
  <c r="I19" i="1"/>
  <c r="C19" i="1"/>
  <c r="B19" i="1"/>
  <c r="N18" i="1"/>
  <c r="M18" i="1"/>
  <c r="L18" i="1"/>
  <c r="B18" i="1"/>
  <c r="D17" i="1"/>
  <c r="C17" i="1"/>
  <c r="B17" i="1"/>
  <c r="D16" i="1"/>
  <c r="C16" i="1"/>
  <c r="B16" i="1"/>
  <c r="S15" i="1"/>
  <c r="Q15" i="1"/>
  <c r="J15" i="1"/>
  <c r="R14" i="1" s="1"/>
  <c r="C24" i="1" s="1"/>
  <c r="E15" i="1"/>
  <c r="D15" i="1"/>
  <c r="C15" i="1"/>
  <c r="B15" i="1"/>
  <c r="AR14" i="1"/>
  <c r="AN14" i="1"/>
  <c r="AN15" i="1" s="1"/>
  <c r="AM14" i="1"/>
  <c r="M14" i="1"/>
  <c r="K14" i="1"/>
  <c r="M12" i="1" s="1"/>
  <c r="D14" i="1"/>
  <c r="C14" i="1"/>
  <c r="E14" i="1" s="1"/>
  <c r="B14" i="1"/>
  <c r="AQ13" i="1"/>
  <c r="AN13" i="1"/>
  <c r="D13" i="1" a="1"/>
  <c r="D13" i="1" s="1"/>
  <c r="L20" i="1" s="1"/>
  <c r="N19" i="1" s="1"/>
  <c r="B13" i="1"/>
  <c r="AL12" i="1"/>
  <c r="C12" i="1"/>
  <c r="D12" i="1" s="1" a="1"/>
  <c r="D12" i="1" s="1"/>
  <c r="M2" i="1" s="1"/>
  <c r="B12" i="1"/>
  <c r="AL11" i="1"/>
  <c r="U11" i="1"/>
  <c r="Q11" i="1"/>
  <c r="P11" i="1"/>
  <c r="B11" i="1"/>
  <c r="AQ10" i="1"/>
  <c r="AL10" i="1"/>
  <c r="Q10" i="1"/>
  <c r="P10" i="1"/>
  <c r="C10" i="1"/>
  <c r="B10" i="1"/>
  <c r="AJ9" i="1"/>
  <c r="M9" i="1"/>
  <c r="L9" i="1"/>
  <c r="L10" i="1" s="1"/>
  <c r="BE8" i="1"/>
  <c r="AP8" i="1"/>
  <c r="AJ8" i="1"/>
  <c r="AI8" i="1" s="1"/>
  <c r="AE8" i="1"/>
  <c r="B8" i="1"/>
  <c r="Q7" i="1"/>
  <c r="P7" i="1"/>
  <c r="M7" i="1"/>
  <c r="L7" i="1"/>
  <c r="B7" i="1"/>
  <c r="BE6" i="1"/>
  <c r="Q6" i="1"/>
  <c r="P6" i="1"/>
  <c r="C6" i="1" a="1"/>
  <c r="C6" i="1" s="1"/>
  <c r="B6" i="1"/>
  <c r="F5" i="1"/>
  <c r="B5" i="1"/>
  <c r="V4" i="1"/>
  <c r="U4" i="1"/>
  <c r="D4" i="1"/>
  <c r="B4" i="1"/>
  <c r="AF3" i="1"/>
  <c r="AE3" i="1"/>
  <c r="AD3" i="1"/>
  <c r="AC3" i="1"/>
  <c r="AB3" i="1"/>
  <c r="AA3" i="1"/>
  <c r="F3" i="1"/>
  <c r="AK2" i="1"/>
  <c r="O2" i="1"/>
  <c r="N2" i="1"/>
  <c r="K2" i="1"/>
  <c r="AZ1" i="1" a="1"/>
  <c r="AZ1" i="1" s="1"/>
  <c r="AF1" i="1"/>
  <c r="AE1" i="1"/>
  <c r="AD1" i="1"/>
  <c r="AC1" i="1"/>
  <c r="AG1" i="1" s="1"/>
  <c r="AB1" i="1"/>
  <c r="N1" i="1"/>
  <c r="G1" i="1"/>
  <c r="D1" i="1"/>
  <c r="BF65" i="1" l="1"/>
  <c r="BF35" i="1"/>
  <c r="U27" i="1"/>
  <c r="BD42" i="1"/>
  <c r="BF45" i="1"/>
  <c r="BD64" i="1"/>
  <c r="BD74" i="1"/>
  <c r="BE34" i="1"/>
  <c r="BF61" i="1"/>
  <c r="BD46" i="1"/>
  <c r="BD47" i="1"/>
  <c r="BD50" i="1"/>
  <c r="BD51" i="1"/>
  <c r="BF66" i="1"/>
  <c r="BF71" i="1"/>
  <c r="BF56" i="1"/>
  <c r="BF59" i="1"/>
  <c r="BD89" i="1"/>
  <c r="BD100" i="1"/>
  <c r="BF41" i="1"/>
  <c r="BD80" i="1"/>
  <c r="BD91" i="1"/>
  <c r="BD104" i="1"/>
  <c r="BD43" i="1"/>
  <c r="BF46" i="1"/>
  <c r="BE59" i="1"/>
  <c r="BF89" i="1"/>
  <c r="BD93" i="1"/>
  <c r="BD97" i="1"/>
  <c r="BF42" i="1"/>
  <c r="BD55" i="1"/>
  <c r="BD59" i="1"/>
  <c r="BB33" i="1"/>
  <c r="BE45" i="1"/>
  <c r="BF49" i="1"/>
  <c r="BF50" i="1"/>
  <c r="BF67" i="1"/>
  <c r="BF68" i="1"/>
  <c r="BD69" i="1"/>
  <c r="BD73" i="1"/>
  <c r="BF83" i="1"/>
  <c r="BD84" i="1"/>
  <c r="BZ34" i="1"/>
  <c r="CA34" i="1"/>
  <c r="BD71" i="1"/>
  <c r="BF77" i="1"/>
  <c r="BD77" i="1"/>
  <c r="BE111" i="1"/>
  <c r="BF111" i="1"/>
  <c r="BE41" i="1"/>
  <c r="BE42" i="1"/>
  <c r="BF43" i="1"/>
  <c r="BE49" i="1"/>
  <c r="BF51" i="1"/>
  <c r="BD62" i="1"/>
  <c r="BF64" i="1"/>
  <c r="BF69" i="1"/>
  <c r="BD98" i="1"/>
  <c r="BF98" i="1"/>
  <c r="BE98" i="1"/>
  <c r="BF37" i="1"/>
  <c r="BE60" i="1"/>
  <c r="BF60" i="1"/>
  <c r="BD70" i="1"/>
  <c r="BF70" i="1"/>
  <c r="BE70" i="1"/>
  <c r="BD102" i="1"/>
  <c r="BF102" i="1"/>
  <c r="BE102" i="1"/>
  <c r="BD35" i="1"/>
  <c r="BE37" i="1"/>
  <c r="BF47" i="1"/>
  <c r="BF55" i="1"/>
  <c r="BF73" i="1"/>
  <c r="BE73" i="1"/>
  <c r="BD82" i="1"/>
  <c r="BF82" i="1"/>
  <c r="BE82" i="1"/>
  <c r="BE178" i="1"/>
  <c r="BD66" i="1"/>
  <c r="BF81" i="1"/>
  <c r="BD85" i="1"/>
  <c r="BD86" i="1"/>
  <c r="BF93" i="1"/>
  <c r="BD110" i="1"/>
  <c r="BF110" i="1"/>
  <c r="BE110" i="1"/>
  <c r="BD78" i="1"/>
  <c r="BF80" i="1"/>
  <c r="BD106" i="1"/>
  <c r="BF106" i="1"/>
  <c r="BE170" i="1"/>
  <c r="BE188" i="1"/>
  <c r="BE174" i="1"/>
  <c r="BE195" i="1"/>
  <c r="BE213" i="1"/>
  <c r="BE206" i="1"/>
  <c r="BE217" i="1"/>
  <c r="BE218" i="1"/>
  <c r="BE219" i="1"/>
  <c r="G3" i="1"/>
  <c r="H1" i="1"/>
  <c r="P21" i="1"/>
  <c r="BA25" i="1"/>
  <c r="BG24" i="1" s="1"/>
  <c r="AN217" i="1"/>
  <c r="AN220" i="1"/>
  <c r="AN219" i="1"/>
  <c r="AN218" i="1"/>
  <c r="AN216" i="1"/>
  <c r="AN211" i="1"/>
  <c r="AN215" i="1"/>
  <c r="AN214" i="1"/>
  <c r="AN210" i="1"/>
  <c r="AN209" i="1"/>
  <c r="AN207" i="1"/>
  <c r="AN206" i="1"/>
  <c r="AN203" i="1"/>
  <c r="AN202" i="1"/>
  <c r="AN201" i="1"/>
  <c r="AN200" i="1"/>
  <c r="AN199" i="1"/>
  <c r="AN198" i="1"/>
  <c r="AN205" i="1"/>
  <c r="AN208" i="1"/>
  <c r="AN204" i="1"/>
  <c r="AN194" i="1"/>
  <c r="AN197" i="1"/>
  <c r="AN193" i="1"/>
  <c r="AN196" i="1"/>
  <c r="AN192" i="1"/>
  <c r="AN189" i="1"/>
  <c r="AY189" i="1" s="1"/>
  <c r="AO189" i="1" s="1"/>
  <c r="AN195" i="1"/>
  <c r="AN191" i="1"/>
  <c r="AN183" i="1"/>
  <c r="AN182" i="1"/>
  <c r="AN178" i="1"/>
  <c r="AN174" i="1"/>
  <c r="AN170" i="1"/>
  <c r="AN185" i="1"/>
  <c r="AN186" i="1"/>
  <c r="AY186" i="1" s="1"/>
  <c r="AO186" i="1" s="1"/>
  <c r="AN180" i="1"/>
  <c r="AY180" i="1" s="1"/>
  <c r="AO180" i="1" s="1"/>
  <c r="AN179" i="1"/>
  <c r="AY179" i="1" s="1"/>
  <c r="AO179" i="1" s="1"/>
  <c r="AN175" i="1"/>
  <c r="AY175" i="1" s="1"/>
  <c r="AO175" i="1" s="1"/>
  <c r="AN168" i="1"/>
  <c r="AN160" i="1"/>
  <c r="AY160" i="1" s="1"/>
  <c r="AO160" i="1" s="1"/>
  <c r="AN171" i="1"/>
  <c r="AY171" i="1" s="1"/>
  <c r="AO171" i="1" s="1"/>
  <c r="AN165" i="1"/>
  <c r="AY165" i="1" s="1"/>
  <c r="AO165" i="1" s="1"/>
  <c r="AN157" i="1"/>
  <c r="AN153" i="1"/>
  <c r="AN154" i="1"/>
  <c r="AN155" i="1"/>
  <c r="AN146" i="1"/>
  <c r="AN138" i="1"/>
  <c r="AN131" i="1"/>
  <c r="AN127" i="1"/>
  <c r="AN123" i="1"/>
  <c r="AY123" i="1" s="1"/>
  <c r="AO123" i="1" s="1"/>
  <c r="AN119" i="1"/>
  <c r="AY119" i="1" s="1"/>
  <c r="AO119" i="1" s="1"/>
  <c r="AN115" i="1"/>
  <c r="AY115" i="1" s="1"/>
  <c r="AO115" i="1" s="1"/>
  <c r="AN152" i="1"/>
  <c r="AN144" i="1"/>
  <c r="AN136" i="1"/>
  <c r="AN150" i="1"/>
  <c r="AN142" i="1"/>
  <c r="AN134" i="1"/>
  <c r="AN129" i="1"/>
  <c r="AN125" i="1"/>
  <c r="AY125" i="1" s="1"/>
  <c r="AO125" i="1" s="1"/>
  <c r="AN121" i="1"/>
  <c r="AN117" i="1"/>
  <c r="AN113" i="1"/>
  <c r="AN109" i="1"/>
  <c r="AN105" i="1"/>
  <c r="AN101" i="1"/>
  <c r="AN97" i="1"/>
  <c r="AN156" i="1"/>
  <c r="AN148" i="1"/>
  <c r="AN140" i="1"/>
  <c r="AN132" i="1"/>
  <c r="AN106" i="1"/>
  <c r="AN111" i="1"/>
  <c r="AN110" i="1"/>
  <c r="AN98" i="1"/>
  <c r="AN89" i="1"/>
  <c r="AN87" i="1"/>
  <c r="AN83" i="1"/>
  <c r="AN74" i="1"/>
  <c r="AY74" i="1" s="1"/>
  <c r="AO74" i="1" s="1"/>
  <c r="AN73" i="1"/>
  <c r="AN67" i="1"/>
  <c r="AN60" i="1"/>
  <c r="AN102" i="1"/>
  <c r="AN93" i="1"/>
  <c r="AN85" i="1"/>
  <c r="AN69" i="1"/>
  <c r="AN107" i="1"/>
  <c r="AN103" i="1"/>
  <c r="AN81" i="1"/>
  <c r="AN75" i="1"/>
  <c r="AN65" i="1"/>
  <c r="AN94" i="1"/>
  <c r="AN90" i="1"/>
  <c r="AY90" i="1" s="1"/>
  <c r="AO90" i="1" s="1"/>
  <c r="AN78" i="1"/>
  <c r="AN77" i="1"/>
  <c r="AN71" i="1"/>
  <c r="AN62" i="1"/>
  <c r="AY62" i="1" s="1"/>
  <c r="AO62" i="1" s="1"/>
  <c r="AN59" i="1"/>
  <c r="AN39" i="1"/>
  <c r="AN35" i="1"/>
  <c r="AN50" i="1"/>
  <c r="AN46" i="1"/>
  <c r="AN42" i="1"/>
  <c r="AN38" i="1"/>
  <c r="AN56" i="1"/>
  <c r="AY56" i="1" s="1"/>
  <c r="AO56" i="1" s="1"/>
  <c r="AN55" i="1"/>
  <c r="AN51" i="1"/>
  <c r="AN47" i="1"/>
  <c r="AN43" i="1"/>
  <c r="CG33" i="1" a="1"/>
  <c r="CG33" i="1" s="1"/>
  <c r="CG34" i="1" a="1"/>
  <c r="CG34" i="1" s="1"/>
  <c r="AN41" i="1"/>
  <c r="AN49" i="1"/>
  <c r="R10" i="1"/>
  <c r="U10" i="1"/>
  <c r="K17" i="1"/>
  <c r="K26" i="1"/>
  <c r="Y27" i="1"/>
  <c r="C5" i="1"/>
  <c r="V10" i="1"/>
  <c r="BZ33" i="1"/>
  <c r="AN37" i="1"/>
  <c r="AN45" i="1"/>
  <c r="AD37" i="1"/>
  <c r="CN37" i="1"/>
  <c r="BD45" i="1"/>
  <c r="AD49" i="1"/>
  <c r="CN49" i="1"/>
  <c r="E3" i="1"/>
  <c r="N3" i="1"/>
  <c r="R13" i="1"/>
  <c r="AG21" i="1"/>
  <c r="S25" i="1"/>
  <c r="C26" i="1"/>
  <c r="L2" i="1" s="1"/>
  <c r="Z28" i="1"/>
  <c r="AG30" i="1"/>
  <c r="BQ33" i="1"/>
  <c r="BQ34" i="1"/>
  <c r="CR34" i="1"/>
  <c r="AA35" i="1"/>
  <c r="AE35" i="1"/>
  <c r="BE35" i="1"/>
  <c r="BH35" i="1" s="1"/>
  <c r="BJ35" i="1" s="1"/>
  <c r="AN36" i="1"/>
  <c r="AS36" i="1"/>
  <c r="BF36" i="1"/>
  <c r="AC37" i="1"/>
  <c r="CU37" i="1"/>
  <c r="CN38" i="1"/>
  <c r="AA39" i="1"/>
  <c r="AE39" i="1"/>
  <c r="BE39" i="1"/>
  <c r="AN40" i="1"/>
  <c r="AY40" i="1" s="1"/>
  <c r="AO40" i="1" s="1"/>
  <c r="AS40" i="1"/>
  <c r="BF40" i="1"/>
  <c r="AC41" i="1"/>
  <c r="AY41" i="1"/>
  <c r="AO41" i="1" s="1"/>
  <c r="CU41" i="1"/>
  <c r="CN42" i="1"/>
  <c r="AA43" i="1"/>
  <c r="AE43" i="1"/>
  <c r="BE43" i="1"/>
  <c r="AN44" i="1"/>
  <c r="AS44" i="1"/>
  <c r="BF44" i="1"/>
  <c r="AC45" i="1"/>
  <c r="AY45" i="1"/>
  <c r="AO45" i="1" s="1"/>
  <c r="CU45" i="1"/>
  <c r="CN46" i="1"/>
  <c r="AA47" i="1"/>
  <c r="AE47" i="1"/>
  <c r="BE47" i="1"/>
  <c r="AN48" i="1"/>
  <c r="AS48" i="1"/>
  <c r="BF48" i="1"/>
  <c r="AC49" i="1"/>
  <c r="AY49" i="1"/>
  <c r="AO49" i="1" s="1"/>
  <c r="CU49" i="1"/>
  <c r="CN50" i="1"/>
  <c r="AA51" i="1"/>
  <c r="BE51" i="1"/>
  <c r="AN52" i="1"/>
  <c r="AS52" i="1"/>
  <c r="BF52" i="1"/>
  <c r="AN53" i="1"/>
  <c r="BF53" i="1"/>
  <c r="CN54" i="1"/>
  <c r="BF58" i="1"/>
  <c r="CN58" i="1"/>
  <c r="AC58" i="1"/>
  <c r="AS58" i="1"/>
  <c r="AM58" i="1"/>
  <c r="AN61" i="1"/>
  <c r="AN66" i="1"/>
  <c r="AN70" i="1"/>
  <c r="AY70" i="1" s="1"/>
  <c r="AO70" i="1" s="1"/>
  <c r="AE38" i="1"/>
  <c r="AD41" i="1"/>
  <c r="CN41" i="1"/>
  <c r="AE42" i="1"/>
  <c r="AY44" i="1"/>
  <c r="AO44" i="1" s="1"/>
  <c r="CN45" i="1"/>
  <c r="AE46" i="1"/>
  <c r="AY48" i="1"/>
  <c r="AO48" i="1" s="1"/>
  <c r="AN54" i="1"/>
  <c r="BF54" i="1"/>
  <c r="V11" i="1"/>
  <c r="AM13" i="1"/>
  <c r="AM15" i="1" s="1"/>
  <c r="AE214" i="1"/>
  <c r="AE217" i="1"/>
  <c r="AE220" i="1"/>
  <c r="AE219" i="1"/>
  <c r="AE218" i="1"/>
  <c r="AE216" i="1"/>
  <c r="AE215" i="1"/>
  <c r="AE212" i="1"/>
  <c r="AE209" i="1"/>
  <c r="AE211" i="1"/>
  <c r="AE210" i="1"/>
  <c r="AE213" i="1"/>
  <c r="AE208" i="1"/>
  <c r="AE204" i="1"/>
  <c r="AE207" i="1"/>
  <c r="AE206" i="1"/>
  <c r="AE203" i="1"/>
  <c r="AE202" i="1"/>
  <c r="AE201" i="1"/>
  <c r="AE200" i="1"/>
  <c r="AE199" i="1"/>
  <c r="AE205" i="1"/>
  <c r="AE195" i="1"/>
  <c r="AE198" i="1"/>
  <c r="AE194" i="1"/>
  <c r="AE197" i="1"/>
  <c r="AE193" i="1"/>
  <c r="AE196" i="1"/>
  <c r="AE189" i="1"/>
  <c r="AE188" i="1"/>
  <c r="AE184" i="1"/>
  <c r="AE191" i="1"/>
  <c r="AE187" i="1"/>
  <c r="AE192" i="1"/>
  <c r="AE190" i="1"/>
  <c r="AE183" i="1"/>
  <c r="AE182" i="1"/>
  <c r="AE178" i="1"/>
  <c r="AE174" i="1"/>
  <c r="AE170" i="1"/>
  <c r="AE185" i="1"/>
  <c r="AE181" i="1"/>
  <c r="AE177" i="1"/>
  <c r="AE173" i="1"/>
  <c r="AE169" i="1"/>
  <c r="AE186" i="1"/>
  <c r="AE180" i="1"/>
  <c r="AE176" i="1"/>
  <c r="AE172" i="1"/>
  <c r="AE179" i="1"/>
  <c r="AE175" i="1"/>
  <c r="AE168" i="1"/>
  <c r="AE164" i="1"/>
  <c r="AE160" i="1"/>
  <c r="AE157" i="1"/>
  <c r="AE156" i="1"/>
  <c r="AE155" i="1"/>
  <c r="AE154" i="1"/>
  <c r="AE153" i="1"/>
  <c r="AE152" i="1"/>
  <c r="AE151" i="1"/>
  <c r="AE150" i="1"/>
  <c r="AE149" i="1"/>
  <c r="AE148" i="1"/>
  <c r="AE147" i="1"/>
  <c r="AE146" i="1"/>
  <c r="AE145" i="1"/>
  <c r="AE144" i="1"/>
  <c r="AE143" i="1"/>
  <c r="AE142" i="1"/>
  <c r="AE141" i="1"/>
  <c r="AE140" i="1"/>
  <c r="AE139" i="1"/>
  <c r="AE138" i="1"/>
  <c r="AE137" i="1"/>
  <c r="AE136" i="1"/>
  <c r="AE135" i="1"/>
  <c r="AE134" i="1"/>
  <c r="AE133" i="1"/>
  <c r="AE132" i="1"/>
  <c r="AE167" i="1"/>
  <c r="AE163" i="1"/>
  <c r="AE159" i="1"/>
  <c r="AE166" i="1"/>
  <c r="AE162" i="1"/>
  <c r="AE158" i="1"/>
  <c r="AE171" i="1"/>
  <c r="AE165" i="1"/>
  <c r="AE161" i="1"/>
  <c r="AE128" i="1"/>
  <c r="AE124" i="1"/>
  <c r="AE130" i="1"/>
  <c r="AE126" i="1"/>
  <c r="AE131" i="1"/>
  <c r="AE127" i="1"/>
  <c r="AE123" i="1"/>
  <c r="AE119" i="1"/>
  <c r="AE115" i="1"/>
  <c r="AE111" i="1"/>
  <c r="AE110" i="1"/>
  <c r="AE122" i="1"/>
  <c r="AE118" i="1"/>
  <c r="AE114" i="1"/>
  <c r="AE107" i="1"/>
  <c r="AE103" i="1"/>
  <c r="AE99" i="1"/>
  <c r="AE95" i="1"/>
  <c r="AE91" i="1"/>
  <c r="AE87" i="1"/>
  <c r="AE83" i="1"/>
  <c r="AE79" i="1"/>
  <c r="AE75" i="1"/>
  <c r="AE71" i="1"/>
  <c r="AE67" i="1"/>
  <c r="AE63" i="1"/>
  <c r="AE129" i="1"/>
  <c r="AE125" i="1"/>
  <c r="AE121" i="1"/>
  <c r="AE117" i="1"/>
  <c r="AE113" i="1"/>
  <c r="AE108" i="1"/>
  <c r="AE104" i="1"/>
  <c r="AE100" i="1"/>
  <c r="AE96" i="1"/>
  <c r="AE120" i="1"/>
  <c r="AE116" i="1"/>
  <c r="AE112" i="1"/>
  <c r="AE102" i="1"/>
  <c r="AE97" i="1"/>
  <c r="AE90" i="1"/>
  <c r="AE89" i="1"/>
  <c r="AE106" i="1"/>
  <c r="AE101" i="1"/>
  <c r="AE92" i="1"/>
  <c r="AE86" i="1"/>
  <c r="AE85" i="1"/>
  <c r="AE94" i="1"/>
  <c r="AE78" i="1"/>
  <c r="AE77" i="1"/>
  <c r="AE68" i="1"/>
  <c r="AE62" i="1"/>
  <c r="AE59" i="1"/>
  <c r="AE98" i="1"/>
  <c r="AE88" i="1"/>
  <c r="AE80" i="1"/>
  <c r="AE74" i="1"/>
  <c r="AE73" i="1"/>
  <c r="AE64" i="1"/>
  <c r="AE60" i="1"/>
  <c r="AE56" i="1"/>
  <c r="AE105" i="1"/>
  <c r="AE93" i="1"/>
  <c r="AE84" i="1"/>
  <c r="AE76" i="1"/>
  <c r="AE70" i="1"/>
  <c r="AE69" i="1"/>
  <c r="AE61" i="1"/>
  <c r="AE57" i="1"/>
  <c r="AE53" i="1"/>
  <c r="AE109" i="1"/>
  <c r="AE82" i="1"/>
  <c r="AE81" i="1"/>
  <c r="AE72" i="1"/>
  <c r="AE66" i="1"/>
  <c r="AE65" i="1"/>
  <c r="AE58" i="1"/>
  <c r="BD36" i="1"/>
  <c r="BH36" i="1"/>
  <c r="BJ36" i="1" s="1"/>
  <c r="CN36" i="1"/>
  <c r="CN31" i="1" s="1"/>
  <c r="AE37" i="1"/>
  <c r="AM37" i="1"/>
  <c r="AY39" i="1"/>
  <c r="BD40" i="1"/>
  <c r="CN40" i="1"/>
  <c r="AE41" i="1"/>
  <c r="AM41" i="1"/>
  <c r="AY43" i="1"/>
  <c r="AO43" i="1" s="1"/>
  <c r="BD44" i="1"/>
  <c r="CN44" i="1"/>
  <c r="AE45" i="1"/>
  <c r="AM45" i="1"/>
  <c r="AY47" i="1"/>
  <c r="AO47" i="1" s="1"/>
  <c r="BD48" i="1"/>
  <c r="CN48" i="1"/>
  <c r="AE49" i="1"/>
  <c r="AM49" i="1"/>
  <c r="AY51" i="1"/>
  <c r="AO51" i="1" s="1"/>
  <c r="BD52" i="1"/>
  <c r="CN52" i="1"/>
  <c r="AE54" i="1"/>
  <c r="AM54" i="1"/>
  <c r="AY61" i="1"/>
  <c r="AO61" i="1" s="1"/>
  <c r="BD37" i="1"/>
  <c r="BD41" i="1"/>
  <c r="BD49" i="1"/>
  <c r="AY52" i="1"/>
  <c r="AO52" i="1" s="1"/>
  <c r="AY54" i="1"/>
  <c r="AO54" i="1" s="1"/>
  <c r="AC54" i="1"/>
  <c r="AS54" i="1"/>
  <c r="AN57" i="1"/>
  <c r="AY57" i="1" s="1"/>
  <c r="AO57" i="1" s="1"/>
  <c r="AN58" i="1"/>
  <c r="AY58" i="1" s="1"/>
  <c r="AO58" i="1" s="1"/>
  <c r="K3" i="1"/>
  <c r="AK8" i="1"/>
  <c r="AI9" i="1" s="1"/>
  <c r="AK9" i="1"/>
  <c r="R11" i="1"/>
  <c r="Q25" i="1"/>
  <c r="AE36" i="1"/>
  <c r="AM36" i="1"/>
  <c r="AS37" i="1"/>
  <c r="AC38" i="1"/>
  <c r="AY38" i="1"/>
  <c r="AE40" i="1"/>
  <c r="AM40" i="1"/>
  <c r="AS41" i="1"/>
  <c r="AC42" i="1"/>
  <c r="AY42" i="1"/>
  <c r="AO42" i="1" s="1"/>
  <c r="CU42" i="1"/>
  <c r="AE44" i="1"/>
  <c r="AM44" i="1"/>
  <c r="AS45" i="1"/>
  <c r="AC46" i="1"/>
  <c r="AY46" i="1"/>
  <c r="AO46" i="1" s="1"/>
  <c r="CU46" i="1"/>
  <c r="AE48" i="1"/>
  <c r="AM48" i="1"/>
  <c r="AS49" i="1"/>
  <c r="AC50" i="1"/>
  <c r="AY50" i="1"/>
  <c r="AO50" i="1" s="1"/>
  <c r="CU50" i="1"/>
  <c r="AE52" i="1"/>
  <c r="AM52" i="1"/>
  <c r="AM53" i="1"/>
  <c r="AS53" i="1"/>
  <c r="AY53" i="1"/>
  <c r="AO53" i="1" s="1"/>
  <c r="BD53" i="1"/>
  <c r="CU54" i="1"/>
  <c r="AA55" i="1"/>
  <c r="AE55" i="1"/>
  <c r="AA56" i="1"/>
  <c r="BE56" i="1"/>
  <c r="BD56" i="1"/>
  <c r="BF57" i="1"/>
  <c r="BE57" i="1"/>
  <c r="BD57" i="1"/>
  <c r="BD58" i="1"/>
  <c r="AN82" i="1"/>
  <c r="CN57" i="1"/>
  <c r="AY60" i="1"/>
  <c r="AO60" i="1" s="1"/>
  <c r="BD61" i="1"/>
  <c r="CN61" i="1"/>
  <c r="CR61" i="1"/>
  <c r="AN64" i="1"/>
  <c r="AY64" i="1" s="1"/>
  <c r="AO64" i="1" s="1"/>
  <c r="AM65" i="1"/>
  <c r="AS65" i="1"/>
  <c r="BD65" i="1"/>
  <c r="CU65" i="1"/>
  <c r="BD68" i="1"/>
  <c r="AY69" i="1"/>
  <c r="AO69" i="1" s="1"/>
  <c r="AC69" i="1"/>
  <c r="AC71" i="1"/>
  <c r="AM72" i="1"/>
  <c r="BF72" i="1"/>
  <c r="CN72" i="1"/>
  <c r="BE74" i="1"/>
  <c r="AM75" i="1"/>
  <c r="AS75" i="1"/>
  <c r="AY75" i="1"/>
  <c r="AO75" i="1" s="1"/>
  <c r="BD75" i="1"/>
  <c r="AS76" i="1"/>
  <c r="AY78" i="1"/>
  <c r="AO78" i="1" s="1"/>
  <c r="AN80" i="1"/>
  <c r="AY80" i="1" s="1"/>
  <c r="AO80" i="1" s="1"/>
  <c r="BE80" i="1"/>
  <c r="AM81" i="1"/>
  <c r="AS81" i="1"/>
  <c r="BD81" i="1"/>
  <c r="CU81" i="1"/>
  <c r="AS84" i="1"/>
  <c r="AC84" i="1"/>
  <c r="AA86" i="1"/>
  <c r="BF86" i="1"/>
  <c r="AC87" i="1"/>
  <c r="AY87" i="1"/>
  <c r="AO87" i="1" s="1"/>
  <c r="BD87" i="1"/>
  <c r="AA91" i="1"/>
  <c r="AS92" i="1"/>
  <c r="CN92" i="1"/>
  <c r="AM92" i="1"/>
  <c r="BD94" i="1"/>
  <c r="BF94" i="1"/>
  <c r="BE94" i="1"/>
  <c r="AA99" i="1"/>
  <c r="AD101" i="1"/>
  <c r="AA103" i="1"/>
  <c r="AS104" i="1"/>
  <c r="AM104" i="1"/>
  <c r="AD104" i="1"/>
  <c r="AC104" i="1"/>
  <c r="CN104" i="1"/>
  <c r="BF105" i="1"/>
  <c r="BD105" i="1"/>
  <c r="AY105" i="1"/>
  <c r="AO105" i="1" s="1"/>
  <c r="AC105" i="1"/>
  <c r="AS105" i="1"/>
  <c r="CN105" i="1"/>
  <c r="AC108" i="1"/>
  <c r="CR111" i="1"/>
  <c r="AY111" i="1"/>
  <c r="AO111" i="1" s="1"/>
  <c r="AY55" i="1"/>
  <c r="AO55" i="1" s="1"/>
  <c r="CU55" i="1"/>
  <c r="AM57" i="1"/>
  <c r="AY59" i="1"/>
  <c r="AO59" i="1" s="1"/>
  <c r="CU59" i="1"/>
  <c r="BD60" i="1"/>
  <c r="AM61" i="1"/>
  <c r="BE61" i="1"/>
  <c r="BE62" i="1"/>
  <c r="AM63" i="1"/>
  <c r="AS63" i="1"/>
  <c r="AY63" i="1"/>
  <c r="AO63" i="1" s="1"/>
  <c r="BD63" i="1"/>
  <c r="AS64" i="1"/>
  <c r="AY66" i="1"/>
  <c r="AO66" i="1" s="1"/>
  <c r="AN68" i="1"/>
  <c r="AY68" i="1" s="1"/>
  <c r="AO68" i="1" s="1"/>
  <c r="BE68" i="1"/>
  <c r="AM69" i="1"/>
  <c r="AS69" i="1"/>
  <c r="CU69" i="1"/>
  <c r="AD71" i="1"/>
  <c r="CU71" i="1"/>
  <c r="BD72" i="1"/>
  <c r="AY73" i="1"/>
  <c r="AO73" i="1" s="1"/>
  <c r="AC73" i="1"/>
  <c r="BF74" i="1"/>
  <c r="AC75" i="1"/>
  <c r="BF75" i="1"/>
  <c r="AM76" i="1"/>
  <c r="BF76" i="1"/>
  <c r="CN76" i="1"/>
  <c r="BE78" i="1"/>
  <c r="AM79" i="1"/>
  <c r="AS79" i="1"/>
  <c r="BD79" i="1"/>
  <c r="AS80" i="1"/>
  <c r="AY82" i="1"/>
  <c r="AO82" i="1" s="1"/>
  <c r="AM84" i="1"/>
  <c r="CN84" i="1"/>
  <c r="AY85" i="1"/>
  <c r="AO85" i="1" s="1"/>
  <c r="AC85" i="1"/>
  <c r="AS85" i="1"/>
  <c r="AM85" i="1"/>
  <c r="BF85" i="1"/>
  <c r="CN85" i="1"/>
  <c r="AS87" i="1"/>
  <c r="BF87" i="1"/>
  <c r="AS88" i="1"/>
  <c r="AC88" i="1"/>
  <c r="CN88" i="1"/>
  <c r="AA90" i="1"/>
  <c r="BE91" i="1"/>
  <c r="BF91" i="1"/>
  <c r="CU91" i="1"/>
  <c r="AN92" i="1"/>
  <c r="AY92" i="1" s="1"/>
  <c r="AO92" i="1" s="1"/>
  <c r="AC92" i="1"/>
  <c r="BD92" i="1"/>
  <c r="AY94" i="1"/>
  <c r="AO94" i="1" s="1"/>
  <c r="BF96" i="1"/>
  <c r="BE96" i="1"/>
  <c r="CU97" i="1"/>
  <c r="CR103" i="1"/>
  <c r="AY103" i="1"/>
  <c r="AO103" i="1" s="1"/>
  <c r="AM105" i="1"/>
  <c r="BE107" i="1"/>
  <c r="BD107" i="1"/>
  <c r="BF107" i="1"/>
  <c r="AN108" i="1"/>
  <c r="AY108" i="1" s="1"/>
  <c r="AO108" i="1" s="1"/>
  <c r="BF108" i="1"/>
  <c r="BE108" i="1"/>
  <c r="BD108" i="1"/>
  <c r="AS57" i="1"/>
  <c r="CU58" i="1"/>
  <c r="AS61" i="1"/>
  <c r="BF62" i="1"/>
  <c r="AN63" i="1"/>
  <c r="BF63" i="1"/>
  <c r="AM67" i="1"/>
  <c r="AS67" i="1"/>
  <c r="AY67" i="1"/>
  <c r="AO67" i="1" s="1"/>
  <c r="BD67" i="1"/>
  <c r="AS68" i="1"/>
  <c r="CN69" i="1"/>
  <c r="AN72" i="1"/>
  <c r="AY72" i="1" s="1"/>
  <c r="AO72" i="1" s="1"/>
  <c r="BE72" i="1"/>
  <c r="CU73" i="1"/>
  <c r="AD75" i="1"/>
  <c r="CU75" i="1"/>
  <c r="BD76" i="1"/>
  <c r="AY77" i="1"/>
  <c r="AO77" i="1" s="1"/>
  <c r="AC77" i="1"/>
  <c r="BF78" i="1"/>
  <c r="AN79" i="1"/>
  <c r="AY79" i="1" s="1"/>
  <c r="AO79" i="1" s="1"/>
  <c r="BF79" i="1"/>
  <c r="AM83" i="1"/>
  <c r="AS83" i="1"/>
  <c r="AY83" i="1"/>
  <c r="AO83" i="1" s="1"/>
  <c r="BD83" i="1"/>
  <c r="AN86" i="1"/>
  <c r="AY86" i="1" s="1"/>
  <c r="AO86" i="1" s="1"/>
  <c r="AM87" i="1"/>
  <c r="CN87" i="1"/>
  <c r="AD87" i="1"/>
  <c r="BD90" i="1"/>
  <c r="BF90" i="1"/>
  <c r="AM91" i="1"/>
  <c r="AD91" i="1"/>
  <c r="AC91" i="1"/>
  <c r="CN91" i="1"/>
  <c r="CU93" i="1"/>
  <c r="AN95" i="1"/>
  <c r="AN96" i="1"/>
  <c r="AY96" i="1" s="1"/>
  <c r="AO96" i="1" s="1"/>
  <c r="BD96" i="1"/>
  <c r="AS108" i="1"/>
  <c r="AM108" i="1"/>
  <c r="AD108" i="1"/>
  <c r="AY65" i="1"/>
  <c r="AO65" i="1" s="1"/>
  <c r="AC65" i="1"/>
  <c r="AM71" i="1"/>
  <c r="AS71" i="1"/>
  <c r="AY71" i="1"/>
  <c r="AO71" i="1" s="1"/>
  <c r="AS72" i="1"/>
  <c r="AN76" i="1"/>
  <c r="AY76" i="1" s="1"/>
  <c r="AO76" i="1" s="1"/>
  <c r="CU77" i="1"/>
  <c r="AY81" i="1"/>
  <c r="AO81" i="1" s="1"/>
  <c r="AC81" i="1"/>
  <c r="BF84" i="1"/>
  <c r="BE84" i="1"/>
  <c r="BF88" i="1"/>
  <c r="BE88" i="1"/>
  <c r="BD88" i="1"/>
  <c r="AW95" i="1"/>
  <c r="AT95" i="1" s="1"/>
  <c r="BE95" i="1"/>
  <c r="BF95" i="1"/>
  <c r="BD95" i="1"/>
  <c r="AN99" i="1"/>
  <c r="AY99" i="1" s="1"/>
  <c r="AO99" i="1" s="1"/>
  <c r="BF101" i="1"/>
  <c r="AY101" i="1"/>
  <c r="AO101" i="1" s="1"/>
  <c r="AC101" i="1"/>
  <c r="AS101" i="1"/>
  <c r="AM101" i="1"/>
  <c r="AA102" i="1"/>
  <c r="CU108" i="1"/>
  <c r="AN84" i="1"/>
  <c r="AY84" i="1" s="1"/>
  <c r="AO84" i="1" s="1"/>
  <c r="CU85" i="1"/>
  <c r="CU87" i="1"/>
  <c r="AY89" i="1"/>
  <c r="AO89" i="1" s="1"/>
  <c r="AC89" i="1"/>
  <c r="AN91" i="1"/>
  <c r="AY91" i="1" s="1"/>
  <c r="AO91" i="1" s="1"/>
  <c r="BF92" i="1"/>
  <c r="AM95" i="1"/>
  <c r="CN95" i="1"/>
  <c r="AS95" i="1"/>
  <c r="AY95" i="1"/>
  <c r="AO95" i="1" s="1"/>
  <c r="BF97" i="1"/>
  <c r="AY97" i="1"/>
  <c r="AO97" i="1" s="1"/>
  <c r="AC97" i="1"/>
  <c r="AS97" i="1"/>
  <c r="AS100" i="1"/>
  <c r="AM100" i="1"/>
  <c r="CN100" i="1"/>
  <c r="BE103" i="1"/>
  <c r="BD103" i="1"/>
  <c r="AN104" i="1"/>
  <c r="AY104" i="1" s="1"/>
  <c r="AO104" i="1" s="1"/>
  <c r="BF104" i="1"/>
  <c r="BE104" i="1"/>
  <c r="CU105" i="1"/>
  <c r="AY107" i="1"/>
  <c r="AO107" i="1" s="1"/>
  <c r="AY127" i="1"/>
  <c r="AO127" i="1" s="1"/>
  <c r="AN88" i="1"/>
  <c r="AY88" i="1" s="1"/>
  <c r="AO88" i="1" s="1"/>
  <c r="CU89" i="1"/>
  <c r="AY93" i="1"/>
  <c r="AO93" i="1" s="1"/>
  <c r="AC93" i="1"/>
  <c r="AS96" i="1"/>
  <c r="AM96" i="1"/>
  <c r="CN96" i="1"/>
  <c r="BE99" i="1"/>
  <c r="BD99" i="1"/>
  <c r="AN100" i="1"/>
  <c r="AY100" i="1" s="1"/>
  <c r="AO100" i="1" s="1"/>
  <c r="BF100" i="1"/>
  <c r="BE100" i="1"/>
  <c r="CU101" i="1"/>
  <c r="AA107" i="1"/>
  <c r="BD109" i="1"/>
  <c r="BF109" i="1"/>
  <c r="CN109" i="1"/>
  <c r="AY109" i="1"/>
  <c r="AO109" i="1" s="1"/>
  <c r="AC109" i="1"/>
  <c r="AS109" i="1"/>
  <c r="AA110" i="1"/>
  <c r="AA111" i="1"/>
  <c r="AN112" i="1"/>
  <c r="AY112" i="1" s="1"/>
  <c r="AO112" i="1" s="1"/>
  <c r="BE115" i="1"/>
  <c r="AN116" i="1"/>
  <c r="AY116" i="1" s="1"/>
  <c r="AO116" i="1" s="1"/>
  <c r="BE119" i="1"/>
  <c r="AN120" i="1"/>
  <c r="AY120" i="1" s="1"/>
  <c r="AO120" i="1" s="1"/>
  <c r="CR122" i="1"/>
  <c r="CR125" i="1"/>
  <c r="AA126" i="1"/>
  <c r="CR129" i="1"/>
  <c r="AA130" i="1"/>
  <c r="BE134" i="1"/>
  <c r="AA136" i="1"/>
  <c r="AN137" i="1"/>
  <c r="CR138" i="1"/>
  <c r="BE142" i="1"/>
  <c r="AA144" i="1"/>
  <c r="AN145" i="1"/>
  <c r="AY145" i="1" s="1"/>
  <c r="AO145" i="1" s="1"/>
  <c r="CR146" i="1"/>
  <c r="AY146" i="1"/>
  <c r="AO146" i="1" s="1"/>
  <c r="BE150" i="1"/>
  <c r="AA152" i="1"/>
  <c r="AY98" i="1"/>
  <c r="AO98" i="1" s="1"/>
  <c r="CN99" i="1"/>
  <c r="AY102" i="1"/>
  <c r="AO102" i="1" s="1"/>
  <c r="CN103" i="1"/>
  <c r="AY106" i="1"/>
  <c r="AO106" i="1" s="1"/>
  <c r="CN107" i="1"/>
  <c r="AY110" i="1"/>
  <c r="AO110" i="1" s="1"/>
  <c r="AY113" i="1"/>
  <c r="AO113" i="1" s="1"/>
  <c r="AY117" i="1"/>
  <c r="AO117" i="1" s="1"/>
  <c r="AY121" i="1"/>
  <c r="AO121" i="1" s="1"/>
  <c r="AN122" i="1"/>
  <c r="AY122" i="1" s="1"/>
  <c r="AO122" i="1" s="1"/>
  <c r="BE123" i="1"/>
  <c r="AN124" i="1"/>
  <c r="BE127" i="1"/>
  <c r="AN128" i="1"/>
  <c r="BE131" i="1"/>
  <c r="CR132" i="1"/>
  <c r="BE136" i="1"/>
  <c r="AA138" i="1"/>
  <c r="AN139" i="1"/>
  <c r="CR140" i="1"/>
  <c r="BE144" i="1"/>
  <c r="AA146" i="1"/>
  <c r="AN147" i="1"/>
  <c r="AY147" i="1" s="1"/>
  <c r="AO147" i="1" s="1"/>
  <c r="CR148" i="1"/>
  <c r="AY148" i="1"/>
  <c r="AO148" i="1" s="1"/>
  <c r="BE152" i="1"/>
  <c r="AA154" i="1"/>
  <c r="AM99" i="1"/>
  <c r="AM103" i="1"/>
  <c r="AM107" i="1"/>
  <c r="CU109" i="1"/>
  <c r="BD111" i="1"/>
  <c r="CN111" i="1"/>
  <c r="BE113" i="1"/>
  <c r="AN114" i="1"/>
  <c r="AY114" i="1"/>
  <c r="AO114" i="1" s="1"/>
  <c r="BE117" i="1"/>
  <c r="AN118" i="1"/>
  <c r="AY118" i="1"/>
  <c r="AO118" i="1" s="1"/>
  <c r="BE121" i="1"/>
  <c r="AA124" i="1"/>
  <c r="CR127" i="1"/>
  <c r="AA128" i="1"/>
  <c r="CR131" i="1"/>
  <c r="AA132" i="1"/>
  <c r="AN133" i="1"/>
  <c r="CR134" i="1"/>
  <c r="BE138" i="1"/>
  <c r="AA140" i="1"/>
  <c r="AN141" i="1"/>
  <c r="CR142" i="1"/>
  <c r="AY142" i="1"/>
  <c r="AO142" i="1" s="1"/>
  <c r="BE146" i="1"/>
  <c r="AA148" i="1"/>
  <c r="AN149" i="1"/>
  <c r="AY149" i="1" s="1"/>
  <c r="AO149" i="1" s="1"/>
  <c r="CR150" i="1"/>
  <c r="AY150" i="1"/>
  <c r="AO150" i="1" s="1"/>
  <c r="CR153" i="1"/>
  <c r="AY153" i="1"/>
  <c r="AO153" i="1" s="1"/>
  <c r="AM111" i="1"/>
  <c r="BE125" i="1"/>
  <c r="AN126" i="1"/>
  <c r="AY126" i="1" s="1"/>
  <c r="AO126" i="1" s="1"/>
  <c r="BE129" i="1"/>
  <c r="AN130" i="1"/>
  <c r="BE132" i="1"/>
  <c r="AA134" i="1"/>
  <c r="AN135" i="1"/>
  <c r="CR136" i="1"/>
  <c r="BE140" i="1"/>
  <c r="AA142" i="1"/>
  <c r="AN143" i="1"/>
  <c r="AY143" i="1" s="1"/>
  <c r="AO143" i="1" s="1"/>
  <c r="CR144" i="1"/>
  <c r="AY144" i="1"/>
  <c r="AO144" i="1" s="1"/>
  <c r="BE148" i="1"/>
  <c r="AA150" i="1"/>
  <c r="AN151" i="1"/>
  <c r="AY151" i="1" s="1"/>
  <c r="AO151" i="1" s="1"/>
  <c r="CR152" i="1"/>
  <c r="AY152" i="1"/>
  <c r="AO152" i="1" s="1"/>
  <c r="AA133" i="1"/>
  <c r="BE133" i="1"/>
  <c r="AA137" i="1"/>
  <c r="BE137" i="1"/>
  <c r="AA141" i="1"/>
  <c r="BE141" i="1"/>
  <c r="AA145" i="1"/>
  <c r="BE145" i="1"/>
  <c r="AA149" i="1"/>
  <c r="BE149" i="1"/>
  <c r="AA153" i="1"/>
  <c r="CR156" i="1"/>
  <c r="AY156" i="1"/>
  <c r="AO156" i="1" s="1"/>
  <c r="CR155" i="1"/>
  <c r="AY155" i="1"/>
  <c r="AO155" i="1" s="1"/>
  <c r="AA156" i="1"/>
  <c r="AY124" i="1"/>
  <c r="AO124" i="1" s="1"/>
  <c r="AY128" i="1"/>
  <c r="AO128" i="1" s="1"/>
  <c r="AA135" i="1"/>
  <c r="BE135" i="1"/>
  <c r="AA139" i="1"/>
  <c r="BE139" i="1"/>
  <c r="AA143" i="1"/>
  <c r="BE143" i="1"/>
  <c r="AA147" i="1"/>
  <c r="BE147" i="1"/>
  <c r="AA151" i="1"/>
  <c r="BE151" i="1"/>
  <c r="CR154" i="1"/>
  <c r="AY154" i="1"/>
  <c r="AO154" i="1" s="1"/>
  <c r="AA155" i="1"/>
  <c r="BE160" i="1"/>
  <c r="AN161" i="1"/>
  <c r="AY161" i="1" s="1"/>
  <c r="AO161" i="1" s="1"/>
  <c r="AY157" i="1"/>
  <c r="AO157" i="1" s="1"/>
  <c r="AN158" i="1"/>
  <c r="AY158" i="1" s="1"/>
  <c r="AO158" i="1" s="1"/>
  <c r="BE161" i="1"/>
  <c r="AN162" i="1"/>
  <c r="AY162" i="1"/>
  <c r="AO162" i="1" s="1"/>
  <c r="BE165" i="1"/>
  <c r="AN166" i="1"/>
  <c r="AY166" i="1" s="1"/>
  <c r="AO166" i="1" s="1"/>
  <c r="AY168" i="1"/>
  <c r="AO168" i="1" s="1"/>
  <c r="BE168" i="1"/>
  <c r="CR169" i="1"/>
  <c r="AY169" i="1"/>
  <c r="AO169" i="1" s="1"/>
  <c r="CR170" i="1"/>
  <c r="AY170" i="1"/>
  <c r="AO170" i="1" s="1"/>
  <c r="BE158" i="1"/>
  <c r="AN159" i="1"/>
  <c r="AY159" i="1" s="1"/>
  <c r="AO159" i="1" s="1"/>
  <c r="BE162" i="1"/>
  <c r="AN163" i="1"/>
  <c r="AY163" i="1"/>
  <c r="AO163" i="1" s="1"/>
  <c r="BE166" i="1"/>
  <c r="AN167" i="1"/>
  <c r="AY167" i="1" s="1"/>
  <c r="AO167" i="1" s="1"/>
  <c r="AN169" i="1"/>
  <c r="AA170" i="1"/>
  <c r="BE163" i="1"/>
  <c r="AA164" i="1"/>
  <c r="AN164" i="1"/>
  <c r="AY164" i="1" s="1"/>
  <c r="AO164" i="1" s="1"/>
  <c r="AA169" i="1"/>
  <c r="CR187" i="1"/>
  <c r="CR188" i="1"/>
  <c r="BE171" i="1"/>
  <c r="AN172" i="1"/>
  <c r="AY172" i="1" s="1"/>
  <c r="AO172" i="1" s="1"/>
  <c r="AN176" i="1"/>
  <c r="AY176" i="1" s="1"/>
  <c r="AO176" i="1" s="1"/>
  <c r="AY183" i="1"/>
  <c r="AO183" i="1" s="1"/>
  <c r="BE183" i="1"/>
  <c r="CR184" i="1"/>
  <c r="BE186" i="1"/>
  <c r="AN187" i="1"/>
  <c r="AY187" i="1" s="1"/>
  <c r="AO187" i="1" s="1"/>
  <c r="AA188" i="1"/>
  <c r="BE172" i="1"/>
  <c r="AN173" i="1"/>
  <c r="AY173" i="1" s="1"/>
  <c r="AO173" i="1" s="1"/>
  <c r="BE176" i="1"/>
  <c r="AN177" i="1"/>
  <c r="AY177" i="1" s="1"/>
  <c r="AO177" i="1" s="1"/>
  <c r="BE180" i="1"/>
  <c r="AN181" i="1"/>
  <c r="AY181" i="1" s="1"/>
  <c r="AO181" i="1" s="1"/>
  <c r="AY182" i="1"/>
  <c r="AO182" i="1" s="1"/>
  <c r="BE182" i="1"/>
  <c r="AN184" i="1"/>
  <c r="AY184" i="1" s="1"/>
  <c r="AO184" i="1" s="1"/>
  <c r="AY185" i="1"/>
  <c r="AO185" i="1" s="1"/>
  <c r="AA174" i="1"/>
  <c r="AY174" i="1"/>
  <c r="AO174" i="1" s="1"/>
  <c r="AA178" i="1"/>
  <c r="AY178" i="1"/>
  <c r="AO178" i="1" s="1"/>
  <c r="AA182" i="1"/>
  <c r="AA184" i="1"/>
  <c r="BE185" i="1"/>
  <c r="BE189" i="1"/>
  <c r="AN190" i="1"/>
  <c r="AY190" i="1" s="1"/>
  <c r="AO190" i="1" s="1"/>
  <c r="CR191" i="1"/>
  <c r="AY191" i="1"/>
  <c r="AO191" i="1" s="1"/>
  <c r="CU192" i="1"/>
  <c r="AA193" i="1"/>
  <c r="AY193" i="1"/>
  <c r="AO193" i="1" s="1"/>
  <c r="AC193" i="1"/>
  <c r="CN193" i="1"/>
  <c r="AS193" i="1"/>
  <c r="AM193" i="1"/>
  <c r="BE190" i="1"/>
  <c r="AD193" i="1"/>
  <c r="AY197" i="1"/>
  <c r="AO197" i="1" s="1"/>
  <c r="AC197" i="1"/>
  <c r="CN197" i="1"/>
  <c r="AS197" i="1"/>
  <c r="AM197" i="1"/>
  <c r="BE187" i="1"/>
  <c r="AN188" i="1"/>
  <c r="AY188" i="1" s="1"/>
  <c r="AO188" i="1" s="1"/>
  <c r="AD197" i="1"/>
  <c r="AY192" i="1"/>
  <c r="AO192" i="1" s="1"/>
  <c r="AC192" i="1"/>
  <c r="CN192" i="1"/>
  <c r="AS192" i="1"/>
  <c r="AA194" i="1"/>
  <c r="CU196" i="1"/>
  <c r="AY199" i="1"/>
  <c r="AO199" i="1" s="1"/>
  <c r="AC199" i="1"/>
  <c r="AS199" i="1"/>
  <c r="AM199" i="1"/>
  <c r="CN199" i="1"/>
  <c r="AD199" i="1"/>
  <c r="AY201" i="1"/>
  <c r="AO201" i="1" s="1"/>
  <c r="AC201" i="1"/>
  <c r="AS201" i="1"/>
  <c r="AM201" i="1"/>
  <c r="CN201" i="1"/>
  <c r="AD201" i="1"/>
  <c r="CU193" i="1"/>
  <c r="AY194" i="1"/>
  <c r="AO194" i="1" s="1"/>
  <c r="AC194" i="1"/>
  <c r="AY198" i="1"/>
  <c r="AO198" i="1" s="1"/>
  <c r="AC198" i="1"/>
  <c r="AS198" i="1"/>
  <c r="CU199" i="1"/>
  <c r="CU201" i="1"/>
  <c r="AM194" i="1"/>
  <c r="AS194" i="1"/>
  <c r="CU194" i="1"/>
  <c r="AY195" i="1"/>
  <c r="AO195" i="1" s="1"/>
  <c r="AC195" i="1"/>
  <c r="CU197" i="1"/>
  <c r="AY200" i="1"/>
  <c r="AO200" i="1" s="1"/>
  <c r="AC200" i="1"/>
  <c r="AS200" i="1"/>
  <c r="AM200" i="1"/>
  <c r="AY202" i="1"/>
  <c r="AO202" i="1" s="1"/>
  <c r="AC202" i="1"/>
  <c r="AS202" i="1"/>
  <c r="AM202" i="1"/>
  <c r="CN202" i="1"/>
  <c r="CU195" i="1"/>
  <c r="AY196" i="1"/>
  <c r="AO196" i="1" s="1"/>
  <c r="AC196" i="1"/>
  <c r="CU198" i="1"/>
  <c r="CU200" i="1"/>
  <c r="CN203" i="1"/>
  <c r="CU205" i="1"/>
  <c r="AY206" i="1"/>
  <c r="AO206" i="1" s="1"/>
  <c r="AC206" i="1"/>
  <c r="AA208" i="1"/>
  <c r="AM203" i="1"/>
  <c r="CU206" i="1"/>
  <c r="AY207" i="1"/>
  <c r="AO207" i="1" s="1"/>
  <c r="AC207" i="1"/>
  <c r="AS203" i="1"/>
  <c r="AY204" i="1"/>
  <c r="AO204" i="1" s="1"/>
  <c r="AC204" i="1"/>
  <c r="CU207" i="1"/>
  <c r="AY208" i="1"/>
  <c r="AO208" i="1" s="1"/>
  <c r="AC208" i="1"/>
  <c r="CU202" i="1"/>
  <c r="AC203" i="1"/>
  <c r="AY203" i="1"/>
  <c r="AO203" i="1" s="1"/>
  <c r="CU203" i="1"/>
  <c r="AM204" i="1"/>
  <c r="AS204" i="1"/>
  <c r="CU204" i="1"/>
  <c r="AY205" i="1"/>
  <c r="AO205" i="1" s="1"/>
  <c r="AC205" i="1"/>
  <c r="CN207" i="1"/>
  <c r="AM208" i="1"/>
  <c r="AS208" i="1"/>
  <c r="CU208" i="1"/>
  <c r="CU209" i="1"/>
  <c r="AY210" i="1"/>
  <c r="AO210" i="1" s="1"/>
  <c r="AC210" i="1"/>
  <c r="CU212" i="1"/>
  <c r="AC209" i="1"/>
  <c r="AM210" i="1"/>
  <c r="AS210" i="1"/>
  <c r="AY211" i="1"/>
  <c r="AO211" i="1" s="1"/>
  <c r="AC211" i="1"/>
  <c r="AS211" i="1"/>
  <c r="AY209" i="1"/>
  <c r="AO209" i="1" s="1"/>
  <c r="CU210" i="1"/>
  <c r="AM211" i="1"/>
  <c r="AN212" i="1"/>
  <c r="AY212" i="1"/>
  <c r="AO212" i="1" s="1"/>
  <c r="AC212" i="1"/>
  <c r="AS212" i="1"/>
  <c r="AM209" i="1"/>
  <c r="CN210" i="1"/>
  <c r="CU211" i="1"/>
  <c r="AM212" i="1"/>
  <c r="AN213" i="1"/>
  <c r="AY213" i="1" s="1"/>
  <c r="AO213" i="1" s="1"/>
  <c r="CN213" i="1"/>
  <c r="AC213" i="1"/>
  <c r="AS213" i="1"/>
  <c r="CU215" i="1"/>
  <c r="AY216" i="1"/>
  <c r="AO216" i="1" s="1"/>
  <c r="AC216" i="1"/>
  <c r="AM216" i="1"/>
  <c r="AS216" i="1"/>
  <c r="CU216" i="1"/>
  <c r="CN217" i="1"/>
  <c r="AY217" i="1"/>
  <c r="AO217" i="1" s="1"/>
  <c r="AC217" i="1"/>
  <c r="CU213" i="1"/>
  <c r="AY214" i="1"/>
  <c r="AO214" i="1" s="1"/>
  <c r="AC214" i="1"/>
  <c r="CN216" i="1"/>
  <c r="AM217" i="1"/>
  <c r="AS217" i="1"/>
  <c r="CU214" i="1"/>
  <c r="AY215" i="1"/>
  <c r="AO215" i="1" s="1"/>
  <c r="AC215" i="1"/>
  <c r="CU217" i="1"/>
  <c r="AC218" i="1"/>
  <c r="AY218" i="1"/>
  <c r="AO218" i="1" s="1"/>
  <c r="CU218" i="1"/>
  <c r="AC219" i="1"/>
  <c r="AY219" i="1"/>
  <c r="AO219" i="1" s="1"/>
  <c r="CU219" i="1"/>
  <c r="AC220" i="1"/>
  <c r="AY220" i="1"/>
  <c r="AO220" i="1" s="1"/>
  <c r="CU220" i="1"/>
  <c r="P13" i="1" l="1"/>
  <c r="S10" i="1" s="1"/>
  <c r="N12" i="1" s="1"/>
  <c r="O12" i="1"/>
  <c r="G22" i="1"/>
  <c r="P15" i="1"/>
  <c r="R12" i="1"/>
  <c r="T12" i="1"/>
  <c r="P12" i="1"/>
  <c r="P14" i="1"/>
  <c r="S12" i="1" s="1"/>
  <c r="Q12" i="1"/>
  <c r="P16" i="1"/>
  <c r="Q19" i="1"/>
  <c r="AO15" i="1"/>
  <c r="N16" i="1" l="1"/>
  <c r="N17" i="1"/>
  <c r="Q17" i="1"/>
  <c r="Q18" i="1"/>
  <c r="S11" i="1"/>
  <c r="L12" i="1" s="1"/>
  <c r="L16" i="1" l="1"/>
  <c r="L17" i="1"/>
  <c r="B28" i="1" l="1"/>
  <c r="P31" i="1"/>
  <c r="Q31" i="1" l="1"/>
  <c r="AV34" i="1" l="1"/>
  <c r="AW34" i="1" s="1"/>
  <c r="AT34" i="1" s="1"/>
  <c r="AV33" i="1"/>
  <c r="AW33" i="1" s="1"/>
  <c r="AT33" i="1" s="1"/>
  <c r="T4" i="1" l="1"/>
  <c r="CH31" i="1" l="1"/>
  <c r="R34" i="1" l="1"/>
  <c r="R33" i="1"/>
  <c r="CK31" i="1" l="1"/>
  <c r="CL31" i="1"/>
  <c r="BG33" i="1"/>
  <c r="BI33" i="1" s="1"/>
  <c r="Z33" i="1"/>
  <c r="CG31" i="1"/>
  <c r="BG34" i="1"/>
  <c r="BI34" i="1" s="1"/>
  <c r="Z34" i="1"/>
  <c r="CF33" i="1" l="1"/>
  <c r="CE34" i="1"/>
  <c r="CE33" i="1"/>
  <c r="CF34" i="1"/>
  <c r="Y10" i="1" l="1"/>
  <c r="AF30" i="1"/>
  <c r="Z4" i="1"/>
  <c r="I27" i="1"/>
  <c r="AN9" i="1"/>
  <c r="AN8" i="1"/>
  <c r="AA10" i="1"/>
  <c r="B9" i="1"/>
  <c r="AI4" i="1"/>
  <c r="AI3" i="1" s="1"/>
  <c r="AK5" i="1" s="1"/>
  <c r="AJ11" i="1" l="1"/>
  <c r="AJ12" i="1"/>
  <c r="AM10" i="1" l="1"/>
  <c r="AO18" i="1"/>
  <c r="H27" i="1"/>
  <c r="AO17" i="1"/>
  <c r="AN16" i="1"/>
  <c r="AM16" i="1"/>
  <c r="AK14" i="1"/>
  <c r="AI110" i="1" l="1"/>
  <c r="AI109" i="1"/>
  <c r="AI105" i="1"/>
  <c r="AI101" i="1"/>
  <c r="AI97" i="1"/>
  <c r="AI94" i="1"/>
  <c r="AI93" i="1"/>
  <c r="AI89" i="1"/>
  <c r="AI85" i="1"/>
  <c r="AI84" i="1"/>
  <c r="AI81" i="1"/>
  <c r="AI72" i="1"/>
  <c r="AI102" i="1"/>
  <c r="AI98" i="1"/>
  <c r="AI90" i="1"/>
  <c r="AI88" i="1"/>
  <c r="AI77" i="1"/>
  <c r="AI69" i="1"/>
  <c r="AI68" i="1"/>
  <c r="AI54" i="1"/>
  <c r="AI49" i="1"/>
  <c r="AI41" i="1"/>
  <c r="J20" i="1"/>
  <c r="I20" i="1" s="1"/>
  <c r="AI62" i="1"/>
  <c r="AI59" i="1"/>
  <c r="AI50" i="1"/>
  <c r="AI45" i="1"/>
  <c r="Q1" i="1"/>
  <c r="AI78" i="1"/>
  <c r="AI73" i="1"/>
  <c r="AI65" i="1"/>
  <c r="AI55" i="1"/>
  <c r="AI42" i="1"/>
  <c r="AI37" i="1"/>
  <c r="AI106" i="1"/>
  <c r="AI58" i="1"/>
  <c r="AI46" i="1"/>
  <c r="I22" i="1"/>
  <c r="I21" i="1"/>
  <c r="AI36" i="1"/>
  <c r="BC38" i="1"/>
  <c r="AI40" i="1"/>
  <c r="AI47" i="1"/>
  <c r="AI52" i="1"/>
  <c r="AI43" i="1"/>
  <c r="AI53" i="1"/>
  <c r="AI107" i="1"/>
  <c r="X213" i="1"/>
  <c r="X219" i="1"/>
  <c r="X214" i="1"/>
  <c r="X203" i="1"/>
  <c r="X199" i="1"/>
  <c r="X207" i="1"/>
  <c r="X195" i="1"/>
  <c r="X172" i="1"/>
  <c r="X178" i="1"/>
  <c r="X181" i="1"/>
  <c r="X158" i="1"/>
  <c r="X163" i="1"/>
  <c r="X151" i="1"/>
  <c r="X135" i="1"/>
  <c r="X117" i="1"/>
  <c r="X100" i="1"/>
  <c r="X84" i="1"/>
  <c r="X68" i="1"/>
  <c r="X123" i="1"/>
  <c r="X105" i="1"/>
  <c r="X95" i="1"/>
  <c r="X83" i="1"/>
  <c r="X60" i="1"/>
  <c r="X86" i="1"/>
  <c r="X79" i="1"/>
  <c r="X61" i="1"/>
  <c r="X54" i="1"/>
  <c r="X45" i="1"/>
  <c r="X47" i="1"/>
  <c r="X42" i="1"/>
  <c r="X52" i="1"/>
  <c r="X36" i="1"/>
  <c r="AI63" i="1"/>
  <c r="AI86" i="1"/>
  <c r="AI67" i="1"/>
  <c r="AI75" i="1"/>
  <c r="AI83" i="1"/>
  <c r="X212" i="1"/>
  <c r="X218" i="1"/>
  <c r="X209" i="1"/>
  <c r="X202" i="1"/>
  <c r="X198" i="1"/>
  <c r="X197" i="1"/>
  <c r="X191" i="1"/>
  <c r="X184" i="1"/>
  <c r="X174" i="1"/>
  <c r="X177" i="1"/>
  <c r="X169" i="1"/>
  <c r="X157" i="1"/>
  <c r="X147" i="1"/>
  <c r="X129" i="1"/>
  <c r="X113" i="1"/>
  <c r="X96" i="1"/>
  <c r="X80" i="1"/>
  <c r="X64" i="1"/>
  <c r="X119" i="1"/>
  <c r="X101" i="1"/>
  <c r="X93" i="1"/>
  <c r="X70" i="1"/>
  <c r="X107" i="1"/>
  <c r="X85" i="1"/>
  <c r="X66" i="1"/>
  <c r="X57" i="1"/>
  <c r="X73" i="1"/>
  <c r="X41" i="1"/>
  <c r="X43" i="1"/>
  <c r="X56" i="1"/>
  <c r="X48" i="1"/>
  <c r="X35" i="1"/>
  <c r="AI56" i="1"/>
  <c r="AI48" i="1"/>
  <c r="AI60" i="1"/>
  <c r="AI74" i="1"/>
  <c r="AI87" i="1"/>
  <c r="AI79" i="1"/>
  <c r="AI44" i="1"/>
  <c r="AI76" i="1"/>
  <c r="AI103" i="1"/>
  <c r="AI111" i="1"/>
  <c r="X216" i="1"/>
  <c r="X211" i="1"/>
  <c r="X217" i="1"/>
  <c r="X206" i="1"/>
  <c r="X201" i="1"/>
  <c r="X208" i="1"/>
  <c r="X196" i="1"/>
  <c r="X180" i="1"/>
  <c r="X183" i="1"/>
  <c r="X187" i="1"/>
  <c r="X173" i="1"/>
  <c r="X168" i="1"/>
  <c r="X153" i="1"/>
  <c r="X143" i="1"/>
  <c r="X125" i="1"/>
  <c r="X108" i="1"/>
  <c r="X92" i="1"/>
  <c r="X76" i="1"/>
  <c r="X131" i="1"/>
  <c r="X115" i="1"/>
  <c r="X97" i="1"/>
  <c r="X110" i="1"/>
  <c r="X69" i="1"/>
  <c r="X106" i="1"/>
  <c r="X82" i="1"/>
  <c r="X65" i="1"/>
  <c r="X77" i="1"/>
  <c r="X59" i="1"/>
  <c r="X37" i="1"/>
  <c r="X50" i="1"/>
  <c r="X51" i="1"/>
  <c r="X44" i="1"/>
  <c r="AI71" i="1"/>
  <c r="AI51" i="1"/>
  <c r="AI91" i="1"/>
  <c r="X215" i="1"/>
  <c r="X220" i="1"/>
  <c r="X210" i="1"/>
  <c r="X205" i="1"/>
  <c r="X200" i="1"/>
  <c r="X204" i="1"/>
  <c r="X192" i="1"/>
  <c r="X176" i="1"/>
  <c r="X182" i="1"/>
  <c r="X185" i="1"/>
  <c r="X166" i="1"/>
  <c r="X170" i="1"/>
  <c r="X155" i="1"/>
  <c r="X139" i="1"/>
  <c r="X121" i="1"/>
  <c r="X104" i="1"/>
  <c r="X88" i="1"/>
  <c r="X72" i="1"/>
  <c r="X127" i="1"/>
  <c r="X109" i="1"/>
  <c r="X156" i="1"/>
  <c r="X90" i="1"/>
  <c r="X67" i="1"/>
  <c r="X89" i="1"/>
  <c r="X81" i="1"/>
  <c r="X63" i="1"/>
  <c r="X58" i="1"/>
  <c r="X49" i="1"/>
  <c r="X55" i="1"/>
  <c r="X46" i="1"/>
  <c r="X53" i="1"/>
  <c r="X40" i="1"/>
  <c r="X87" i="1"/>
  <c r="AI61" i="1"/>
  <c r="AI99" i="1"/>
  <c r="X74" i="1"/>
  <c r="X91" i="1"/>
  <c r="X99" i="1"/>
  <c r="X62" i="1"/>
  <c r="AI96" i="1"/>
  <c r="AI104" i="1"/>
  <c r="X132" i="1"/>
  <c r="AI35" i="1"/>
  <c r="X75" i="1"/>
  <c r="X78" i="1"/>
  <c r="AI92" i="1"/>
  <c r="AI80" i="1"/>
  <c r="AI95" i="1"/>
  <c r="X102" i="1"/>
  <c r="AI57" i="1"/>
  <c r="AI66" i="1"/>
  <c r="X71" i="1"/>
  <c r="AI82" i="1"/>
  <c r="X94" i="1"/>
  <c r="X103" i="1"/>
  <c r="X111" i="1"/>
  <c r="AI70" i="1"/>
  <c r="AI108" i="1"/>
  <c r="AI64" i="1"/>
  <c r="X148" i="1"/>
  <c r="X120" i="1"/>
  <c r="X136" i="1"/>
  <c r="X133" i="1"/>
  <c r="X171" i="1"/>
  <c r="X165" i="1"/>
  <c r="X188" i="1"/>
  <c r="X134" i="1"/>
  <c r="X126" i="1"/>
  <c r="X154" i="1"/>
  <c r="X116" i="1"/>
  <c r="X124" i="1"/>
  <c r="X146" i="1"/>
  <c r="X145" i="1"/>
  <c r="X149" i="1"/>
  <c r="X159" i="1"/>
  <c r="X161" i="1"/>
  <c r="X193" i="1"/>
  <c r="X98" i="1"/>
  <c r="AI100" i="1"/>
  <c r="X142" i="1"/>
  <c r="X118" i="1"/>
  <c r="X122" i="1"/>
  <c r="X112" i="1"/>
  <c r="X144" i="1"/>
  <c r="X141" i="1"/>
  <c r="X164" i="1"/>
  <c r="X162" i="1"/>
  <c r="X179" i="1"/>
  <c r="X190" i="1"/>
  <c r="X140" i="1"/>
  <c r="X150" i="1"/>
  <c r="X114" i="1"/>
  <c r="X130" i="1"/>
  <c r="X128" i="1"/>
  <c r="X152" i="1"/>
  <c r="X138" i="1"/>
  <c r="X137" i="1"/>
  <c r="X160" i="1"/>
  <c r="X167" i="1"/>
  <c r="X194" i="1"/>
  <c r="X175" i="1"/>
  <c r="X189" i="1"/>
  <c r="X186" i="1"/>
  <c r="AZ220" i="1"/>
  <c r="AZ219" i="1"/>
  <c r="AZ218" i="1"/>
  <c r="AZ217" i="1"/>
  <c r="AZ216" i="1"/>
  <c r="AH216" i="1"/>
  <c r="AH215" i="1"/>
  <c r="U215" i="1"/>
  <c r="AH211" i="1"/>
  <c r="U211" i="1"/>
  <c r="AZ208" i="1"/>
  <c r="AH208" i="1"/>
  <c r="AZ207" i="1"/>
  <c r="AH205" i="1"/>
  <c r="U205" i="1"/>
  <c r="AZ204" i="1"/>
  <c r="AH204" i="1"/>
  <c r="U204" i="1"/>
  <c r="AZ200" i="1"/>
  <c r="AH200" i="1"/>
  <c r="U200" i="1"/>
  <c r="U220" i="1"/>
  <c r="U219" i="1"/>
  <c r="U218" i="1"/>
  <c r="AZ214" i="1"/>
  <c r="AZ213" i="1"/>
  <c r="AH213" i="1"/>
  <c r="U213" i="1"/>
  <c r="AZ206" i="1"/>
  <c r="U201" i="1"/>
  <c r="AH198" i="1"/>
  <c r="U198" i="1"/>
  <c r="U197" i="1"/>
  <c r="AH195" i="1"/>
  <c r="U195" i="1"/>
  <c r="AZ194" i="1"/>
  <c r="AH194" i="1"/>
  <c r="U191" i="1"/>
  <c r="U190" i="1"/>
  <c r="AH220" i="1"/>
  <c r="AH219" i="1"/>
  <c r="AH218" i="1"/>
  <c r="U217" i="1"/>
  <c r="AZ215" i="1"/>
  <c r="U214" i="1"/>
  <c r="AZ212" i="1"/>
  <c r="AH212" i="1"/>
  <c r="U212" i="1"/>
  <c r="AZ210" i="1"/>
  <c r="AH210" i="1"/>
  <c r="U210" i="1"/>
  <c r="AZ209" i="1"/>
  <c r="U209" i="1"/>
  <c r="AH207" i="1"/>
  <c r="U207" i="1"/>
  <c r="AZ205" i="1"/>
  <c r="AZ201" i="1"/>
  <c r="AH201" i="1"/>
  <c r="U199" i="1"/>
  <c r="U208" i="1"/>
  <c r="AH206" i="1"/>
  <c r="U206" i="1"/>
  <c r="AZ203" i="1"/>
  <c r="AZ197" i="1"/>
  <c r="AH197" i="1"/>
  <c r="U193" i="1"/>
  <c r="AZ191" i="1"/>
  <c r="AZ190" i="1"/>
  <c r="U189" i="1"/>
  <c r="U186" i="1"/>
  <c r="U185" i="1"/>
  <c r="U184" i="1"/>
  <c r="U183" i="1"/>
  <c r="AZ182" i="1"/>
  <c r="AZ181" i="1"/>
  <c r="U176" i="1"/>
  <c r="U216" i="1"/>
  <c r="AZ211" i="1"/>
  <c r="AH209" i="1"/>
  <c r="AH199" i="1"/>
  <c r="AZ198" i="1"/>
  <c r="AH196" i="1"/>
  <c r="U196" i="1"/>
  <c r="U194" i="1"/>
  <c r="AZ187" i="1"/>
  <c r="U182" i="1"/>
  <c r="U181" i="1"/>
  <c r="AZ180" i="1"/>
  <c r="AZ179" i="1"/>
  <c r="AZ178" i="1"/>
  <c r="AZ177" i="1"/>
  <c r="U172" i="1"/>
  <c r="AH202" i="1"/>
  <c r="U202" i="1"/>
  <c r="AZ199" i="1"/>
  <c r="AZ195" i="1"/>
  <c r="AH193" i="1"/>
  <c r="AZ192" i="1"/>
  <c r="AZ189" i="1"/>
  <c r="AZ188" i="1"/>
  <c r="AZ186" i="1"/>
  <c r="AH217" i="1"/>
  <c r="AH203" i="1"/>
  <c r="U203" i="1"/>
  <c r="AZ202" i="1"/>
  <c r="AZ193" i="1"/>
  <c r="U188" i="1"/>
  <c r="AZ185" i="1"/>
  <c r="U180" i="1"/>
  <c r="U179" i="1"/>
  <c r="U177" i="1"/>
  <c r="AZ174" i="1"/>
  <c r="AZ173" i="1"/>
  <c r="U166" i="1"/>
  <c r="AZ163" i="1"/>
  <c r="U162" i="1"/>
  <c r="AZ161" i="1"/>
  <c r="U159" i="1"/>
  <c r="AZ158" i="1"/>
  <c r="AZ157" i="1"/>
  <c r="AZ156" i="1"/>
  <c r="AZ155" i="1"/>
  <c r="U154" i="1"/>
  <c r="AH192" i="1"/>
  <c r="U192" i="1"/>
  <c r="U187" i="1"/>
  <c r="U178" i="1"/>
  <c r="AZ176" i="1"/>
  <c r="AZ175" i="1"/>
  <c r="U174" i="1"/>
  <c r="U173" i="1"/>
  <c r="AZ168" i="1"/>
  <c r="AZ167" i="1"/>
  <c r="AZ165" i="1"/>
  <c r="AZ164" i="1"/>
  <c r="U163" i="1"/>
  <c r="U160" i="1"/>
  <c r="U157" i="1"/>
  <c r="U156" i="1"/>
  <c r="U155" i="1"/>
  <c r="AZ152" i="1"/>
  <c r="U149" i="1"/>
  <c r="AZ147" i="1"/>
  <c r="AH214" i="1"/>
  <c r="AZ196" i="1"/>
  <c r="AZ184" i="1"/>
  <c r="U175" i="1"/>
  <c r="AZ172" i="1"/>
  <c r="AZ171" i="1"/>
  <c r="AZ170" i="1"/>
  <c r="AZ169" i="1"/>
  <c r="U167" i="1"/>
  <c r="AZ166" i="1"/>
  <c r="U164" i="1"/>
  <c r="U161" i="1"/>
  <c r="U158" i="1"/>
  <c r="AZ153" i="1"/>
  <c r="U170" i="1"/>
  <c r="AZ160" i="1"/>
  <c r="U152" i="1"/>
  <c r="U151" i="1"/>
  <c r="AZ146" i="1"/>
  <c r="U143" i="1"/>
  <c r="AZ141" i="1"/>
  <c r="U140" i="1"/>
  <c r="AZ138" i="1"/>
  <c r="U135" i="1"/>
  <c r="AZ133" i="1"/>
  <c r="U132" i="1"/>
  <c r="AZ131" i="1"/>
  <c r="U128" i="1"/>
  <c r="U127" i="1"/>
  <c r="AZ126" i="1"/>
  <c r="U125" i="1"/>
  <c r="AZ124" i="1"/>
  <c r="U123" i="1"/>
  <c r="U122" i="1"/>
  <c r="U121" i="1"/>
  <c r="AZ120" i="1"/>
  <c r="U119" i="1"/>
  <c r="AZ118" i="1"/>
  <c r="AZ113" i="1"/>
  <c r="AZ111" i="1"/>
  <c r="AZ110" i="1"/>
  <c r="U169" i="1"/>
  <c r="AZ159" i="1"/>
  <c r="U153" i="1"/>
  <c r="AZ150" i="1"/>
  <c r="AZ149" i="1"/>
  <c r="AZ148" i="1"/>
  <c r="U147" i="1"/>
  <c r="U146" i="1"/>
  <c r="AZ144" i="1"/>
  <c r="U141" i="1"/>
  <c r="AZ139" i="1"/>
  <c r="U138" i="1"/>
  <c r="AZ136" i="1"/>
  <c r="U133" i="1"/>
  <c r="AZ129" i="1"/>
  <c r="U126" i="1"/>
  <c r="U124" i="1"/>
  <c r="U120" i="1"/>
  <c r="U118" i="1"/>
  <c r="U117" i="1"/>
  <c r="AZ116" i="1"/>
  <c r="U115" i="1"/>
  <c r="AZ114" i="1"/>
  <c r="U110" i="1"/>
  <c r="AZ109" i="1"/>
  <c r="U109" i="1"/>
  <c r="AZ106" i="1"/>
  <c r="AZ105" i="1"/>
  <c r="U105" i="1"/>
  <c r="AZ104" i="1"/>
  <c r="U168" i="1"/>
  <c r="U150" i="1"/>
  <c r="U148" i="1"/>
  <c r="AZ145" i="1"/>
  <c r="U144" i="1"/>
  <c r="AZ142" i="1"/>
  <c r="U139" i="1"/>
  <c r="AZ137" i="1"/>
  <c r="U136" i="1"/>
  <c r="AZ134" i="1"/>
  <c r="U131" i="1"/>
  <c r="AZ130" i="1"/>
  <c r="AZ127" i="1"/>
  <c r="AZ125" i="1"/>
  <c r="AZ123" i="1"/>
  <c r="AZ121" i="1"/>
  <c r="AZ119" i="1"/>
  <c r="U116" i="1"/>
  <c r="U114" i="1"/>
  <c r="U113" i="1"/>
  <c r="AZ112" i="1"/>
  <c r="U130" i="1"/>
  <c r="AZ122" i="1"/>
  <c r="AZ117" i="1"/>
  <c r="U112" i="1"/>
  <c r="AZ108" i="1"/>
  <c r="U108" i="1"/>
  <c r="U107" i="1"/>
  <c r="AZ101" i="1"/>
  <c r="AZ97" i="1"/>
  <c r="U96" i="1"/>
  <c r="AZ183" i="1"/>
  <c r="U165" i="1"/>
  <c r="AZ162" i="1"/>
  <c r="AZ154" i="1"/>
  <c r="U137" i="1"/>
  <c r="AZ135" i="1"/>
  <c r="AZ132" i="1"/>
  <c r="U129" i="1"/>
  <c r="U103" i="1"/>
  <c r="AZ102" i="1"/>
  <c r="U100" i="1"/>
  <c r="U99" i="1"/>
  <c r="AZ98" i="1"/>
  <c r="U97" i="1"/>
  <c r="AZ96" i="1"/>
  <c r="U95" i="1"/>
  <c r="U93" i="1"/>
  <c r="AZ90" i="1"/>
  <c r="U89" i="1"/>
  <c r="AZ88" i="1"/>
  <c r="U87" i="1"/>
  <c r="U85" i="1"/>
  <c r="AZ84" i="1"/>
  <c r="U84" i="1"/>
  <c r="AZ82" i="1"/>
  <c r="U78" i="1"/>
  <c r="AZ74" i="1"/>
  <c r="U74" i="1"/>
  <c r="AZ72" i="1"/>
  <c r="U72" i="1"/>
  <c r="U71" i="1"/>
  <c r="AZ70" i="1"/>
  <c r="U70" i="1"/>
  <c r="U69" i="1"/>
  <c r="AZ68" i="1"/>
  <c r="U145" i="1"/>
  <c r="AZ143" i="1"/>
  <c r="AZ140" i="1"/>
  <c r="U134" i="1"/>
  <c r="AZ107" i="1"/>
  <c r="U102" i="1"/>
  <c r="AZ100" i="1"/>
  <c r="U98" i="1"/>
  <c r="U94" i="1"/>
  <c r="U92" i="1"/>
  <c r="U91" i="1"/>
  <c r="U90" i="1"/>
  <c r="U88" i="1"/>
  <c r="AZ87" i="1"/>
  <c r="U83" i="1"/>
  <c r="U82" i="1"/>
  <c r="AZ81" i="1"/>
  <c r="AZ79" i="1"/>
  <c r="U77" i="1"/>
  <c r="AZ73" i="1"/>
  <c r="AZ71" i="1"/>
  <c r="U68" i="1"/>
  <c r="AZ63" i="1"/>
  <c r="U59" i="1"/>
  <c r="AZ58" i="1"/>
  <c r="AZ55" i="1"/>
  <c r="U53" i="1"/>
  <c r="U52" i="1"/>
  <c r="U171" i="1"/>
  <c r="U101" i="1"/>
  <c r="AZ94" i="1"/>
  <c r="AZ89" i="1"/>
  <c r="AZ85" i="1"/>
  <c r="U76" i="1"/>
  <c r="AZ67" i="1"/>
  <c r="AZ66" i="1"/>
  <c r="AZ64" i="1"/>
  <c r="U64" i="1"/>
  <c r="AZ62" i="1"/>
  <c r="AZ59" i="1"/>
  <c r="AZ57" i="1"/>
  <c r="AZ56" i="1"/>
  <c r="U56" i="1"/>
  <c r="U54" i="1"/>
  <c r="AZ53" i="1"/>
  <c r="AZ50" i="1"/>
  <c r="AH38" i="1"/>
  <c r="U38" i="1"/>
  <c r="U36" i="1"/>
  <c r="U9" i="1"/>
  <c r="BC6" i="1"/>
  <c r="AZ151" i="1"/>
  <c r="U142" i="1"/>
  <c r="AZ115" i="1"/>
  <c r="U104" i="1"/>
  <c r="AZ103" i="1"/>
  <c r="AZ91" i="1"/>
  <c r="U80" i="1"/>
  <c r="AZ78" i="1"/>
  <c r="U66" i="1"/>
  <c r="U65" i="1"/>
  <c r="U61" i="1"/>
  <c r="AZ54" i="1"/>
  <c r="AZ51" i="1"/>
  <c r="U51" i="1"/>
  <c r="U50" i="1"/>
  <c r="AZ49" i="1"/>
  <c r="AZ48" i="1"/>
  <c r="U45" i="1"/>
  <c r="U44" i="1"/>
  <c r="AZ43" i="1"/>
  <c r="U43" i="1"/>
  <c r="AZ42" i="1"/>
  <c r="AZ41" i="1"/>
  <c r="AZ40" i="1"/>
  <c r="AZ39" i="1"/>
  <c r="U37" i="1"/>
  <c r="U34" i="1"/>
  <c r="O28" i="1"/>
  <c r="BC8" i="1"/>
  <c r="BD7" i="1"/>
  <c r="AZ99" i="1"/>
  <c r="AZ93" i="1"/>
  <c r="AZ80" i="1"/>
  <c r="U79" i="1"/>
  <c r="AZ77" i="1"/>
  <c r="AZ76" i="1"/>
  <c r="U75" i="1"/>
  <c r="U73" i="1"/>
  <c r="U67" i="1"/>
  <c r="U62" i="1"/>
  <c r="U57" i="1"/>
  <c r="U55" i="1"/>
  <c r="AZ52" i="1"/>
  <c r="AZ46" i="1"/>
  <c r="AZ45" i="1"/>
  <c r="U42" i="1"/>
  <c r="U39" i="1"/>
  <c r="AZ38" i="1"/>
  <c r="AZ36" i="1"/>
  <c r="AZ35" i="1"/>
  <c r="U35" i="1"/>
  <c r="CW34" i="1"/>
  <c r="E34" i="1"/>
  <c r="CW33" i="1"/>
  <c r="U33" i="1"/>
  <c r="I31" i="1"/>
  <c r="X30" i="1"/>
  <c r="Z22" i="1"/>
  <c r="P1" i="1"/>
  <c r="AZ128" i="1"/>
  <c r="U111" i="1"/>
  <c r="U106" i="1"/>
  <c r="AZ95" i="1"/>
  <c r="AZ92" i="1"/>
  <c r="AZ86" i="1"/>
  <c r="U86" i="1"/>
  <c r="AZ83" i="1"/>
  <c r="U81" i="1"/>
  <c r="AZ75" i="1"/>
  <c r="AZ69" i="1"/>
  <c r="AZ65" i="1"/>
  <c r="U63" i="1"/>
  <c r="AZ61" i="1"/>
  <c r="AZ60" i="1"/>
  <c r="U60" i="1"/>
  <c r="U58" i="1"/>
  <c r="U49" i="1"/>
  <c r="U48" i="1"/>
  <c r="AZ47" i="1"/>
  <c r="U47" i="1"/>
  <c r="U46" i="1"/>
  <c r="AZ44" i="1"/>
  <c r="U41" i="1"/>
  <c r="U40" i="1"/>
  <c r="AZ37" i="1"/>
  <c r="I15" i="1"/>
  <c r="O16" i="1"/>
  <c r="CW38" i="1"/>
  <c r="AH156" i="1"/>
  <c r="AH119" i="1"/>
  <c r="AH127" i="1"/>
  <c r="AH152" i="1"/>
  <c r="AH112" i="1"/>
  <c r="AH129" i="1"/>
  <c r="AH134" i="1"/>
  <c r="AH142" i="1"/>
  <c r="AH163" i="1"/>
  <c r="AH114" i="1"/>
  <c r="AH116" i="1"/>
  <c r="AH131" i="1"/>
  <c r="AH136" i="1"/>
  <c r="AH144" i="1"/>
  <c r="AH165" i="1"/>
  <c r="AH158" i="1"/>
  <c r="AH175" i="1"/>
  <c r="AH180" i="1"/>
  <c r="AH188" i="1"/>
  <c r="AH179" i="1"/>
  <c r="X22" i="1"/>
  <c r="AH183" i="1"/>
  <c r="AH121" i="1"/>
  <c r="AH148" i="1"/>
  <c r="AH157" i="1"/>
  <c r="AH154" i="1"/>
  <c r="AH166" i="1"/>
  <c r="AH171" i="1"/>
  <c r="AH123" i="1"/>
  <c r="AH155" i="1"/>
  <c r="AH159" i="1"/>
  <c r="AH172" i="1"/>
  <c r="AH150" i="1"/>
  <c r="AH168" i="1"/>
  <c r="AH161" i="1"/>
  <c r="AH164" i="1"/>
  <c r="AH191" i="1"/>
  <c r="AH185" i="1"/>
  <c r="AH189" i="1"/>
  <c r="AH173" i="1"/>
  <c r="AH177" i="1"/>
  <c r="AH115" i="1"/>
  <c r="AH39" i="1"/>
  <c r="AH118" i="1"/>
  <c r="AH120" i="1"/>
  <c r="AH146" i="1"/>
  <c r="AH117" i="1"/>
  <c r="AH138" i="1"/>
  <c r="AH125" i="1"/>
  <c r="AH132" i="1"/>
  <c r="AH140" i="1"/>
  <c r="AH113" i="1"/>
  <c r="AH160" i="1"/>
  <c r="AH162" i="1"/>
  <c r="AH153" i="1"/>
  <c r="AH170" i="1"/>
  <c r="AH176" i="1"/>
  <c r="AH181" i="1"/>
  <c r="AH167" i="1"/>
  <c r="AH182" i="1"/>
  <c r="AH186" i="1"/>
  <c r="AH174" i="1"/>
  <c r="AH178" i="1"/>
  <c r="AH190" i="1"/>
  <c r="AY36" i="1"/>
  <c r="AO36" i="1" s="1"/>
  <c r="AY35" i="1"/>
  <c r="AO35" i="1" s="1"/>
  <c r="AY37" i="1"/>
  <c r="AO37" i="1" s="1"/>
  <c r="AH137" i="1"/>
  <c r="AH147" i="1"/>
  <c r="AH143" i="1"/>
  <c r="AH169" i="1"/>
  <c r="AH122" i="1"/>
  <c r="AH124" i="1"/>
  <c r="AH139" i="1"/>
  <c r="AH141" i="1"/>
  <c r="AH187" i="1"/>
  <c r="AH130" i="1"/>
  <c r="AH151" i="1"/>
  <c r="AH184" i="1"/>
  <c r="AH145" i="1"/>
  <c r="AH128" i="1"/>
  <c r="AH133" i="1"/>
  <c r="AH149" i="1"/>
  <c r="AH126" i="1"/>
  <c r="AH135" i="1"/>
  <c r="H16" i="1" l="1"/>
  <c r="CE135" i="1"/>
  <c r="BD135" i="1"/>
  <c r="BA135" i="1"/>
  <c r="CG135" i="1" s="1" a="1"/>
  <c r="CG135" i="1" s="1"/>
  <c r="CF135" i="1"/>
  <c r="BF135" i="1"/>
  <c r="CF128" i="1"/>
  <c r="BD128" i="1"/>
  <c r="BA128" i="1"/>
  <c r="CG128" i="1" s="1" a="1"/>
  <c r="CG128" i="1" s="1"/>
  <c r="BF128" i="1"/>
  <c r="CE128" i="1"/>
  <c r="CE130" i="1"/>
  <c r="BD130" i="1"/>
  <c r="BF130" i="1"/>
  <c r="CF130" i="1"/>
  <c r="BA130" i="1"/>
  <c r="BQ130" i="1" s="1"/>
  <c r="BA124" i="1"/>
  <c r="CG124" i="1" s="1" a="1"/>
  <c r="CG124" i="1" s="1"/>
  <c r="BD124" i="1"/>
  <c r="CF124" i="1"/>
  <c r="CE124" i="1"/>
  <c r="BF124" i="1"/>
  <c r="BA147" i="1"/>
  <c r="CG147" i="1" s="1" a="1"/>
  <c r="CG147" i="1" s="1"/>
  <c r="BD147" i="1"/>
  <c r="BF147" i="1"/>
  <c r="CE147" i="1"/>
  <c r="CF147" i="1"/>
  <c r="CF186" i="1"/>
  <c r="CE186" i="1"/>
  <c r="BA186" i="1"/>
  <c r="CG186" i="1" s="1" a="1"/>
  <c r="CG186" i="1" s="1"/>
  <c r="BD186" i="1"/>
  <c r="BF186" i="1"/>
  <c r="BA176" i="1"/>
  <c r="CG176" i="1" s="1" a="1"/>
  <c r="CG176" i="1" s="1"/>
  <c r="CF176" i="1"/>
  <c r="CE176" i="1"/>
  <c r="BF176" i="1"/>
  <c r="BD176" i="1"/>
  <c r="BA160" i="1"/>
  <c r="CG160" i="1" s="1" a="1"/>
  <c r="CG160" i="1" s="1"/>
  <c r="BD160" i="1"/>
  <c r="CE160" i="1"/>
  <c r="CF160" i="1"/>
  <c r="BF160" i="1"/>
  <c r="BF125" i="1"/>
  <c r="BA125" i="1"/>
  <c r="CG125" i="1" s="1" a="1"/>
  <c r="CG125" i="1" s="1"/>
  <c r="CE125" i="1"/>
  <c r="CF125" i="1"/>
  <c r="BD125" i="1"/>
  <c r="BF120" i="1"/>
  <c r="BA120" i="1"/>
  <c r="CG120" i="1" s="1" a="1"/>
  <c r="CG120" i="1" s="1"/>
  <c r="CF120" i="1"/>
  <c r="CE120" i="1"/>
  <c r="BD120" i="1"/>
  <c r="BA177" i="1"/>
  <c r="CG177" i="1" s="1" a="1"/>
  <c r="CG177" i="1" s="1"/>
  <c r="CF177" i="1"/>
  <c r="CE177" i="1"/>
  <c r="BF177" i="1"/>
  <c r="BD177" i="1"/>
  <c r="BF191" i="1"/>
  <c r="BA191" i="1"/>
  <c r="CG191" i="1" s="1" a="1"/>
  <c r="CG191" i="1" s="1"/>
  <c r="CF191" i="1"/>
  <c r="CE191" i="1"/>
  <c r="BD191" i="1"/>
  <c r="CF150" i="1"/>
  <c r="CE150" i="1"/>
  <c r="BF150" i="1"/>
  <c r="BA150" i="1"/>
  <c r="CG150" i="1" s="1" a="1"/>
  <c r="CG150" i="1" s="1"/>
  <c r="BD150" i="1"/>
  <c r="BA123" i="1"/>
  <c r="CG123" i="1" s="1" a="1"/>
  <c r="CG123" i="1" s="1"/>
  <c r="CF123" i="1"/>
  <c r="CE123" i="1"/>
  <c r="BF123" i="1"/>
  <c r="BD123" i="1"/>
  <c r="BA157" i="1"/>
  <c r="CG157" i="1" s="1" a="1"/>
  <c r="CG157" i="1" s="1"/>
  <c r="CF157" i="1"/>
  <c r="CE157" i="1"/>
  <c r="BF157" i="1"/>
  <c r="BD157" i="1"/>
  <c r="BA175" i="1"/>
  <c r="CG175" i="1" s="1" a="1"/>
  <c r="CG175" i="1" s="1"/>
  <c r="BD175" i="1"/>
  <c r="CF175" i="1"/>
  <c r="CE175" i="1"/>
  <c r="BF175" i="1"/>
  <c r="CF136" i="1"/>
  <c r="CE136" i="1"/>
  <c r="BD136" i="1"/>
  <c r="BA136" i="1"/>
  <c r="CG136" i="1" s="1" a="1"/>
  <c r="CG136" i="1" s="1"/>
  <c r="BF136" i="1"/>
  <c r="BF163" i="1"/>
  <c r="BA163" i="1"/>
  <c r="CG163" i="1" s="1" a="1"/>
  <c r="CG163" i="1" s="1"/>
  <c r="CF163" i="1"/>
  <c r="CE163" i="1"/>
  <c r="BD163" i="1"/>
  <c r="BF112" i="1"/>
  <c r="BA112" i="1"/>
  <c r="CG112" i="1" s="1" a="1"/>
  <c r="CG112" i="1" s="1"/>
  <c r="CF112" i="1"/>
  <c r="CE112" i="1"/>
  <c r="BD112" i="1"/>
  <c r="BF156" i="1"/>
  <c r="CF156" i="1"/>
  <c r="CE156" i="1"/>
  <c r="BA156" i="1"/>
  <c r="CG156" i="1" s="1" a="1"/>
  <c r="CG156" i="1" s="1"/>
  <c r="BD156" i="1"/>
  <c r="BS37" i="1"/>
  <c r="BT37" i="1"/>
  <c r="BR37" i="1"/>
  <c r="BT61" i="1"/>
  <c r="BS61" i="1"/>
  <c r="BR61" i="1"/>
  <c r="BS75" i="1"/>
  <c r="BR75" i="1"/>
  <c r="R75" i="1" s="1"/>
  <c r="BT75" i="1"/>
  <c r="BR86" i="1"/>
  <c r="R86" i="1" s="1"/>
  <c r="BS86" i="1"/>
  <c r="BT86" i="1"/>
  <c r="BT36" i="1"/>
  <c r="BR36" i="1"/>
  <c r="R36" i="1" s="1"/>
  <c r="BS36" i="1"/>
  <c r="BS45" i="1"/>
  <c r="BT45" i="1"/>
  <c r="BR45" i="1"/>
  <c r="R45" i="1" s="1"/>
  <c r="BT80" i="1"/>
  <c r="BS80" i="1"/>
  <c r="BR80" i="1"/>
  <c r="R80" i="1" s="1"/>
  <c r="BT48" i="1"/>
  <c r="BR48" i="1"/>
  <c r="R48" i="1" s="1"/>
  <c r="BS48" i="1"/>
  <c r="BT51" i="1"/>
  <c r="BS51" i="1"/>
  <c r="BR51" i="1"/>
  <c r="R51" i="1" s="1"/>
  <c r="BS103" i="1"/>
  <c r="BT103" i="1"/>
  <c r="BR103" i="1"/>
  <c r="BR151" i="1"/>
  <c r="R151" i="1" s="1"/>
  <c r="BT151" i="1"/>
  <c r="BS151" i="1"/>
  <c r="BS59" i="1"/>
  <c r="BR59" i="1"/>
  <c r="R59" i="1" s="1"/>
  <c r="BT59" i="1"/>
  <c r="BT66" i="1"/>
  <c r="BS66" i="1"/>
  <c r="BR66" i="1"/>
  <c r="R66" i="1" s="1"/>
  <c r="BS89" i="1"/>
  <c r="BT89" i="1"/>
  <c r="BR89" i="1"/>
  <c r="BS73" i="1"/>
  <c r="BT73" i="1"/>
  <c r="BR73" i="1"/>
  <c r="BR68" i="1"/>
  <c r="R68" i="1" s="1"/>
  <c r="BS68" i="1"/>
  <c r="BT68" i="1"/>
  <c r="BT74" i="1"/>
  <c r="BS74" i="1"/>
  <c r="BR74" i="1"/>
  <c r="R74" i="1" s="1"/>
  <c r="BT84" i="1"/>
  <c r="BR84" i="1"/>
  <c r="R84" i="1" s="1"/>
  <c r="BS84" i="1"/>
  <c r="BT96" i="1"/>
  <c r="BS96" i="1"/>
  <c r="BR96" i="1"/>
  <c r="BS132" i="1"/>
  <c r="BR132" i="1"/>
  <c r="BT132" i="1"/>
  <c r="BS162" i="1"/>
  <c r="BR162" i="1"/>
  <c r="BT162" i="1"/>
  <c r="BR97" i="1"/>
  <c r="R97" i="1" s="1"/>
  <c r="BT97" i="1"/>
  <c r="BS97" i="1"/>
  <c r="BR108" i="1"/>
  <c r="R108" i="1" s="1"/>
  <c r="BS108" i="1"/>
  <c r="BT108" i="1"/>
  <c r="BT125" i="1"/>
  <c r="BS125" i="1"/>
  <c r="BR125" i="1"/>
  <c r="BR134" i="1"/>
  <c r="BT134" i="1"/>
  <c r="BS134" i="1"/>
  <c r="BR142" i="1"/>
  <c r="BT142" i="1"/>
  <c r="BS142" i="1"/>
  <c r="BR105" i="1"/>
  <c r="R105" i="1" s="1"/>
  <c r="BT105" i="1"/>
  <c r="BS105" i="1"/>
  <c r="BT150" i="1"/>
  <c r="BS150" i="1"/>
  <c r="BR150" i="1"/>
  <c r="BR110" i="1"/>
  <c r="R110" i="1" s="1"/>
  <c r="BT110" i="1"/>
  <c r="BS110" i="1"/>
  <c r="BT133" i="1"/>
  <c r="BS133" i="1"/>
  <c r="BR133" i="1"/>
  <c r="R133" i="1" s="1"/>
  <c r="BT141" i="1"/>
  <c r="BS141" i="1"/>
  <c r="BR141" i="1"/>
  <c r="R141" i="1" s="1"/>
  <c r="BS172" i="1"/>
  <c r="BR172" i="1"/>
  <c r="BT172" i="1"/>
  <c r="BF214" i="1"/>
  <c r="CF214" i="1"/>
  <c r="BA214" i="1"/>
  <c r="CG214" i="1" s="1" a="1"/>
  <c r="CG214" i="1" s="1"/>
  <c r="BD214" i="1"/>
  <c r="CE214" i="1"/>
  <c r="BT168" i="1"/>
  <c r="BS168" i="1"/>
  <c r="BR168" i="1"/>
  <c r="R168" i="1" s="1"/>
  <c r="BR176" i="1"/>
  <c r="BT176" i="1"/>
  <c r="BS176" i="1"/>
  <c r="BD192" i="1"/>
  <c r="BA192" i="1"/>
  <c r="CG192" i="1" s="1" a="1"/>
  <c r="CG192" i="1" s="1"/>
  <c r="CE192" i="1"/>
  <c r="CF192" i="1"/>
  <c r="BF192" i="1"/>
  <c r="BT157" i="1"/>
  <c r="BS157" i="1"/>
  <c r="BR157" i="1"/>
  <c r="BS174" i="1"/>
  <c r="BR174" i="1"/>
  <c r="R174" i="1" s="1"/>
  <c r="BT174" i="1"/>
  <c r="BT185" i="1"/>
  <c r="BS185" i="1"/>
  <c r="BR185" i="1"/>
  <c r="BS188" i="1"/>
  <c r="BR188" i="1"/>
  <c r="R188" i="1" s="1"/>
  <c r="BT188" i="1"/>
  <c r="BS195" i="1"/>
  <c r="BR195" i="1"/>
  <c r="BT195" i="1"/>
  <c r="BT180" i="1"/>
  <c r="BS180" i="1"/>
  <c r="BR180" i="1"/>
  <c r="R180" i="1" s="1"/>
  <c r="CE199" i="1"/>
  <c r="CF199" i="1"/>
  <c r="BF199" i="1"/>
  <c r="BD199" i="1"/>
  <c r="BA199" i="1"/>
  <c r="BQ199" i="1" s="1"/>
  <c r="BR190" i="1"/>
  <c r="R190" i="1" s="1"/>
  <c r="BT190" i="1"/>
  <c r="BS190" i="1"/>
  <c r="BR197" i="1"/>
  <c r="R197" i="1" s="1"/>
  <c r="BT197" i="1"/>
  <c r="BS197" i="1"/>
  <c r="BT205" i="1"/>
  <c r="BS205" i="1"/>
  <c r="BR205" i="1"/>
  <c r="BS209" i="1"/>
  <c r="BT209" i="1"/>
  <c r="BR209" i="1"/>
  <c r="R209" i="1" s="1"/>
  <c r="BR215" i="1"/>
  <c r="R215" i="1" s="1"/>
  <c r="BT215" i="1"/>
  <c r="BS215" i="1"/>
  <c r="BD220" i="1"/>
  <c r="BF220" i="1"/>
  <c r="BA220" i="1"/>
  <c r="CG220" i="1" s="1" a="1"/>
  <c r="CG220" i="1" s="1"/>
  <c r="CF220" i="1"/>
  <c r="CE220" i="1"/>
  <c r="BS194" i="1"/>
  <c r="BT194" i="1"/>
  <c r="BR194" i="1"/>
  <c r="R194" i="1" s="1"/>
  <c r="BD200" i="1"/>
  <c r="BA200" i="1"/>
  <c r="CG200" i="1" s="1" a="1"/>
  <c r="CG200" i="1" s="1"/>
  <c r="CE200" i="1"/>
  <c r="CF200" i="1"/>
  <c r="BF200" i="1"/>
  <c r="BS204" i="1"/>
  <c r="BT204" i="1"/>
  <c r="BR204" i="1"/>
  <c r="R204" i="1" s="1"/>
  <c r="BD208" i="1"/>
  <c r="CF208" i="1"/>
  <c r="BA208" i="1"/>
  <c r="BQ208" i="1" s="1"/>
  <c r="CE208" i="1"/>
  <c r="BF208" i="1"/>
  <c r="BR217" i="1"/>
  <c r="R217" i="1" s="1"/>
  <c r="BT217" i="1"/>
  <c r="BS217" i="1"/>
  <c r="BA100" i="1"/>
  <c r="BQ100" i="1" s="1"/>
  <c r="CE100" i="1"/>
  <c r="CF100" i="1"/>
  <c r="BA64" i="1"/>
  <c r="BQ64" i="1" s="1"/>
  <c r="CE64" i="1"/>
  <c r="CF64" i="1"/>
  <c r="CF66" i="1"/>
  <c r="CE66" i="1"/>
  <c r="BA66" i="1"/>
  <c r="BQ66" i="1" s="1"/>
  <c r="BA80" i="1"/>
  <c r="CG80" i="1" s="1" a="1"/>
  <c r="CG80" i="1" s="1"/>
  <c r="CF80" i="1"/>
  <c r="CE80" i="1"/>
  <c r="AF27" i="1"/>
  <c r="AF28" i="1" s="1"/>
  <c r="CE35" i="1"/>
  <c r="BA35" i="1"/>
  <c r="CG35" i="1" s="1" a="1"/>
  <c r="CG35" i="1" s="1"/>
  <c r="AH27" i="1"/>
  <c r="CF35" i="1"/>
  <c r="CE99" i="1"/>
  <c r="CF99" i="1"/>
  <c r="BA99" i="1"/>
  <c r="CG99" i="1" s="1" a="1"/>
  <c r="CG99" i="1" s="1"/>
  <c r="CF51" i="1"/>
  <c r="BA51" i="1"/>
  <c r="CG51" i="1" s="1" a="1"/>
  <c r="CG51" i="1" s="1"/>
  <c r="CE51" i="1"/>
  <c r="BA76" i="1"/>
  <c r="BQ76" i="1" s="1"/>
  <c r="CE76" i="1"/>
  <c r="CF76" i="1"/>
  <c r="CE74" i="1"/>
  <c r="CF74" i="1"/>
  <c r="BA74" i="1"/>
  <c r="CG74" i="1" s="1" a="1"/>
  <c r="CG74" i="1" s="1"/>
  <c r="BA83" i="1"/>
  <c r="BQ83" i="1" s="1"/>
  <c r="CF83" i="1"/>
  <c r="CE83" i="1"/>
  <c r="BA63" i="1"/>
  <c r="CG63" i="1" s="1" a="1"/>
  <c r="CG63" i="1" s="1"/>
  <c r="CF63" i="1"/>
  <c r="CE63" i="1"/>
  <c r="BA52" i="1"/>
  <c r="CG52" i="1" s="1" a="1"/>
  <c r="CG52" i="1" s="1"/>
  <c r="CE52" i="1"/>
  <c r="CF52" i="1"/>
  <c r="BA36" i="1"/>
  <c r="CG36" i="1" s="1" a="1"/>
  <c r="CG36" i="1" s="1"/>
  <c r="CF36" i="1"/>
  <c r="CE36" i="1"/>
  <c r="BA58" i="1"/>
  <c r="CG58" i="1" s="1" a="1"/>
  <c r="CG58" i="1" s="1"/>
  <c r="CF58" i="1"/>
  <c r="CE58" i="1"/>
  <c r="BA55" i="1"/>
  <c r="BQ55" i="1" s="1"/>
  <c r="CF55" i="1"/>
  <c r="CE55" i="1"/>
  <c r="BA62" i="1"/>
  <c r="CG62" i="1" s="1" a="1"/>
  <c r="CG62" i="1" s="1"/>
  <c r="CF62" i="1"/>
  <c r="CE62" i="1"/>
  <c r="BA54" i="1"/>
  <c r="BQ54" i="1" s="1"/>
  <c r="CF54" i="1"/>
  <c r="CE54" i="1"/>
  <c r="BA88" i="1"/>
  <c r="CG88" i="1" s="1" a="1"/>
  <c r="CG88" i="1" s="1"/>
  <c r="CF88" i="1"/>
  <c r="CE88" i="1"/>
  <c r="BA72" i="1"/>
  <c r="BQ72" i="1" s="1"/>
  <c r="CE72" i="1"/>
  <c r="CF72" i="1"/>
  <c r="BA89" i="1"/>
  <c r="CG89" i="1" s="1" a="1"/>
  <c r="CG89" i="1" s="1"/>
  <c r="CF89" i="1"/>
  <c r="CE89" i="1"/>
  <c r="BA101" i="1"/>
  <c r="BQ101" i="1" s="1"/>
  <c r="CF101" i="1"/>
  <c r="CE101" i="1"/>
  <c r="BA126" i="1"/>
  <c r="CG126" i="1" s="1" a="1"/>
  <c r="CG126" i="1" s="1"/>
  <c r="BD126" i="1"/>
  <c r="BF126" i="1"/>
  <c r="CF126" i="1"/>
  <c r="CE126" i="1"/>
  <c r="BA145" i="1"/>
  <c r="CG145" i="1" s="1" a="1"/>
  <c r="CG145" i="1" s="1"/>
  <c r="BD145" i="1"/>
  <c r="CF145" i="1"/>
  <c r="BF145" i="1"/>
  <c r="CE145" i="1"/>
  <c r="BD187" i="1"/>
  <c r="BA187" i="1"/>
  <c r="BQ187" i="1" s="1"/>
  <c r="BF187" i="1"/>
  <c r="CE187" i="1"/>
  <c r="CF187" i="1"/>
  <c r="CE122" i="1"/>
  <c r="BD122" i="1"/>
  <c r="BA122" i="1"/>
  <c r="CG122" i="1" s="1" a="1"/>
  <c r="CG122" i="1" s="1"/>
  <c r="BF122" i="1"/>
  <c r="CF122" i="1"/>
  <c r="BD137" i="1"/>
  <c r="BA137" i="1"/>
  <c r="CG137" i="1" s="1" a="1"/>
  <c r="CG137" i="1" s="1"/>
  <c r="CF137" i="1"/>
  <c r="BF137" i="1"/>
  <c r="CE137" i="1"/>
  <c r="BA190" i="1"/>
  <c r="CG190" i="1" s="1" a="1"/>
  <c r="CG190" i="1" s="1"/>
  <c r="CE190" i="1"/>
  <c r="CF190" i="1"/>
  <c r="BD190" i="1"/>
  <c r="BF190" i="1"/>
  <c r="CE182" i="1"/>
  <c r="CF182" i="1"/>
  <c r="BF182" i="1"/>
  <c r="BD182" i="1"/>
  <c r="BA182" i="1"/>
  <c r="CG182" i="1" s="1" a="1"/>
  <c r="CG182" i="1" s="1"/>
  <c r="BD170" i="1"/>
  <c r="BF170" i="1"/>
  <c r="BA170" i="1"/>
  <c r="CG170" i="1" s="1" a="1"/>
  <c r="CG170" i="1" s="1"/>
  <c r="CF170" i="1"/>
  <c r="CE170" i="1"/>
  <c r="BF113" i="1"/>
  <c r="BA113" i="1"/>
  <c r="CG113" i="1" s="1" a="1"/>
  <c r="CG113" i="1" s="1"/>
  <c r="BD113" i="1"/>
  <c r="CE113" i="1"/>
  <c r="CF113" i="1"/>
  <c r="CF138" i="1"/>
  <c r="CE138" i="1"/>
  <c r="BA138" i="1"/>
  <c r="CG138" i="1" s="1" a="1"/>
  <c r="CG138" i="1" s="1"/>
  <c r="BD138" i="1"/>
  <c r="BF138" i="1"/>
  <c r="BF118" i="1"/>
  <c r="BA118" i="1"/>
  <c r="CG118" i="1" s="1" a="1"/>
  <c r="CG118" i="1" s="1"/>
  <c r="CE118" i="1"/>
  <c r="CF118" i="1"/>
  <c r="BD118" i="1"/>
  <c r="BA173" i="1"/>
  <c r="CG173" i="1" s="1" a="1"/>
  <c r="CG173" i="1" s="1"/>
  <c r="CF173" i="1"/>
  <c r="CE173" i="1"/>
  <c r="BF173" i="1"/>
  <c r="BD173" i="1"/>
  <c r="BF164" i="1"/>
  <c r="BA164" i="1"/>
  <c r="CG164" i="1" s="1" a="1"/>
  <c r="CG164" i="1" s="1"/>
  <c r="CE164" i="1"/>
  <c r="CF164" i="1"/>
  <c r="BD164" i="1"/>
  <c r="BA172" i="1"/>
  <c r="CG172" i="1" s="1" a="1"/>
  <c r="CG172" i="1" s="1"/>
  <c r="CF172" i="1"/>
  <c r="CE172" i="1"/>
  <c r="BF172" i="1"/>
  <c r="BD172" i="1"/>
  <c r="BD171" i="1"/>
  <c r="BA171" i="1"/>
  <c r="CG171" i="1" s="1" a="1"/>
  <c r="CG171" i="1" s="1"/>
  <c r="CF171" i="1"/>
  <c r="CE171" i="1"/>
  <c r="BF171" i="1"/>
  <c r="CF148" i="1"/>
  <c r="CE148" i="1"/>
  <c r="BF148" i="1"/>
  <c r="BA148" i="1"/>
  <c r="CG148" i="1" s="1" a="1"/>
  <c r="CG148" i="1" s="1"/>
  <c r="BD148" i="1"/>
  <c r="BA179" i="1"/>
  <c r="CG179" i="1" s="1" a="1"/>
  <c r="CG179" i="1" s="1"/>
  <c r="CF179" i="1"/>
  <c r="CE179" i="1"/>
  <c r="BD179" i="1"/>
  <c r="BF179" i="1"/>
  <c r="BF158" i="1"/>
  <c r="BA158" i="1"/>
  <c r="CG158" i="1" s="1" a="1"/>
  <c r="CG158" i="1" s="1"/>
  <c r="CE158" i="1"/>
  <c r="CF158" i="1"/>
  <c r="BD158" i="1"/>
  <c r="BF131" i="1"/>
  <c r="BA131" i="1"/>
  <c r="BQ131" i="1" s="1"/>
  <c r="CF131" i="1"/>
  <c r="CE131" i="1"/>
  <c r="BD131" i="1"/>
  <c r="CE142" i="1"/>
  <c r="CF142" i="1"/>
  <c r="BD142" i="1"/>
  <c r="BA142" i="1"/>
  <c r="CG142" i="1" s="1" a="1"/>
  <c r="CG142" i="1" s="1"/>
  <c r="BF142" i="1"/>
  <c r="CF152" i="1"/>
  <c r="CE152" i="1"/>
  <c r="BD152" i="1"/>
  <c r="BF152" i="1"/>
  <c r="BA152" i="1"/>
  <c r="CG152" i="1" s="1" a="1"/>
  <c r="CG152" i="1" s="1"/>
  <c r="CU38" i="1"/>
  <c r="DH38" i="1" s="1"/>
  <c r="BT92" i="1"/>
  <c r="BS92" i="1"/>
  <c r="BR92" i="1"/>
  <c r="R92" i="1" s="1"/>
  <c r="BR128" i="1"/>
  <c r="R128" i="1" s="1"/>
  <c r="BT128" i="1"/>
  <c r="BS128" i="1"/>
  <c r="DI34" i="1"/>
  <c r="CU34" i="1"/>
  <c r="BS46" i="1"/>
  <c r="BR46" i="1"/>
  <c r="R46" i="1" s="1"/>
  <c r="BT46" i="1"/>
  <c r="BR76" i="1"/>
  <c r="BT76" i="1"/>
  <c r="BS76" i="1"/>
  <c r="BS93" i="1"/>
  <c r="BR93" i="1"/>
  <c r="R93" i="1" s="1"/>
  <c r="BT93" i="1"/>
  <c r="BT40" i="1"/>
  <c r="BR40" i="1"/>
  <c r="R40" i="1" s="1"/>
  <c r="BS40" i="1"/>
  <c r="BT43" i="1"/>
  <c r="BS43" i="1"/>
  <c r="BR43" i="1"/>
  <c r="R43" i="1" s="1"/>
  <c r="BR49" i="1"/>
  <c r="R49" i="1" s="1"/>
  <c r="BS49" i="1"/>
  <c r="BT49" i="1"/>
  <c r="BR54" i="1"/>
  <c r="R54" i="1" s="1"/>
  <c r="BT54" i="1"/>
  <c r="BS54" i="1"/>
  <c r="BR78" i="1"/>
  <c r="R78" i="1" s="1"/>
  <c r="BT78" i="1"/>
  <c r="BS78" i="1"/>
  <c r="CE38" i="1"/>
  <c r="BA38" i="1"/>
  <c r="CG38" i="1" s="1" a="1"/>
  <c r="CG38" i="1" s="1"/>
  <c r="CF38" i="1"/>
  <c r="AE27" i="1"/>
  <c r="AE28" i="1" s="1"/>
  <c r="AG27" i="1"/>
  <c r="BT62" i="1"/>
  <c r="BS62" i="1"/>
  <c r="BR62" i="1"/>
  <c r="BR67" i="1"/>
  <c r="R67" i="1" s="1"/>
  <c r="BT67" i="1"/>
  <c r="BS67" i="1"/>
  <c r="BS94" i="1"/>
  <c r="BR94" i="1"/>
  <c r="BT94" i="1"/>
  <c r="BS63" i="1"/>
  <c r="BR63" i="1"/>
  <c r="BT63" i="1"/>
  <c r="BT100" i="1"/>
  <c r="BS100" i="1"/>
  <c r="BR100" i="1"/>
  <c r="R100" i="1" s="1"/>
  <c r="BS140" i="1"/>
  <c r="BR140" i="1"/>
  <c r="R140" i="1" s="1"/>
  <c r="BT140" i="1"/>
  <c r="BS90" i="1"/>
  <c r="BR90" i="1"/>
  <c r="R90" i="1" s="1"/>
  <c r="BT90" i="1"/>
  <c r="BS102" i="1"/>
  <c r="BR102" i="1"/>
  <c r="BT102" i="1"/>
  <c r="BS135" i="1"/>
  <c r="BR135" i="1"/>
  <c r="BT135" i="1"/>
  <c r="BT101" i="1"/>
  <c r="BS101" i="1"/>
  <c r="BR101" i="1"/>
  <c r="BT112" i="1"/>
  <c r="BS112" i="1"/>
  <c r="BR112" i="1"/>
  <c r="R112" i="1" s="1"/>
  <c r="BT119" i="1"/>
  <c r="BS119" i="1"/>
  <c r="BR119" i="1"/>
  <c r="R119" i="1" s="1"/>
  <c r="BT127" i="1"/>
  <c r="BS127" i="1"/>
  <c r="BR127" i="1"/>
  <c r="R127" i="1" s="1"/>
  <c r="BR106" i="1"/>
  <c r="R106" i="1" s="1"/>
  <c r="BS106" i="1"/>
  <c r="BT106" i="1"/>
  <c r="BT114" i="1"/>
  <c r="BS114" i="1"/>
  <c r="BR114" i="1"/>
  <c r="R114" i="1" s="1"/>
  <c r="BS129" i="1"/>
  <c r="BR129" i="1"/>
  <c r="BT129" i="1"/>
  <c r="BT139" i="1"/>
  <c r="BS139" i="1"/>
  <c r="BR139" i="1"/>
  <c r="R139" i="1" s="1"/>
  <c r="BT111" i="1"/>
  <c r="BS111" i="1"/>
  <c r="BR111" i="1"/>
  <c r="R111" i="1" s="1"/>
  <c r="BS120" i="1"/>
  <c r="BR120" i="1"/>
  <c r="R120" i="1" s="1"/>
  <c r="BT120" i="1"/>
  <c r="BS124" i="1"/>
  <c r="BR124" i="1"/>
  <c r="BT124" i="1"/>
  <c r="BS160" i="1"/>
  <c r="BR160" i="1"/>
  <c r="BT160" i="1"/>
  <c r="BT169" i="1"/>
  <c r="BS169" i="1"/>
  <c r="BR169" i="1"/>
  <c r="R169" i="1" s="1"/>
  <c r="BT147" i="1"/>
  <c r="BR147" i="1"/>
  <c r="BS147" i="1"/>
  <c r="BT164" i="1"/>
  <c r="BS164" i="1"/>
  <c r="BR164" i="1"/>
  <c r="BT158" i="1"/>
  <c r="BS158" i="1"/>
  <c r="BR158" i="1"/>
  <c r="BR163" i="1"/>
  <c r="R163" i="1" s="1"/>
  <c r="BT163" i="1"/>
  <c r="BS163" i="1"/>
  <c r="BF203" i="1"/>
  <c r="BA203" i="1"/>
  <c r="CG203" i="1" s="1" a="1"/>
  <c r="CG203" i="1" s="1"/>
  <c r="CF203" i="1"/>
  <c r="CE203" i="1"/>
  <c r="BD203" i="1"/>
  <c r="BR189" i="1"/>
  <c r="R189" i="1" s="1"/>
  <c r="BT189" i="1"/>
  <c r="BS189" i="1"/>
  <c r="BR199" i="1"/>
  <c r="R199" i="1" s="1"/>
  <c r="BT199" i="1"/>
  <c r="BS199" i="1"/>
  <c r="BT177" i="1"/>
  <c r="BS177" i="1"/>
  <c r="BR177" i="1"/>
  <c r="BD209" i="1"/>
  <c r="CF209" i="1"/>
  <c r="CE209" i="1"/>
  <c r="BA209" i="1"/>
  <c r="BQ209" i="1" s="1"/>
  <c r="BF209" i="1"/>
  <c r="BS181" i="1"/>
  <c r="BR181" i="1"/>
  <c r="R181" i="1" s="1"/>
  <c r="BT181" i="1"/>
  <c r="BR191" i="1"/>
  <c r="BT191" i="1"/>
  <c r="BS191" i="1"/>
  <c r="BT203" i="1"/>
  <c r="BR203" i="1"/>
  <c r="R203" i="1" s="1"/>
  <c r="BS203" i="1"/>
  <c r="BF212" i="1"/>
  <c r="BD212" i="1"/>
  <c r="CE212" i="1"/>
  <c r="CF212" i="1"/>
  <c r="BA212" i="1"/>
  <c r="CG212" i="1" s="1" a="1"/>
  <c r="CG212" i="1" s="1"/>
  <c r="BF198" i="1"/>
  <c r="CF198" i="1"/>
  <c r="BA198" i="1"/>
  <c r="BQ198" i="1" s="1"/>
  <c r="BD198" i="1"/>
  <c r="CE198" i="1"/>
  <c r="BD213" i="1"/>
  <c r="BA213" i="1"/>
  <c r="BQ213" i="1" s="1"/>
  <c r="BF213" i="1"/>
  <c r="CF213" i="1"/>
  <c r="CE213" i="1"/>
  <c r="BT200" i="1"/>
  <c r="BS200" i="1"/>
  <c r="BR200" i="1"/>
  <c r="R200" i="1" s="1"/>
  <c r="BS208" i="1"/>
  <c r="BT208" i="1"/>
  <c r="BR208" i="1"/>
  <c r="BD215" i="1"/>
  <c r="BF215" i="1"/>
  <c r="BA215" i="1"/>
  <c r="CG215" i="1" s="1" a="1"/>
  <c r="CG215" i="1" s="1"/>
  <c r="CF215" i="1"/>
  <c r="CE215" i="1"/>
  <c r="BR218" i="1"/>
  <c r="R218" i="1" s="1"/>
  <c r="BS218" i="1"/>
  <c r="BT218" i="1"/>
  <c r="BA108" i="1"/>
  <c r="CG108" i="1" s="1" a="1"/>
  <c r="CG108" i="1" s="1"/>
  <c r="CE108" i="1"/>
  <c r="CF108" i="1"/>
  <c r="BA57" i="1"/>
  <c r="CG57" i="1" s="1" a="1"/>
  <c r="CG57" i="1" s="1"/>
  <c r="CF57" i="1"/>
  <c r="CE57" i="1"/>
  <c r="BA92" i="1"/>
  <c r="BQ92" i="1" s="1"/>
  <c r="CE92" i="1"/>
  <c r="CF92" i="1"/>
  <c r="BA61" i="1"/>
  <c r="CG61" i="1" s="1" a="1"/>
  <c r="CG61" i="1" s="1"/>
  <c r="CF61" i="1"/>
  <c r="CE61" i="1"/>
  <c r="BA71" i="1"/>
  <c r="BQ71" i="1" s="1"/>
  <c r="CF71" i="1"/>
  <c r="CE71" i="1"/>
  <c r="BA44" i="1"/>
  <c r="CG44" i="1" s="1" a="1"/>
  <c r="CG44" i="1" s="1"/>
  <c r="CE44" i="1"/>
  <c r="CF44" i="1"/>
  <c r="CF60" i="1"/>
  <c r="BA60" i="1"/>
  <c r="CG60" i="1" s="1" a="1"/>
  <c r="CG60" i="1" s="1"/>
  <c r="CE60" i="1"/>
  <c r="BA75" i="1"/>
  <c r="CG75" i="1" s="1" a="1"/>
  <c r="CG75" i="1" s="1"/>
  <c r="CE75" i="1"/>
  <c r="CF75" i="1"/>
  <c r="BA107" i="1"/>
  <c r="BQ107" i="1" s="1"/>
  <c r="CF107" i="1"/>
  <c r="CE107" i="1"/>
  <c r="CF47" i="1"/>
  <c r="BA47" i="1"/>
  <c r="CG47" i="1" s="1" a="1"/>
  <c r="CG47" i="1" s="1"/>
  <c r="CE47" i="1"/>
  <c r="BA106" i="1"/>
  <c r="CG106" i="1" s="1" a="1"/>
  <c r="CG106" i="1" s="1"/>
  <c r="CF106" i="1"/>
  <c r="CE106" i="1"/>
  <c r="BA65" i="1"/>
  <c r="BQ65" i="1" s="1"/>
  <c r="CF65" i="1"/>
  <c r="CE65" i="1"/>
  <c r="BA45" i="1"/>
  <c r="CG45" i="1" s="1" a="1"/>
  <c r="CG45" i="1" s="1"/>
  <c r="CE45" i="1"/>
  <c r="CF45" i="1"/>
  <c r="BA68" i="1"/>
  <c r="CG68" i="1" s="1" a="1"/>
  <c r="CG68" i="1" s="1"/>
  <c r="CF68" i="1"/>
  <c r="CE68" i="1"/>
  <c r="BA90" i="1"/>
  <c r="CG90" i="1" s="1" a="1"/>
  <c r="CG90" i="1" s="1"/>
  <c r="CE90" i="1"/>
  <c r="CF90" i="1"/>
  <c r="BA81" i="1"/>
  <c r="BQ81" i="1" s="1"/>
  <c r="CF81" i="1"/>
  <c r="CE81" i="1"/>
  <c r="BA93" i="1"/>
  <c r="CG93" i="1" s="1" a="1"/>
  <c r="CG93" i="1" s="1"/>
  <c r="CE93" i="1"/>
  <c r="CF93" i="1"/>
  <c r="BA105" i="1"/>
  <c r="BQ105" i="1" s="1"/>
  <c r="CE105" i="1"/>
  <c r="CF105" i="1"/>
  <c r="H26" i="1"/>
  <c r="AK12" i="1"/>
  <c r="Z19" i="1"/>
  <c r="G8" i="1"/>
  <c r="AK11" i="1"/>
  <c r="CF149" i="1"/>
  <c r="BF149" i="1"/>
  <c r="CE149" i="1"/>
  <c r="BD149" i="1"/>
  <c r="BA149" i="1"/>
  <c r="CG149" i="1" s="1" a="1"/>
  <c r="CG149" i="1" s="1"/>
  <c r="CF184" i="1"/>
  <c r="BD184" i="1"/>
  <c r="BF184" i="1"/>
  <c r="CE184" i="1"/>
  <c r="BA184" i="1"/>
  <c r="CG184" i="1" s="1" a="1"/>
  <c r="CG184" i="1" s="1"/>
  <c r="BA141" i="1"/>
  <c r="CG141" i="1" s="1" a="1"/>
  <c r="CG141" i="1" s="1"/>
  <c r="BD141" i="1"/>
  <c r="CE141" i="1"/>
  <c r="BF141" i="1"/>
  <c r="CF141" i="1"/>
  <c r="CE169" i="1"/>
  <c r="BF169" i="1"/>
  <c r="BA169" i="1"/>
  <c r="BQ169" i="1" s="1"/>
  <c r="CF169" i="1"/>
  <c r="BD169" i="1"/>
  <c r="BF178" i="1"/>
  <c r="BA178" i="1"/>
  <c r="CG178" i="1" s="1" a="1"/>
  <c r="CG178" i="1" s="1"/>
  <c r="BD178" i="1"/>
  <c r="CE178" i="1"/>
  <c r="CF178" i="1"/>
  <c r="CF167" i="1"/>
  <c r="CE167" i="1"/>
  <c r="BD167" i="1"/>
  <c r="BF167" i="1"/>
  <c r="BA167" i="1"/>
  <c r="CG167" i="1" s="1" a="1"/>
  <c r="CG167" i="1" s="1"/>
  <c r="CF153" i="1"/>
  <c r="CE153" i="1"/>
  <c r="BA153" i="1"/>
  <c r="CG153" i="1" s="1" a="1"/>
  <c r="CG153" i="1" s="1"/>
  <c r="BD153" i="1"/>
  <c r="BF153" i="1"/>
  <c r="CE140" i="1"/>
  <c r="CF140" i="1"/>
  <c r="BD140" i="1"/>
  <c r="BA140" i="1"/>
  <c r="CG140" i="1" s="1" a="1"/>
  <c r="CG140" i="1" s="1"/>
  <c r="BF140" i="1"/>
  <c r="BF117" i="1"/>
  <c r="BA117" i="1"/>
  <c r="CG117" i="1" s="1" a="1"/>
  <c r="CG117" i="1" s="1"/>
  <c r="BD117" i="1"/>
  <c r="CF117" i="1"/>
  <c r="CE117" i="1"/>
  <c r="BD39" i="1"/>
  <c r="BF39" i="1"/>
  <c r="BA39" i="1"/>
  <c r="CG39" i="1" s="1" a="1"/>
  <c r="CG39" i="1" s="1"/>
  <c r="CF39" i="1"/>
  <c r="CE39" i="1"/>
  <c r="BA189" i="1"/>
  <c r="CG189" i="1" s="1" a="1"/>
  <c r="CG189" i="1" s="1"/>
  <c r="BD189" i="1"/>
  <c r="CF189" i="1"/>
  <c r="CE189" i="1"/>
  <c r="BF189" i="1"/>
  <c r="BA161" i="1"/>
  <c r="CG161" i="1" s="1" a="1"/>
  <c r="CG161" i="1" s="1"/>
  <c r="CF161" i="1"/>
  <c r="CE161" i="1"/>
  <c r="BD161" i="1"/>
  <c r="BF161" i="1"/>
  <c r="BF159" i="1"/>
  <c r="BA159" i="1"/>
  <c r="CG159" i="1" s="1" a="1"/>
  <c r="CG159" i="1" s="1"/>
  <c r="CE159" i="1"/>
  <c r="CF159" i="1"/>
  <c r="BD159" i="1"/>
  <c r="BA166" i="1"/>
  <c r="CG166" i="1" s="1" a="1"/>
  <c r="CG166" i="1" s="1"/>
  <c r="CE166" i="1"/>
  <c r="CF166" i="1"/>
  <c r="BF166" i="1"/>
  <c r="BD166" i="1"/>
  <c r="BA121" i="1"/>
  <c r="CG121" i="1" s="1" a="1"/>
  <c r="CG121" i="1" s="1"/>
  <c r="BD121" i="1"/>
  <c r="BF121" i="1"/>
  <c r="CE121" i="1"/>
  <c r="CF121" i="1"/>
  <c r="BF188" i="1"/>
  <c r="BA188" i="1"/>
  <c r="CG188" i="1" s="1" a="1"/>
  <c r="CG188" i="1" s="1"/>
  <c r="CE188" i="1"/>
  <c r="CF188" i="1"/>
  <c r="BD188" i="1"/>
  <c r="BD165" i="1"/>
  <c r="BA165" i="1"/>
  <c r="CG165" i="1" s="1" a="1"/>
  <c r="CG165" i="1" s="1"/>
  <c r="CF165" i="1"/>
  <c r="CE165" i="1"/>
  <c r="BF165" i="1"/>
  <c r="BF116" i="1"/>
  <c r="BA116" i="1"/>
  <c r="CG116" i="1" s="1" a="1"/>
  <c r="CG116" i="1" s="1"/>
  <c r="CF116" i="1"/>
  <c r="CE116" i="1"/>
  <c r="BD116" i="1"/>
  <c r="CE134" i="1"/>
  <c r="CF134" i="1"/>
  <c r="BD134" i="1"/>
  <c r="BF134" i="1"/>
  <c r="BA134" i="1"/>
  <c r="CG134" i="1" s="1" a="1"/>
  <c r="CG134" i="1" s="1"/>
  <c r="BF127" i="1"/>
  <c r="BA127" i="1"/>
  <c r="CG127" i="1" s="1" a="1"/>
  <c r="CG127" i="1" s="1"/>
  <c r="CF127" i="1"/>
  <c r="CE127" i="1"/>
  <c r="BD127" i="1"/>
  <c r="BR47" i="1"/>
  <c r="R47" i="1" s="1"/>
  <c r="BT47" i="1"/>
  <c r="BS47" i="1"/>
  <c r="BR65" i="1"/>
  <c r="R65" i="1" s="1"/>
  <c r="BT65" i="1"/>
  <c r="BS65" i="1"/>
  <c r="BT83" i="1"/>
  <c r="BS83" i="1"/>
  <c r="BR83" i="1"/>
  <c r="BS95" i="1"/>
  <c r="BR95" i="1"/>
  <c r="R95" i="1" s="1"/>
  <c r="BT95" i="1"/>
  <c r="BT52" i="1"/>
  <c r="BR52" i="1"/>
  <c r="BS52" i="1"/>
  <c r="BS77" i="1"/>
  <c r="BT77" i="1"/>
  <c r="BR77" i="1"/>
  <c r="BS99" i="1"/>
  <c r="BT99" i="1"/>
  <c r="BR99" i="1"/>
  <c r="BS41" i="1"/>
  <c r="BR41" i="1"/>
  <c r="R41" i="1" s="1"/>
  <c r="BT41" i="1"/>
  <c r="BR115" i="1"/>
  <c r="R115" i="1" s="1"/>
  <c r="BT115" i="1"/>
  <c r="BS115" i="1"/>
  <c r="BR50" i="1"/>
  <c r="R50" i="1" s="1"/>
  <c r="BS50" i="1"/>
  <c r="BT50" i="1"/>
  <c r="BR56" i="1"/>
  <c r="R56" i="1" s="1"/>
  <c r="BT56" i="1"/>
  <c r="BS56" i="1"/>
  <c r="BR55" i="1"/>
  <c r="BS55" i="1"/>
  <c r="BT55" i="1"/>
  <c r="BS79" i="1"/>
  <c r="BR79" i="1"/>
  <c r="R79" i="1" s="1"/>
  <c r="BT79" i="1"/>
  <c r="BT87" i="1"/>
  <c r="BS87" i="1"/>
  <c r="BR87" i="1"/>
  <c r="R87" i="1" s="1"/>
  <c r="BS143" i="1"/>
  <c r="BR143" i="1"/>
  <c r="R143" i="1" s="1"/>
  <c r="BT143" i="1"/>
  <c r="BS72" i="1"/>
  <c r="BT72" i="1"/>
  <c r="BR72" i="1"/>
  <c r="R72" i="1" s="1"/>
  <c r="BR82" i="1"/>
  <c r="R82" i="1" s="1"/>
  <c r="BS82" i="1"/>
  <c r="BT82" i="1"/>
  <c r="BS98" i="1"/>
  <c r="BR98" i="1"/>
  <c r="R98" i="1" s="1"/>
  <c r="BT98" i="1"/>
  <c r="BT183" i="1"/>
  <c r="BS183" i="1"/>
  <c r="BR183" i="1"/>
  <c r="R183" i="1" s="1"/>
  <c r="BT117" i="1"/>
  <c r="BS117" i="1"/>
  <c r="BR117" i="1"/>
  <c r="BT121" i="1"/>
  <c r="BS121" i="1"/>
  <c r="BR121" i="1"/>
  <c r="R121" i="1" s="1"/>
  <c r="BT130" i="1"/>
  <c r="BS130" i="1"/>
  <c r="BR130" i="1"/>
  <c r="BR137" i="1"/>
  <c r="R137" i="1" s="1"/>
  <c r="BT137" i="1"/>
  <c r="BS137" i="1"/>
  <c r="BR145" i="1"/>
  <c r="R145" i="1" s="1"/>
  <c r="BT145" i="1"/>
  <c r="BS145" i="1"/>
  <c r="BR104" i="1"/>
  <c r="BT104" i="1"/>
  <c r="BS104" i="1"/>
  <c r="BR148" i="1"/>
  <c r="BT148" i="1"/>
  <c r="BS148" i="1"/>
  <c r="BR159" i="1"/>
  <c r="R159" i="1" s="1"/>
  <c r="BT159" i="1"/>
  <c r="BS159" i="1"/>
  <c r="BR113" i="1"/>
  <c r="R113" i="1" s="1"/>
  <c r="BT113" i="1"/>
  <c r="BS113" i="1"/>
  <c r="BR131" i="1"/>
  <c r="R131" i="1" s="1"/>
  <c r="BT131" i="1"/>
  <c r="BS131" i="1"/>
  <c r="BT138" i="1"/>
  <c r="BS138" i="1"/>
  <c r="BR138" i="1"/>
  <c r="R138" i="1" s="1"/>
  <c r="BS146" i="1"/>
  <c r="BT146" i="1"/>
  <c r="BR146" i="1"/>
  <c r="R146" i="1" s="1"/>
  <c r="BS170" i="1"/>
  <c r="BR170" i="1"/>
  <c r="R170" i="1" s="1"/>
  <c r="BT170" i="1"/>
  <c r="BR184" i="1"/>
  <c r="R184" i="1" s="1"/>
  <c r="BT184" i="1"/>
  <c r="BS184" i="1"/>
  <c r="BT165" i="1"/>
  <c r="BS165" i="1"/>
  <c r="BR165" i="1"/>
  <c r="BS155" i="1"/>
  <c r="BR155" i="1"/>
  <c r="BT155" i="1"/>
  <c r="BT193" i="1"/>
  <c r="BS193" i="1"/>
  <c r="BR193" i="1"/>
  <c r="R193" i="1" s="1"/>
  <c r="BD217" i="1"/>
  <c r="BF217" i="1"/>
  <c r="CF217" i="1"/>
  <c r="BA217" i="1"/>
  <c r="BQ217" i="1" s="1"/>
  <c r="CE217" i="1"/>
  <c r="BR192" i="1"/>
  <c r="BT192" i="1"/>
  <c r="BS192" i="1"/>
  <c r="BR178" i="1"/>
  <c r="BT178" i="1"/>
  <c r="BS178" i="1"/>
  <c r="BF196" i="1"/>
  <c r="BA196" i="1"/>
  <c r="CG196" i="1" s="1" a="1"/>
  <c r="CG196" i="1" s="1"/>
  <c r="BD196" i="1"/>
  <c r="CF196" i="1"/>
  <c r="CE196" i="1"/>
  <c r="BS211" i="1"/>
  <c r="BT211" i="1"/>
  <c r="BR211" i="1"/>
  <c r="R211" i="1" s="1"/>
  <c r="BS182" i="1"/>
  <c r="BR182" i="1"/>
  <c r="R182" i="1" s="1"/>
  <c r="BT182" i="1"/>
  <c r="CE201" i="1"/>
  <c r="CF201" i="1"/>
  <c r="BF201" i="1"/>
  <c r="BD201" i="1"/>
  <c r="BA201" i="1"/>
  <c r="CG201" i="1" s="1" a="1"/>
  <c r="CG201" i="1" s="1"/>
  <c r="BD207" i="1"/>
  <c r="BF207" i="1"/>
  <c r="BA207" i="1"/>
  <c r="CG207" i="1" s="1" a="1"/>
  <c r="CG207" i="1" s="1"/>
  <c r="CE207" i="1"/>
  <c r="CF207" i="1"/>
  <c r="BF210" i="1"/>
  <c r="CF210" i="1"/>
  <c r="CE210" i="1"/>
  <c r="BA210" i="1"/>
  <c r="BQ210" i="1" s="1"/>
  <c r="BD210" i="1"/>
  <c r="BS212" i="1"/>
  <c r="BR212" i="1"/>
  <c r="BT212" i="1"/>
  <c r="BD218" i="1"/>
  <c r="BF218" i="1"/>
  <c r="BA218" i="1"/>
  <c r="BQ218" i="1" s="1"/>
  <c r="CF218" i="1"/>
  <c r="CE218" i="1"/>
  <c r="CF195" i="1"/>
  <c r="BD195" i="1"/>
  <c r="BA195" i="1"/>
  <c r="BQ195" i="1" s="1"/>
  <c r="BF195" i="1"/>
  <c r="CE195" i="1"/>
  <c r="BS213" i="1"/>
  <c r="BT213" i="1"/>
  <c r="BR213" i="1"/>
  <c r="BF205" i="1"/>
  <c r="BD205" i="1"/>
  <c r="BA205" i="1"/>
  <c r="BQ205" i="1" s="1"/>
  <c r="CF205" i="1"/>
  <c r="CE205" i="1"/>
  <c r="BF216" i="1"/>
  <c r="BA216" i="1"/>
  <c r="BQ216" i="1" s="1"/>
  <c r="CE216" i="1"/>
  <c r="CF216" i="1"/>
  <c r="BD216" i="1"/>
  <c r="BR219" i="1"/>
  <c r="R219" i="1" s="1"/>
  <c r="BS219" i="1"/>
  <c r="BT219" i="1"/>
  <c r="BA70" i="1"/>
  <c r="BQ70" i="1" s="1"/>
  <c r="CF70" i="1"/>
  <c r="CE70" i="1"/>
  <c r="CF82" i="1"/>
  <c r="CE82" i="1"/>
  <c r="BA82" i="1"/>
  <c r="CG82" i="1" s="1" a="1"/>
  <c r="CG82" i="1" s="1"/>
  <c r="BA104" i="1"/>
  <c r="BQ104" i="1" s="1"/>
  <c r="CF104" i="1"/>
  <c r="CE104" i="1"/>
  <c r="BA111" i="1"/>
  <c r="CG111" i="1" s="1" a="1"/>
  <c r="CG111" i="1" s="1"/>
  <c r="CF111" i="1"/>
  <c r="CE111" i="1"/>
  <c r="BA79" i="1"/>
  <c r="CG79" i="1" s="1" a="1"/>
  <c r="CG79" i="1" s="1"/>
  <c r="CF79" i="1"/>
  <c r="CE79" i="1"/>
  <c r="BA48" i="1"/>
  <c r="CG48" i="1" s="1" a="1"/>
  <c r="CG48" i="1" s="1"/>
  <c r="CF48" i="1"/>
  <c r="CE48" i="1"/>
  <c r="BA67" i="1"/>
  <c r="CG67" i="1" s="1" a="1"/>
  <c r="CG67" i="1" s="1"/>
  <c r="CE67" i="1"/>
  <c r="CF67" i="1"/>
  <c r="BA53" i="1"/>
  <c r="CG53" i="1" s="1" a="1"/>
  <c r="CG53" i="1" s="1"/>
  <c r="CF53" i="1"/>
  <c r="CE53" i="1"/>
  <c r="BA40" i="1"/>
  <c r="CG40" i="1" s="1" a="1"/>
  <c r="CG40" i="1" s="1"/>
  <c r="CF40" i="1"/>
  <c r="CE40" i="1"/>
  <c r="BA37" i="1"/>
  <c r="BQ37" i="1" s="1"/>
  <c r="CF37" i="1"/>
  <c r="CE37" i="1"/>
  <c r="BA73" i="1"/>
  <c r="BQ73" i="1" s="1"/>
  <c r="CE73" i="1"/>
  <c r="CF73" i="1"/>
  <c r="BA50" i="1"/>
  <c r="CG50" i="1" s="1" a="1"/>
  <c r="CG50" i="1" s="1"/>
  <c r="CE50" i="1"/>
  <c r="CF50" i="1"/>
  <c r="BA41" i="1"/>
  <c r="BQ41" i="1" s="1"/>
  <c r="CF41" i="1"/>
  <c r="CE41" i="1"/>
  <c r="BA69" i="1"/>
  <c r="BQ69" i="1" s="1"/>
  <c r="CE69" i="1"/>
  <c r="CF69" i="1"/>
  <c r="CF98" i="1"/>
  <c r="CE98" i="1"/>
  <c r="BA98" i="1"/>
  <c r="CG98" i="1" s="1" a="1"/>
  <c r="CG98" i="1" s="1"/>
  <c r="BA84" i="1"/>
  <c r="CG84" i="1" s="1" a="1"/>
  <c r="CG84" i="1" s="1"/>
  <c r="CE84" i="1"/>
  <c r="CF84" i="1"/>
  <c r="CF94" i="1"/>
  <c r="CE94" i="1"/>
  <c r="BA94" i="1"/>
  <c r="CG94" i="1" s="1" a="1"/>
  <c r="CG94" i="1" s="1"/>
  <c r="BA109" i="1"/>
  <c r="BQ109" i="1" s="1"/>
  <c r="CE109" i="1"/>
  <c r="CF109" i="1"/>
  <c r="CF133" i="1"/>
  <c r="BD133" i="1"/>
  <c r="BA133" i="1"/>
  <c r="BQ133" i="1" s="1"/>
  <c r="BF133" i="1"/>
  <c r="CE133" i="1"/>
  <c r="CE151" i="1"/>
  <c r="BD151" i="1"/>
  <c r="BA151" i="1"/>
  <c r="CG151" i="1" s="1" a="1"/>
  <c r="CG151" i="1" s="1"/>
  <c r="BF151" i="1"/>
  <c r="CF151" i="1"/>
  <c r="CE139" i="1"/>
  <c r="BD139" i="1"/>
  <c r="BA139" i="1"/>
  <c r="CG139" i="1" s="1" a="1"/>
  <c r="CG139" i="1" s="1"/>
  <c r="BF139" i="1"/>
  <c r="CF139" i="1"/>
  <c r="CF143" i="1"/>
  <c r="BD143" i="1"/>
  <c r="BF143" i="1"/>
  <c r="CE143" i="1"/>
  <c r="BA143" i="1"/>
  <c r="CG143" i="1" s="1" a="1"/>
  <c r="CG143" i="1" s="1"/>
  <c r="BF174" i="1"/>
  <c r="BA174" i="1"/>
  <c r="CG174" i="1" s="1" a="1"/>
  <c r="CG174" i="1" s="1"/>
  <c r="BD174" i="1"/>
  <c r="CE174" i="1"/>
  <c r="CF174" i="1"/>
  <c r="BA181" i="1"/>
  <c r="CG181" i="1" s="1" a="1"/>
  <c r="CG181" i="1" s="1"/>
  <c r="CF181" i="1"/>
  <c r="CE181" i="1"/>
  <c r="BF181" i="1"/>
  <c r="BD181" i="1"/>
  <c r="BF162" i="1"/>
  <c r="BA162" i="1"/>
  <c r="CG162" i="1" s="1" a="1"/>
  <c r="CG162" i="1" s="1"/>
  <c r="CE162" i="1"/>
  <c r="CF162" i="1"/>
  <c r="BD162" i="1"/>
  <c r="CE132" i="1"/>
  <c r="CF132" i="1"/>
  <c r="BD132" i="1"/>
  <c r="BF132" i="1"/>
  <c r="BA132" i="1"/>
  <c r="CG132" i="1" s="1" a="1"/>
  <c r="CG132" i="1" s="1"/>
  <c r="BA146" i="1"/>
  <c r="CG146" i="1" s="1" a="1"/>
  <c r="CG146" i="1" s="1"/>
  <c r="CF146" i="1"/>
  <c r="CE146" i="1"/>
  <c r="BD146" i="1"/>
  <c r="BF146" i="1"/>
  <c r="BA115" i="1"/>
  <c r="CG115" i="1" s="1" a="1"/>
  <c r="CG115" i="1" s="1"/>
  <c r="BD115" i="1"/>
  <c r="CF115" i="1"/>
  <c r="CE115" i="1"/>
  <c r="BF115" i="1"/>
  <c r="BA185" i="1"/>
  <c r="CG185" i="1" s="1" a="1"/>
  <c r="CG185" i="1" s="1"/>
  <c r="BF185" i="1"/>
  <c r="BD185" i="1"/>
  <c r="CE185" i="1"/>
  <c r="CF185" i="1"/>
  <c r="BA168" i="1"/>
  <c r="CG168" i="1" s="1" a="1"/>
  <c r="CG168" i="1" s="1"/>
  <c r="CF168" i="1"/>
  <c r="CE168" i="1"/>
  <c r="BF168" i="1"/>
  <c r="BD168" i="1"/>
  <c r="BA155" i="1"/>
  <c r="CG155" i="1" s="1" a="1"/>
  <c r="CG155" i="1" s="1"/>
  <c r="BF155" i="1"/>
  <c r="CF155" i="1"/>
  <c r="CE155" i="1"/>
  <c r="BD155" i="1"/>
  <c r="BF154" i="1"/>
  <c r="CE154" i="1"/>
  <c r="CF154" i="1"/>
  <c r="BA154" i="1"/>
  <c r="CG154" i="1" s="1" a="1"/>
  <c r="CG154" i="1" s="1"/>
  <c r="BD154" i="1"/>
  <c r="BA183" i="1"/>
  <c r="CG183" i="1" s="1" a="1"/>
  <c r="CG183" i="1" s="1"/>
  <c r="CF183" i="1"/>
  <c r="CE183" i="1"/>
  <c r="BD183" i="1"/>
  <c r="BF183" i="1"/>
  <c r="BD180" i="1"/>
  <c r="BA180" i="1"/>
  <c r="CG180" i="1" s="1" a="1"/>
  <c r="CG180" i="1" s="1"/>
  <c r="CF180" i="1"/>
  <c r="CE180" i="1"/>
  <c r="BF180" i="1"/>
  <c r="CF144" i="1"/>
  <c r="CE144" i="1"/>
  <c r="BA144" i="1"/>
  <c r="CG144" i="1" s="1" a="1"/>
  <c r="CG144" i="1" s="1"/>
  <c r="BD144" i="1"/>
  <c r="BF144" i="1"/>
  <c r="BF114" i="1"/>
  <c r="BA114" i="1"/>
  <c r="CG114" i="1" s="1" a="1"/>
  <c r="CG114" i="1" s="1"/>
  <c r="CE114" i="1"/>
  <c r="CF114" i="1"/>
  <c r="BD114" i="1"/>
  <c r="BA129" i="1"/>
  <c r="CG129" i="1" s="1" a="1"/>
  <c r="CG129" i="1" s="1"/>
  <c r="BF129" i="1"/>
  <c r="CF129" i="1"/>
  <c r="CE129" i="1"/>
  <c r="BD129" i="1"/>
  <c r="BA119" i="1"/>
  <c r="CG119" i="1" s="1" a="1"/>
  <c r="CG119" i="1" s="1"/>
  <c r="BD119" i="1"/>
  <c r="CE119" i="1"/>
  <c r="CF119" i="1"/>
  <c r="BF119" i="1"/>
  <c r="BT44" i="1"/>
  <c r="BR44" i="1"/>
  <c r="R44" i="1" s="1"/>
  <c r="BS44" i="1"/>
  <c r="BR60" i="1"/>
  <c r="R60" i="1" s="1"/>
  <c r="BT60" i="1"/>
  <c r="BS60" i="1"/>
  <c r="BT69" i="1"/>
  <c r="BR69" i="1"/>
  <c r="R69" i="1" s="1"/>
  <c r="BS69" i="1"/>
  <c r="DI33" i="1"/>
  <c r="CU33" i="1"/>
  <c r="BS35" i="1"/>
  <c r="BR35" i="1"/>
  <c r="R35" i="1" s="1"/>
  <c r="BT35" i="1"/>
  <c r="BD8" i="1"/>
  <c r="BD6" i="1"/>
  <c r="BS42" i="1"/>
  <c r="BR42" i="1"/>
  <c r="R42" i="1" s="1"/>
  <c r="BT42" i="1"/>
  <c r="BT91" i="1"/>
  <c r="BR91" i="1"/>
  <c r="BS91" i="1"/>
  <c r="BT53" i="1"/>
  <c r="BR53" i="1"/>
  <c r="R53" i="1" s="1"/>
  <c r="BS53" i="1"/>
  <c r="BT57" i="1"/>
  <c r="BS57" i="1"/>
  <c r="BR57" i="1"/>
  <c r="BT64" i="1"/>
  <c r="BR64" i="1"/>
  <c r="R64" i="1" s="1"/>
  <c r="BS64" i="1"/>
  <c r="BS85" i="1"/>
  <c r="BR85" i="1"/>
  <c r="R85" i="1" s="1"/>
  <c r="BT85" i="1"/>
  <c r="BT58" i="1"/>
  <c r="BR58" i="1"/>
  <c r="R58" i="1" s="1"/>
  <c r="BS58" i="1"/>
  <c r="BR71" i="1"/>
  <c r="BT71" i="1"/>
  <c r="BS71" i="1"/>
  <c r="BR81" i="1"/>
  <c r="R81" i="1" s="1"/>
  <c r="BS81" i="1"/>
  <c r="BT81" i="1"/>
  <c r="BS107" i="1"/>
  <c r="BT107" i="1"/>
  <c r="BR107" i="1"/>
  <c r="R107" i="1" s="1"/>
  <c r="BR70" i="1"/>
  <c r="R70" i="1" s="1"/>
  <c r="BT70" i="1"/>
  <c r="BS70" i="1"/>
  <c r="BR88" i="1"/>
  <c r="BT88" i="1"/>
  <c r="BS88" i="1"/>
  <c r="BS154" i="1"/>
  <c r="BR154" i="1"/>
  <c r="BT154" i="1"/>
  <c r="BR122" i="1"/>
  <c r="BT122" i="1"/>
  <c r="BS122" i="1"/>
  <c r="BT123" i="1"/>
  <c r="BS123" i="1"/>
  <c r="BR123" i="1"/>
  <c r="R123" i="1" s="1"/>
  <c r="BR109" i="1"/>
  <c r="R109" i="1" s="1"/>
  <c r="BT109" i="1"/>
  <c r="BS109" i="1"/>
  <c r="BT116" i="1"/>
  <c r="BS116" i="1"/>
  <c r="BR116" i="1"/>
  <c r="BT136" i="1"/>
  <c r="BS136" i="1"/>
  <c r="BR136" i="1"/>
  <c r="BT144" i="1"/>
  <c r="BS144" i="1"/>
  <c r="BR144" i="1"/>
  <c r="BS149" i="1"/>
  <c r="BT149" i="1"/>
  <c r="BR149" i="1"/>
  <c r="BS118" i="1"/>
  <c r="BR118" i="1"/>
  <c r="BT118" i="1"/>
  <c r="BS126" i="1"/>
  <c r="BR126" i="1"/>
  <c r="R126" i="1" s="1"/>
  <c r="BT126" i="1"/>
  <c r="BT153" i="1"/>
  <c r="BR153" i="1"/>
  <c r="R153" i="1" s="1"/>
  <c r="BS153" i="1"/>
  <c r="BR166" i="1"/>
  <c r="BT166" i="1"/>
  <c r="BS166" i="1"/>
  <c r="BR171" i="1"/>
  <c r="R171" i="1" s="1"/>
  <c r="BT171" i="1"/>
  <c r="BS171" i="1"/>
  <c r="BS196" i="1"/>
  <c r="BR196" i="1"/>
  <c r="BT196" i="1"/>
  <c r="BT152" i="1"/>
  <c r="BS152" i="1"/>
  <c r="BR152" i="1"/>
  <c r="R152" i="1" s="1"/>
  <c r="BT167" i="1"/>
  <c r="BS167" i="1"/>
  <c r="BR167" i="1"/>
  <c r="R167" i="1" s="1"/>
  <c r="BT175" i="1"/>
  <c r="BS175" i="1"/>
  <c r="BR175" i="1"/>
  <c r="R175" i="1" s="1"/>
  <c r="BS156" i="1"/>
  <c r="BR156" i="1"/>
  <c r="R156" i="1" s="1"/>
  <c r="BT156" i="1"/>
  <c r="BT161" i="1"/>
  <c r="BS161" i="1"/>
  <c r="BR161" i="1"/>
  <c r="R161" i="1" s="1"/>
  <c r="BT173" i="1"/>
  <c r="BS173" i="1"/>
  <c r="BR173" i="1"/>
  <c r="BT202" i="1"/>
  <c r="BS202" i="1"/>
  <c r="BR202" i="1"/>
  <c r="R202" i="1" s="1"/>
  <c r="BR186" i="1"/>
  <c r="BT186" i="1"/>
  <c r="BS186" i="1"/>
  <c r="BD193" i="1"/>
  <c r="CF193" i="1"/>
  <c r="CE193" i="1"/>
  <c r="BA193" i="1"/>
  <c r="BQ193" i="1" s="1"/>
  <c r="BF193" i="1"/>
  <c r="CF202" i="1"/>
  <c r="BD202" i="1"/>
  <c r="BA202" i="1"/>
  <c r="BQ202" i="1" s="1"/>
  <c r="CE202" i="1"/>
  <c r="BF202" i="1"/>
  <c r="BT179" i="1"/>
  <c r="BS179" i="1"/>
  <c r="BR179" i="1"/>
  <c r="R179" i="1" s="1"/>
  <c r="BT187" i="1"/>
  <c r="BS187" i="1"/>
  <c r="BR187" i="1"/>
  <c r="R187" i="1" s="1"/>
  <c r="BR198" i="1"/>
  <c r="R198" i="1" s="1"/>
  <c r="BT198" i="1"/>
  <c r="BS198" i="1"/>
  <c r="CF197" i="1"/>
  <c r="CE197" i="1"/>
  <c r="BA197" i="1"/>
  <c r="BQ197" i="1" s="1"/>
  <c r="BD197" i="1"/>
  <c r="BF197" i="1"/>
  <c r="BD206" i="1"/>
  <c r="BA206" i="1"/>
  <c r="CG206" i="1" s="1" a="1"/>
  <c r="CG206" i="1" s="1"/>
  <c r="BF206" i="1"/>
  <c r="CF206" i="1"/>
  <c r="CE206" i="1"/>
  <c r="BR201" i="1"/>
  <c r="R201" i="1" s="1"/>
  <c r="BT201" i="1"/>
  <c r="BS201" i="1"/>
  <c r="BS210" i="1"/>
  <c r="BR210" i="1"/>
  <c r="R210" i="1" s="1"/>
  <c r="BT210" i="1"/>
  <c r="BD219" i="1"/>
  <c r="BF219" i="1"/>
  <c r="BA219" i="1"/>
  <c r="BQ219" i="1" s="1"/>
  <c r="CF219" i="1"/>
  <c r="CE219" i="1"/>
  <c r="BD194" i="1"/>
  <c r="BF194" i="1"/>
  <c r="BA194" i="1"/>
  <c r="BQ194" i="1" s="1"/>
  <c r="CF194" i="1"/>
  <c r="CE194" i="1"/>
  <c r="BR206" i="1"/>
  <c r="BT206" i="1"/>
  <c r="BS206" i="1"/>
  <c r="BS214" i="1"/>
  <c r="BT214" i="1"/>
  <c r="BR214" i="1"/>
  <c r="BD204" i="1"/>
  <c r="BA204" i="1"/>
  <c r="BQ204" i="1" s="1"/>
  <c r="BF204" i="1"/>
  <c r="CE204" i="1"/>
  <c r="CF204" i="1"/>
  <c r="BR207" i="1"/>
  <c r="BT207" i="1"/>
  <c r="BS207" i="1"/>
  <c r="BF211" i="1"/>
  <c r="BD211" i="1"/>
  <c r="CE211" i="1"/>
  <c r="CF211" i="1"/>
  <c r="BA211" i="1"/>
  <c r="BQ211" i="1" s="1"/>
  <c r="BT216" i="1"/>
  <c r="BR216" i="1"/>
  <c r="R216" i="1" s="1"/>
  <c r="BS216" i="1"/>
  <c r="BR220" i="1"/>
  <c r="BS220" i="1"/>
  <c r="BT220" i="1"/>
  <c r="CF95" i="1"/>
  <c r="BA95" i="1"/>
  <c r="BQ95" i="1" s="1"/>
  <c r="CE95" i="1"/>
  <c r="BA96" i="1"/>
  <c r="CG96" i="1" s="1" a="1"/>
  <c r="CG96" i="1" s="1"/>
  <c r="CF96" i="1"/>
  <c r="CE96" i="1"/>
  <c r="BA91" i="1"/>
  <c r="CG91" i="1" s="1" a="1"/>
  <c r="CG91" i="1" s="1"/>
  <c r="CE91" i="1"/>
  <c r="CF91" i="1"/>
  <c r="BA103" i="1"/>
  <c r="CG103" i="1" s="1" a="1"/>
  <c r="CG103" i="1" s="1"/>
  <c r="CF103" i="1"/>
  <c r="CE103" i="1"/>
  <c r="BA87" i="1"/>
  <c r="BQ87" i="1" s="1"/>
  <c r="CF87" i="1"/>
  <c r="CE87" i="1"/>
  <c r="BA56" i="1"/>
  <c r="CG56" i="1" s="1" a="1"/>
  <c r="CG56" i="1" s="1"/>
  <c r="CE56" i="1"/>
  <c r="CF56" i="1"/>
  <c r="BA86" i="1"/>
  <c r="CG86" i="1" s="1" a="1"/>
  <c r="CG86" i="1" s="1"/>
  <c r="CE86" i="1"/>
  <c r="CF86" i="1"/>
  <c r="CF43" i="1"/>
  <c r="BA43" i="1"/>
  <c r="CG43" i="1" s="1" a="1"/>
  <c r="CG43" i="1" s="1"/>
  <c r="CE43" i="1"/>
  <c r="BD38" i="1"/>
  <c r="BE38" i="1"/>
  <c r="BF38" i="1"/>
  <c r="BB38" i="1"/>
  <c r="CE46" i="1"/>
  <c r="BA46" i="1"/>
  <c r="CG46" i="1" s="1" a="1"/>
  <c r="CG46" i="1" s="1"/>
  <c r="CF46" i="1"/>
  <c r="CE42" i="1"/>
  <c r="BA42" i="1"/>
  <c r="CG42" i="1" s="1" a="1"/>
  <c r="CG42" i="1" s="1"/>
  <c r="CF42" i="1"/>
  <c r="BA78" i="1"/>
  <c r="CG78" i="1" s="1" a="1"/>
  <c r="CG78" i="1" s="1"/>
  <c r="CF78" i="1"/>
  <c r="CE78" i="1"/>
  <c r="BA59" i="1"/>
  <c r="BQ59" i="1" s="1"/>
  <c r="CF59" i="1"/>
  <c r="CE59" i="1"/>
  <c r="BA49" i="1"/>
  <c r="CG49" i="1" s="1" a="1"/>
  <c r="CG49" i="1" s="1"/>
  <c r="CE49" i="1"/>
  <c r="CF49" i="1"/>
  <c r="CE77" i="1"/>
  <c r="CF77" i="1"/>
  <c r="BA77" i="1"/>
  <c r="BQ77" i="1" s="1"/>
  <c r="BA102" i="1"/>
  <c r="CG102" i="1" s="1" a="1"/>
  <c r="CG102" i="1" s="1"/>
  <c r="CF102" i="1"/>
  <c r="CE102" i="1"/>
  <c r="BA85" i="1"/>
  <c r="BQ85" i="1" s="1"/>
  <c r="CF85" i="1"/>
  <c r="CE85" i="1"/>
  <c r="BA97" i="1"/>
  <c r="CG97" i="1" s="1" a="1"/>
  <c r="CG97" i="1" s="1"/>
  <c r="CF97" i="1"/>
  <c r="CE97" i="1"/>
  <c r="BA110" i="1"/>
  <c r="CG110" i="1" s="1" a="1"/>
  <c r="CG110" i="1" s="1"/>
  <c r="CF110" i="1"/>
  <c r="CE110" i="1"/>
  <c r="BQ136" i="1" l="1"/>
  <c r="CG81" i="1" a="1"/>
  <c r="CG81" i="1" s="1"/>
  <c r="BQ214" i="1"/>
  <c r="CG187" i="1" a="1"/>
  <c r="CG187" i="1" s="1"/>
  <c r="BQ186" i="1"/>
  <c r="BQ175" i="1"/>
  <c r="BQ60" i="1"/>
  <c r="BQ128" i="1"/>
  <c r="BQ150" i="1"/>
  <c r="BQ212" i="1"/>
  <c r="CG208" i="1" a="1"/>
  <c r="CG208" i="1" s="1"/>
  <c r="BQ161" i="1"/>
  <c r="BQ220" i="1"/>
  <c r="CG101" i="1" a="1"/>
  <c r="CG101" i="1" s="1"/>
  <c r="BQ135" i="1"/>
  <c r="CG54" i="1" a="1"/>
  <c r="CG54" i="1" s="1"/>
  <c r="BQ157" i="1"/>
  <c r="BQ192" i="1"/>
  <c r="BQ170" i="1"/>
  <c r="CG130" i="1" a="1"/>
  <c r="CG130" i="1" s="1"/>
  <c r="BQ200" i="1"/>
  <c r="BQ176" i="1"/>
  <c r="BQ156" i="1"/>
  <c r="BQ120" i="1"/>
  <c r="BQ167" i="1"/>
  <c r="BQ144" i="1"/>
  <c r="CG70" i="1" a="1"/>
  <c r="CG70" i="1" s="1"/>
  <c r="CG109" i="1" a="1"/>
  <c r="CG109" i="1" s="1"/>
  <c r="CG210" i="1" a="1"/>
  <c r="CG210" i="1" s="1"/>
  <c r="CG198" i="1" a="1"/>
  <c r="CG198" i="1" s="1"/>
  <c r="BQ116" i="1"/>
  <c r="CG213" i="1" a="1"/>
  <c r="CG213" i="1" s="1"/>
  <c r="CG107" i="1" a="1"/>
  <c r="CG107" i="1" s="1"/>
  <c r="BQ35" i="1"/>
  <c r="CG55" i="1" a="1"/>
  <c r="CG55" i="1" s="1"/>
  <c r="BQ63" i="1"/>
  <c r="BQ196" i="1"/>
  <c r="BQ166" i="1"/>
  <c r="BQ123" i="1"/>
  <c r="BQ178" i="1"/>
  <c r="BQ173" i="1"/>
  <c r="BQ47" i="1"/>
  <c r="BQ121" i="1"/>
  <c r="BQ99" i="1"/>
  <c r="BQ74" i="1"/>
  <c r="CG65" i="1" a="1"/>
  <c r="CG65" i="1" s="1"/>
  <c r="BQ154" i="1"/>
  <c r="BQ98" i="1"/>
  <c r="BQ82" i="1"/>
  <c r="CG87" i="1" a="1"/>
  <c r="CG87" i="1" s="1"/>
  <c r="BQ56" i="1"/>
  <c r="BQ115" i="1"/>
  <c r="CG71" i="1" a="1"/>
  <c r="CG71" i="1" s="1"/>
  <c r="BQ117" i="1"/>
  <c r="BQ203" i="1"/>
  <c r="BQ112" i="1"/>
  <c r="CG105" i="1" a="1"/>
  <c r="CG105" i="1" s="1"/>
  <c r="BQ149" i="1"/>
  <c r="BQ91" i="1"/>
  <c r="BQ42" i="1"/>
  <c r="BQ126" i="1"/>
  <c r="BQ88" i="1"/>
  <c r="CG85" i="1" a="1"/>
  <c r="CG85" i="1" s="1"/>
  <c r="BQ147" i="1"/>
  <c r="BQ49" i="1"/>
  <c r="DI64" i="1"/>
  <c r="CG92" i="1" a="1"/>
  <c r="CG92" i="1" s="1"/>
  <c r="BQ206" i="1"/>
  <c r="BQ179" i="1"/>
  <c r="BQ57" i="1"/>
  <c r="BQ44" i="1"/>
  <c r="BQ182" i="1"/>
  <c r="BQ145" i="1"/>
  <c r="CG218" i="1" a="1"/>
  <c r="CG218" i="1" s="1"/>
  <c r="BQ177" i="1"/>
  <c r="CG199" i="1" a="1"/>
  <c r="CG199" i="1" s="1"/>
  <c r="BQ189" i="1"/>
  <c r="BQ106" i="1"/>
  <c r="BQ127" i="1"/>
  <c r="BQ119" i="1"/>
  <c r="BQ78" i="1"/>
  <c r="BQ172" i="1"/>
  <c r="BQ51" i="1"/>
  <c r="BQ207" i="1"/>
  <c r="CG202" i="1" a="1"/>
  <c r="CG202" i="1" s="1"/>
  <c r="CG95" i="1" a="1"/>
  <c r="CG95" i="1" s="1"/>
  <c r="BQ139" i="1"/>
  <c r="BQ129" i="1"/>
  <c r="CG209" i="1" a="1"/>
  <c r="CG209" i="1" s="1"/>
  <c r="BQ97" i="1"/>
  <c r="BQ68" i="1"/>
  <c r="CG66" i="1" a="1"/>
  <c r="CG66" i="1" s="1"/>
  <c r="CG59" i="1" a="1"/>
  <c r="CG59" i="1" s="1"/>
  <c r="BQ45" i="1"/>
  <c r="BQ86" i="1"/>
  <c r="BQ75" i="1"/>
  <c r="CG193" i="1" a="1"/>
  <c r="CG193" i="1" s="1"/>
  <c r="BQ155" i="1"/>
  <c r="BQ165" i="1"/>
  <c r="BQ184" i="1"/>
  <c r="BQ181" i="1"/>
  <c r="BQ160" i="1"/>
  <c r="BQ124" i="1"/>
  <c r="BQ102" i="1"/>
  <c r="BQ90" i="1"/>
  <c r="BQ140" i="1"/>
  <c r="CG100" i="1" a="1"/>
  <c r="CG100" i="1" s="1"/>
  <c r="BQ190" i="1"/>
  <c r="BQ183" i="1"/>
  <c r="BQ215" i="1"/>
  <c r="CG133" i="1" a="1"/>
  <c r="CG133" i="1" s="1"/>
  <c r="BQ110" i="1"/>
  <c r="DE201" i="1"/>
  <c r="BG201" i="1"/>
  <c r="BI201" i="1" s="1"/>
  <c r="Z201" i="1"/>
  <c r="Z58" i="1"/>
  <c r="DE58" i="1"/>
  <c r="BG58" i="1"/>
  <c r="BI58" i="1" s="1"/>
  <c r="Z203" i="1"/>
  <c r="DE203" i="1"/>
  <c r="BG203" i="1"/>
  <c r="BI203" i="1" s="1"/>
  <c r="Z152" i="1"/>
  <c r="BG152" i="1"/>
  <c r="BI152" i="1" s="1"/>
  <c r="DE152" i="1"/>
  <c r="Z109" i="1"/>
  <c r="DE109" i="1"/>
  <c r="BG109" i="1"/>
  <c r="BI109" i="1" s="1"/>
  <c r="Z69" i="1"/>
  <c r="DE69" i="1"/>
  <c r="BG69" i="1"/>
  <c r="BI69" i="1" s="1"/>
  <c r="Z181" i="1"/>
  <c r="BG181" i="1"/>
  <c r="BI181" i="1" s="1"/>
  <c r="DE181" i="1"/>
  <c r="DE140" i="1"/>
  <c r="BG140" i="1"/>
  <c r="BI140" i="1" s="1"/>
  <c r="Z140" i="1"/>
  <c r="DE211" i="1"/>
  <c r="BG211" i="1"/>
  <c r="BI211" i="1" s="1"/>
  <c r="Z211" i="1"/>
  <c r="Z131" i="1"/>
  <c r="DE131" i="1"/>
  <c r="BG131" i="1"/>
  <c r="BI131" i="1" s="1"/>
  <c r="BG145" i="1"/>
  <c r="BI145" i="1" s="1"/>
  <c r="Z145" i="1"/>
  <c r="DE145" i="1"/>
  <c r="BG93" i="1"/>
  <c r="BI93" i="1" s="1"/>
  <c r="Z93" i="1"/>
  <c r="DE93" i="1"/>
  <c r="Z198" i="1"/>
  <c r="DE198" i="1"/>
  <c r="BG198" i="1"/>
  <c r="BI198" i="1" s="1"/>
  <c r="Z175" i="1"/>
  <c r="BG175" i="1"/>
  <c r="BI175" i="1" s="1"/>
  <c r="DE175" i="1"/>
  <c r="Z107" i="1"/>
  <c r="BG107" i="1"/>
  <c r="BI107" i="1" s="1"/>
  <c r="DE107" i="1"/>
  <c r="DE53" i="1"/>
  <c r="Z53" i="1"/>
  <c r="BG53" i="1"/>
  <c r="BI53" i="1" s="1"/>
  <c r="DE184" i="1"/>
  <c r="BG184" i="1"/>
  <c r="BI184" i="1" s="1"/>
  <c r="Z184" i="1"/>
  <c r="Z159" i="1"/>
  <c r="DE159" i="1"/>
  <c r="BG159" i="1"/>
  <c r="BI159" i="1" s="1"/>
  <c r="DE92" i="1"/>
  <c r="BG92" i="1"/>
  <c r="BI92" i="1" s="1"/>
  <c r="Z92" i="1"/>
  <c r="Z156" i="1"/>
  <c r="DE156" i="1"/>
  <c r="BG156" i="1"/>
  <c r="BI156" i="1" s="1"/>
  <c r="Z171" i="1"/>
  <c r="DE171" i="1"/>
  <c r="BG171" i="1"/>
  <c r="BI171" i="1" s="1"/>
  <c r="Z123" i="1"/>
  <c r="DE123" i="1"/>
  <c r="BG123" i="1"/>
  <c r="BI123" i="1" s="1"/>
  <c r="BG64" i="1"/>
  <c r="BI64" i="1" s="1"/>
  <c r="Z64" i="1"/>
  <c r="DE64" i="1"/>
  <c r="Z138" i="1"/>
  <c r="BG138" i="1"/>
  <c r="BI138" i="1" s="1"/>
  <c r="DE138" i="1"/>
  <c r="BG137" i="1"/>
  <c r="BI137" i="1" s="1"/>
  <c r="DE137" i="1"/>
  <c r="Z137" i="1"/>
  <c r="BG79" i="1"/>
  <c r="BI79" i="1" s="1"/>
  <c r="Z79" i="1"/>
  <c r="DE79" i="1"/>
  <c r="DE200" i="1"/>
  <c r="BG200" i="1"/>
  <c r="BI200" i="1" s="1"/>
  <c r="Z200" i="1"/>
  <c r="Z78" i="1"/>
  <c r="BG78" i="1"/>
  <c r="BI78" i="1" s="1"/>
  <c r="DE78" i="1"/>
  <c r="Z43" i="1"/>
  <c r="DE43" i="1"/>
  <c r="BG43" i="1"/>
  <c r="BI43" i="1" s="1"/>
  <c r="Z82" i="1"/>
  <c r="DE82" i="1"/>
  <c r="BG82" i="1"/>
  <c r="BI82" i="1" s="1"/>
  <c r="Z121" i="1"/>
  <c r="BG121" i="1"/>
  <c r="BI121" i="1" s="1"/>
  <c r="DE121" i="1"/>
  <c r="Z161" i="1"/>
  <c r="BG161" i="1"/>
  <c r="BI161" i="1" s="1"/>
  <c r="DE161" i="1"/>
  <c r="Z153" i="1"/>
  <c r="BG153" i="1"/>
  <c r="BI153" i="1" s="1"/>
  <c r="DE153" i="1"/>
  <c r="DE105" i="1"/>
  <c r="BG105" i="1"/>
  <c r="BI105" i="1" s="1"/>
  <c r="Z105" i="1"/>
  <c r="Z45" i="1"/>
  <c r="DE45" i="1"/>
  <c r="BG45" i="1"/>
  <c r="BI45" i="1" s="1"/>
  <c r="DE75" i="1"/>
  <c r="Z75" i="1"/>
  <c r="BG75" i="1"/>
  <c r="BI75" i="1" s="1"/>
  <c r="BZ90" i="1"/>
  <c r="CL90" i="1"/>
  <c r="CA90" i="1"/>
  <c r="CL94" i="1"/>
  <c r="CA94" i="1"/>
  <c r="BZ94" i="1"/>
  <c r="Z113" i="1"/>
  <c r="BG113" i="1"/>
  <c r="BI113" i="1" s="1"/>
  <c r="DE113" i="1"/>
  <c r="Z187" i="1"/>
  <c r="DE187" i="1"/>
  <c r="BG187" i="1"/>
  <c r="BI187" i="1" s="1"/>
  <c r="Z74" i="1"/>
  <c r="BG74" i="1"/>
  <c r="BI74" i="1" s="1"/>
  <c r="DE74" i="1"/>
  <c r="Z80" i="1"/>
  <c r="DE80" i="1"/>
  <c r="BG80" i="1"/>
  <c r="BI80" i="1" s="1"/>
  <c r="DE100" i="1"/>
  <c r="BG100" i="1"/>
  <c r="BI100" i="1" s="1"/>
  <c r="Z100" i="1"/>
  <c r="CG217" i="1" a="1"/>
  <c r="CG217" i="1" s="1"/>
  <c r="BG199" i="1"/>
  <c r="BI199" i="1" s="1"/>
  <c r="Z199" i="1"/>
  <c r="DE199" i="1"/>
  <c r="R195" i="1"/>
  <c r="CL195" i="1"/>
  <c r="BZ195" i="1"/>
  <c r="CA195" i="1"/>
  <c r="BZ185" i="1"/>
  <c r="CL185" i="1"/>
  <c r="CA185" i="1"/>
  <c r="CA157" i="1"/>
  <c r="CL157" i="1"/>
  <c r="BZ157" i="1"/>
  <c r="BZ176" i="1"/>
  <c r="CL176" i="1"/>
  <c r="CA176" i="1"/>
  <c r="BZ172" i="1"/>
  <c r="CA172" i="1"/>
  <c r="CL172" i="1"/>
  <c r="CA141" i="1"/>
  <c r="CL141" i="1"/>
  <c r="BZ141" i="1"/>
  <c r="CL105" i="1"/>
  <c r="BZ105" i="1"/>
  <c r="CA105" i="1"/>
  <c r="CA142" i="1"/>
  <c r="CL142" i="1"/>
  <c r="BZ142" i="1"/>
  <c r="CA134" i="1"/>
  <c r="CL134" i="1"/>
  <c r="BZ134" i="1"/>
  <c r="CL108" i="1"/>
  <c r="BZ108" i="1"/>
  <c r="CA108" i="1"/>
  <c r="BZ162" i="1"/>
  <c r="CL162" i="1"/>
  <c r="CA162" i="1"/>
  <c r="CA132" i="1"/>
  <c r="CL132" i="1"/>
  <c r="BZ132" i="1"/>
  <c r="R96" i="1"/>
  <c r="CL96" i="1"/>
  <c r="BZ96" i="1"/>
  <c r="CA96" i="1"/>
  <c r="CA73" i="1"/>
  <c r="BZ73" i="1"/>
  <c r="CL73" i="1"/>
  <c r="R89" i="1"/>
  <c r="BZ89" i="1"/>
  <c r="CA89" i="1"/>
  <c r="CL89" i="1"/>
  <c r="CA59" i="1"/>
  <c r="BZ59" i="1"/>
  <c r="CL59" i="1"/>
  <c r="BQ151" i="1"/>
  <c r="CA103" i="1"/>
  <c r="BZ103" i="1"/>
  <c r="CL103" i="1"/>
  <c r="CL80" i="1"/>
  <c r="CA80" i="1"/>
  <c r="BZ80" i="1"/>
  <c r="CL75" i="1"/>
  <c r="CA75" i="1"/>
  <c r="BZ75" i="1"/>
  <c r="BZ61" i="1"/>
  <c r="CL61" i="1"/>
  <c r="CA61" i="1"/>
  <c r="CL37" i="1"/>
  <c r="BZ37" i="1"/>
  <c r="CA37" i="1"/>
  <c r="Z163" i="1"/>
  <c r="DE163" i="1"/>
  <c r="BG163" i="1"/>
  <c r="BI163" i="1" s="1"/>
  <c r="R157" i="1"/>
  <c r="Z120" i="1"/>
  <c r="BG120" i="1"/>
  <c r="BI120" i="1" s="1"/>
  <c r="DE120" i="1"/>
  <c r="DE128" i="1"/>
  <c r="BG128" i="1"/>
  <c r="BI128" i="1" s="1"/>
  <c r="Z128" i="1"/>
  <c r="CA220" i="1"/>
  <c r="BZ220" i="1"/>
  <c r="CL220" i="1"/>
  <c r="CG216" i="1" a="1"/>
  <c r="CG216" i="1" s="1"/>
  <c r="Z204" i="1"/>
  <c r="DE204" i="1"/>
  <c r="BG204" i="1"/>
  <c r="BI204" i="1" s="1"/>
  <c r="DE194" i="1"/>
  <c r="BG194" i="1"/>
  <c r="BI194" i="1" s="1"/>
  <c r="Z194" i="1"/>
  <c r="Z219" i="1"/>
  <c r="DE219" i="1"/>
  <c r="BG219" i="1"/>
  <c r="BI219" i="1" s="1"/>
  <c r="Z197" i="1"/>
  <c r="DE197" i="1"/>
  <c r="BG197" i="1"/>
  <c r="BI197" i="1" s="1"/>
  <c r="BZ186" i="1"/>
  <c r="CL186" i="1"/>
  <c r="CA186" i="1"/>
  <c r="CA153" i="1"/>
  <c r="CL153" i="1"/>
  <c r="BZ153" i="1"/>
  <c r="BZ126" i="1"/>
  <c r="CL126" i="1"/>
  <c r="CA126" i="1"/>
  <c r="BZ118" i="1"/>
  <c r="CL118" i="1"/>
  <c r="CA118" i="1"/>
  <c r="CA149" i="1"/>
  <c r="CL149" i="1"/>
  <c r="BZ149" i="1"/>
  <c r="CA144" i="1"/>
  <c r="CL144" i="1"/>
  <c r="BZ144" i="1"/>
  <c r="CA136" i="1"/>
  <c r="CL136" i="1"/>
  <c r="BZ136" i="1"/>
  <c r="BZ116" i="1"/>
  <c r="CL116" i="1"/>
  <c r="CA116" i="1"/>
  <c r="BQ122" i="1"/>
  <c r="BZ122" i="1"/>
  <c r="CL122" i="1"/>
  <c r="CA122" i="1"/>
  <c r="BZ88" i="1"/>
  <c r="CL88" i="1"/>
  <c r="CA88" i="1"/>
  <c r="BQ58" i="1"/>
  <c r="BQ53" i="1"/>
  <c r="DI44" i="1"/>
  <c r="DI117" i="1"/>
  <c r="DI209" i="1"/>
  <c r="DI219" i="1"/>
  <c r="DI196" i="1"/>
  <c r="DI75" i="1"/>
  <c r="DI69" i="1"/>
  <c r="DI91" i="1"/>
  <c r="DI37" i="1"/>
  <c r="DI193" i="1"/>
  <c r="DI184" i="1"/>
  <c r="DI163" i="1"/>
  <c r="DI122" i="1"/>
  <c r="DI115" i="1"/>
  <c r="DI85" i="1"/>
  <c r="DI86" i="1"/>
  <c r="DI62" i="1"/>
  <c r="DI200" i="1"/>
  <c r="DI197" i="1"/>
  <c r="DI191" i="1"/>
  <c r="DI156" i="1"/>
  <c r="DI153" i="1"/>
  <c r="DI121" i="1"/>
  <c r="DI98" i="1"/>
  <c r="DI66" i="1"/>
  <c r="DI61" i="1"/>
  <c r="DI218" i="1"/>
  <c r="DI190" i="1"/>
  <c r="DI137" i="1"/>
  <c r="DI143" i="1"/>
  <c r="DI126" i="1"/>
  <c r="DI112" i="1"/>
  <c r="DI104" i="1"/>
  <c r="DI58" i="1"/>
  <c r="DI60" i="1"/>
  <c r="DI51" i="1"/>
  <c r="DI136" i="1"/>
  <c r="DI148" i="1"/>
  <c r="DI138" i="1"/>
  <c r="DI107" i="1"/>
  <c r="DI39" i="1"/>
  <c r="DI116" i="1"/>
  <c r="DI106" i="1"/>
  <c r="DI74" i="1"/>
  <c r="DI128" i="1"/>
  <c r="DI217" i="1"/>
  <c r="DI203" i="1"/>
  <c r="DI220" i="1"/>
  <c r="DI204" i="1"/>
  <c r="DI157" i="1"/>
  <c r="DI71" i="1"/>
  <c r="DI81" i="1"/>
  <c r="DI49" i="1"/>
  <c r="DI50" i="1"/>
  <c r="DI179" i="1"/>
  <c r="DI188" i="1"/>
  <c r="DI169" i="1"/>
  <c r="DI160" i="1"/>
  <c r="DI164" i="1"/>
  <c r="DI68" i="1"/>
  <c r="DI79" i="1"/>
  <c r="DI43" i="1"/>
  <c r="DI214" i="1"/>
  <c r="DI206" i="1"/>
  <c r="DI195" i="1"/>
  <c r="DI201" i="1"/>
  <c r="DI133" i="1"/>
  <c r="DI101" i="1"/>
  <c r="DI120" i="1"/>
  <c r="DI102" i="1"/>
  <c r="DI103" i="1"/>
  <c r="DI82" i="1"/>
  <c r="DI78" i="1"/>
  <c r="DI202" i="1"/>
  <c r="DI186" i="1"/>
  <c r="DI173" i="1"/>
  <c r="DI135" i="1"/>
  <c r="DI131" i="1"/>
  <c r="DI119" i="1"/>
  <c r="DI94" i="1"/>
  <c r="DI150" i="1"/>
  <c r="DI140" i="1"/>
  <c r="DI95" i="1"/>
  <c r="DI96" i="1"/>
  <c r="DI185" i="1"/>
  <c r="DI149" i="1"/>
  <c r="DI170" i="1"/>
  <c r="DI124" i="1"/>
  <c r="DI77" i="1"/>
  <c r="DI99" i="1"/>
  <c r="DI213" i="1"/>
  <c r="DI199" i="1"/>
  <c r="DI109" i="1"/>
  <c r="DI198" i="1"/>
  <c r="DI59" i="1"/>
  <c r="DI87" i="1"/>
  <c r="DI46" i="1"/>
  <c r="DI41" i="1"/>
  <c r="DI42" i="1"/>
  <c r="DI208" i="1"/>
  <c r="DI183" i="1"/>
  <c r="DI171" i="1"/>
  <c r="DI180" i="1"/>
  <c r="DI129" i="1"/>
  <c r="DI158" i="1"/>
  <c r="DI130" i="1"/>
  <c r="DI89" i="1"/>
  <c r="DI67" i="1"/>
  <c r="DI53" i="1"/>
  <c r="DI47" i="1"/>
  <c r="DI216" i="1"/>
  <c r="DI210" i="1"/>
  <c r="DI207" i="1"/>
  <c r="DI187" i="1"/>
  <c r="DI174" i="1"/>
  <c r="DI125" i="1"/>
  <c r="DI113" i="1"/>
  <c r="DI105" i="1"/>
  <c r="DI70" i="1"/>
  <c r="DI56" i="1"/>
  <c r="DI165" i="1"/>
  <c r="DI159" i="1"/>
  <c r="DI154" i="1"/>
  <c r="DI155" i="1"/>
  <c r="DI111" i="1"/>
  <c r="DI118" i="1"/>
  <c r="DI84" i="1"/>
  <c r="DI72" i="1"/>
  <c r="DI100" i="1"/>
  <c r="DI40" i="1"/>
  <c r="DI142" i="1"/>
  <c r="DI132" i="1"/>
  <c r="DI92" i="1"/>
  <c r="DI57" i="1"/>
  <c r="DI36" i="1"/>
  <c r="DI212" i="1"/>
  <c r="DI182" i="1"/>
  <c r="DI176" i="1"/>
  <c r="DI139" i="1"/>
  <c r="DI215" i="1"/>
  <c r="DI205" i="1"/>
  <c r="DI55" i="1"/>
  <c r="DI65" i="1"/>
  <c r="DI73" i="1"/>
  <c r="DI108" i="1"/>
  <c r="DI45" i="1"/>
  <c r="DI194" i="1"/>
  <c r="DI181" i="1"/>
  <c r="DI175" i="1"/>
  <c r="DI114" i="1"/>
  <c r="DI88" i="1"/>
  <c r="DI48" i="1"/>
  <c r="DI178" i="1"/>
  <c r="DI168" i="1"/>
  <c r="DI162" i="1"/>
  <c r="DI147" i="1"/>
  <c r="DI123" i="1"/>
  <c r="DI80" i="1"/>
  <c r="DI52" i="1"/>
  <c r="DI211" i="1"/>
  <c r="DI192" i="1"/>
  <c r="DI177" i="1"/>
  <c r="DI152" i="1"/>
  <c r="DI167" i="1"/>
  <c r="DI145" i="1"/>
  <c r="DI151" i="1"/>
  <c r="DI141" i="1"/>
  <c r="DI161" i="1"/>
  <c r="DI110" i="1"/>
  <c r="DI63" i="1"/>
  <c r="DI83" i="1"/>
  <c r="DI144" i="1"/>
  <c r="DI134" i="1"/>
  <c r="DI146" i="1"/>
  <c r="DI76" i="1"/>
  <c r="DI189" i="1"/>
  <c r="DI172" i="1"/>
  <c r="DI166" i="1"/>
  <c r="DI127" i="1"/>
  <c r="DI93" i="1"/>
  <c r="DI97" i="1"/>
  <c r="DI35" i="1"/>
  <c r="DI54" i="1"/>
  <c r="DI90" i="1"/>
  <c r="CG69" i="1" a="1"/>
  <c r="CG69" i="1" s="1"/>
  <c r="CA44" i="1"/>
  <c r="BZ44" i="1"/>
  <c r="CL44" i="1"/>
  <c r="Z180" i="1"/>
  <c r="DE180" i="1"/>
  <c r="BG180" i="1"/>
  <c r="BI180" i="1" s="1"/>
  <c r="Z115" i="1"/>
  <c r="BG115" i="1"/>
  <c r="BI115" i="1" s="1"/>
  <c r="DE115" i="1"/>
  <c r="R132" i="1"/>
  <c r="BG143" i="1"/>
  <c r="BI143" i="1" s="1"/>
  <c r="Z143" i="1"/>
  <c r="DE143" i="1"/>
  <c r="R94" i="1"/>
  <c r="DE84" i="1"/>
  <c r="BG84" i="1"/>
  <c r="BI84" i="1" s="1"/>
  <c r="Z84" i="1"/>
  <c r="DE41" i="1"/>
  <c r="Z41" i="1"/>
  <c r="BG41" i="1"/>
  <c r="BI41" i="1" s="1"/>
  <c r="R73" i="1"/>
  <c r="R37" i="1"/>
  <c r="Z67" i="1"/>
  <c r="DE67" i="1"/>
  <c r="BG67" i="1"/>
  <c r="BI67" i="1" s="1"/>
  <c r="Z111" i="1"/>
  <c r="DE111" i="1"/>
  <c r="BG111" i="1"/>
  <c r="BI111" i="1" s="1"/>
  <c r="CG219" i="1" a="1"/>
  <c r="CG219" i="1" s="1"/>
  <c r="CA219" i="1"/>
  <c r="BZ219" i="1"/>
  <c r="CL219" i="1"/>
  <c r="BZ213" i="1"/>
  <c r="CL213" i="1"/>
  <c r="CA213" i="1"/>
  <c r="BZ182" i="1"/>
  <c r="CA182" i="1"/>
  <c r="CL182" i="1"/>
  <c r="CA193" i="1"/>
  <c r="BZ193" i="1"/>
  <c r="CL193" i="1"/>
  <c r="BZ165" i="1"/>
  <c r="CA165" i="1"/>
  <c r="CL165" i="1"/>
  <c r="BQ146" i="1"/>
  <c r="CG131" i="1" a="1"/>
  <c r="CG131" i="1" s="1"/>
  <c r="BZ130" i="1"/>
  <c r="CA130" i="1"/>
  <c r="CL130" i="1"/>
  <c r="BZ121" i="1"/>
  <c r="CL121" i="1"/>
  <c r="CA121" i="1"/>
  <c r="BZ117" i="1"/>
  <c r="CA117" i="1"/>
  <c r="CL117" i="1"/>
  <c r="BZ183" i="1"/>
  <c r="CL183" i="1"/>
  <c r="CA183" i="1"/>
  <c r="CL72" i="1"/>
  <c r="CA72" i="1"/>
  <c r="BZ72" i="1"/>
  <c r="CA143" i="1"/>
  <c r="CL143" i="1"/>
  <c r="BZ143" i="1"/>
  <c r="BQ50" i="1"/>
  <c r="CL50" i="1"/>
  <c r="BZ50" i="1"/>
  <c r="CA50" i="1"/>
  <c r="BZ115" i="1"/>
  <c r="CL115" i="1"/>
  <c r="CA115" i="1"/>
  <c r="CG41" i="1" a="1"/>
  <c r="CG41" i="1" s="1"/>
  <c r="CL99" i="1"/>
  <c r="CA99" i="1"/>
  <c r="BZ99" i="1"/>
  <c r="CG77" i="1" a="1"/>
  <c r="CG77" i="1" s="1"/>
  <c r="CA52" i="1"/>
  <c r="BZ52" i="1"/>
  <c r="CL52" i="1"/>
  <c r="BZ83" i="1"/>
  <c r="CA83" i="1"/>
  <c r="CL83" i="1"/>
  <c r="CG83" i="1" a="1"/>
  <c r="CG83" i="1" s="1"/>
  <c r="CL65" i="1"/>
  <c r="CA65" i="1"/>
  <c r="BZ65" i="1"/>
  <c r="BZ47" i="1"/>
  <c r="CL47" i="1"/>
  <c r="CA47" i="1"/>
  <c r="R165" i="1"/>
  <c r="Z189" i="1"/>
  <c r="DE189" i="1"/>
  <c r="BG189" i="1"/>
  <c r="BI189" i="1" s="1"/>
  <c r="R61" i="1"/>
  <c r="CL191" i="1"/>
  <c r="CA191" i="1"/>
  <c r="BZ191" i="1"/>
  <c r="BZ177" i="1"/>
  <c r="CA177" i="1"/>
  <c r="CL177" i="1"/>
  <c r="CA147" i="1"/>
  <c r="CL147" i="1"/>
  <c r="BZ147" i="1"/>
  <c r="BZ169" i="1"/>
  <c r="CA169" i="1"/>
  <c r="CL169" i="1"/>
  <c r="CL111" i="1"/>
  <c r="CA111" i="1"/>
  <c r="BZ111" i="1"/>
  <c r="CA139" i="1"/>
  <c r="CL139" i="1"/>
  <c r="BZ139" i="1"/>
  <c r="BZ114" i="1"/>
  <c r="CL114" i="1"/>
  <c r="CA114" i="1"/>
  <c r="BZ127" i="1"/>
  <c r="CL127" i="1"/>
  <c r="CA127" i="1"/>
  <c r="BZ119" i="1"/>
  <c r="CA119" i="1"/>
  <c r="CL119" i="1"/>
  <c r="BZ112" i="1"/>
  <c r="CA112" i="1"/>
  <c r="CL112" i="1"/>
  <c r="BZ67" i="1"/>
  <c r="CA67" i="1"/>
  <c r="CL67" i="1"/>
  <c r="BQ43" i="1"/>
  <c r="BQ93" i="1"/>
  <c r="CA76" i="1"/>
  <c r="BZ76" i="1"/>
  <c r="CL76" i="1"/>
  <c r="CL46" i="1"/>
  <c r="BZ46" i="1"/>
  <c r="CA46" i="1"/>
  <c r="BZ128" i="1"/>
  <c r="CL128" i="1"/>
  <c r="CA128" i="1"/>
  <c r="R118" i="1"/>
  <c r="R122" i="1"/>
  <c r="R88" i="1"/>
  <c r="R83" i="1"/>
  <c r="R76" i="1"/>
  <c r="Z66" i="1"/>
  <c r="DE66" i="1"/>
  <c r="BG66" i="1"/>
  <c r="BI66" i="1" s="1"/>
  <c r="CL204" i="1"/>
  <c r="CA204" i="1"/>
  <c r="BZ204" i="1"/>
  <c r="CG194" i="1" a="1"/>
  <c r="CG194" i="1" s="1"/>
  <c r="CG205" i="1" a="1"/>
  <c r="CG205" i="1" s="1"/>
  <c r="CG195" i="1" a="1"/>
  <c r="CG195" i="1" s="1"/>
  <c r="BZ188" i="1"/>
  <c r="CL188" i="1"/>
  <c r="CA188" i="1"/>
  <c r="BZ174" i="1"/>
  <c r="CA174" i="1"/>
  <c r="CL174" i="1"/>
  <c r="BQ168" i="1"/>
  <c r="CA133" i="1"/>
  <c r="CL133" i="1"/>
  <c r="BZ133" i="1"/>
  <c r="CA150" i="1"/>
  <c r="CL150" i="1"/>
  <c r="BZ150" i="1"/>
  <c r="BQ142" i="1"/>
  <c r="BQ134" i="1"/>
  <c r="BQ125" i="1"/>
  <c r="BQ108" i="1"/>
  <c r="CL97" i="1"/>
  <c r="CA97" i="1"/>
  <c r="BZ97" i="1"/>
  <c r="BZ84" i="1"/>
  <c r="CL84" i="1"/>
  <c r="CA84" i="1"/>
  <c r="CL74" i="1"/>
  <c r="CA74" i="1"/>
  <c r="BZ74" i="1"/>
  <c r="BZ51" i="1"/>
  <c r="CL51" i="1"/>
  <c r="CA51" i="1"/>
  <c r="BZ48" i="1"/>
  <c r="CA48" i="1"/>
  <c r="CL48" i="1"/>
  <c r="BZ45" i="1"/>
  <c r="CA45" i="1"/>
  <c r="CL45" i="1"/>
  <c r="BQ36" i="1"/>
  <c r="CL86" i="1"/>
  <c r="CA86" i="1"/>
  <c r="BZ86" i="1"/>
  <c r="R136" i="1"/>
  <c r="R147" i="1"/>
  <c r="R130" i="1"/>
  <c r="DE59" i="1"/>
  <c r="BG59" i="1"/>
  <c r="BI59" i="1" s="1"/>
  <c r="Z59" i="1"/>
  <c r="DE46" i="1"/>
  <c r="Z46" i="1"/>
  <c r="BG46" i="1"/>
  <c r="BI46" i="1" s="1"/>
  <c r="M30" i="1" a="1"/>
  <c r="CL196" i="1"/>
  <c r="CA196" i="1"/>
  <c r="BZ196" i="1"/>
  <c r="BZ64" i="1"/>
  <c r="CL64" i="1"/>
  <c r="CA64" i="1"/>
  <c r="CL91" i="1"/>
  <c r="CA91" i="1"/>
  <c r="BZ91" i="1"/>
  <c r="Z218" i="1"/>
  <c r="DE218" i="1"/>
  <c r="BG218" i="1"/>
  <c r="BI218" i="1" s="1"/>
  <c r="CL82" i="1"/>
  <c r="CA82" i="1"/>
  <c r="BZ82" i="1"/>
  <c r="BQ79" i="1"/>
  <c r="CL55" i="1"/>
  <c r="CA55" i="1"/>
  <c r="BZ55" i="1"/>
  <c r="Z167" i="1"/>
  <c r="BG167" i="1"/>
  <c r="BI167" i="1" s="1"/>
  <c r="DE167" i="1"/>
  <c r="DE68" i="1"/>
  <c r="BG68" i="1"/>
  <c r="BI68" i="1" s="1"/>
  <c r="Z68" i="1"/>
  <c r="Z106" i="1"/>
  <c r="DE106" i="1"/>
  <c r="BG106" i="1"/>
  <c r="BI106" i="1" s="1"/>
  <c r="DE108" i="1"/>
  <c r="Z108" i="1"/>
  <c r="BG108" i="1"/>
  <c r="BI108" i="1" s="1"/>
  <c r="Z215" i="1"/>
  <c r="BG215" i="1"/>
  <c r="BI215" i="1" s="1"/>
  <c r="DE215" i="1"/>
  <c r="BG209" i="1"/>
  <c r="BI209" i="1" s="1"/>
  <c r="DE209" i="1"/>
  <c r="Z209" i="1"/>
  <c r="BZ158" i="1"/>
  <c r="CL158" i="1"/>
  <c r="CA158" i="1"/>
  <c r="BZ164" i="1"/>
  <c r="CA164" i="1"/>
  <c r="CL164" i="1"/>
  <c r="BQ111" i="1"/>
  <c r="BQ114" i="1"/>
  <c r="CA135" i="1"/>
  <c r="CL135" i="1"/>
  <c r="BZ135" i="1"/>
  <c r="CA140" i="1"/>
  <c r="CL140" i="1"/>
  <c r="BZ140" i="1"/>
  <c r="BQ67" i="1"/>
  <c r="BZ93" i="1"/>
  <c r="CA93" i="1"/>
  <c r="CL93" i="1"/>
  <c r="DE97" i="1"/>
  <c r="BG97" i="1"/>
  <c r="BI97" i="1" s="1"/>
  <c r="Z97" i="1"/>
  <c r="DE49" i="1"/>
  <c r="Z49" i="1"/>
  <c r="BG49" i="1"/>
  <c r="BI49" i="1" s="1"/>
  <c r="BA31" i="1"/>
  <c r="BA29" i="1"/>
  <c r="AY29" i="1"/>
  <c r="AZ29" i="1" s="1"/>
  <c r="Y28" i="1"/>
  <c r="Z87" i="1"/>
  <c r="DE87" i="1"/>
  <c r="BG87" i="1"/>
  <c r="BI87" i="1" s="1"/>
  <c r="BG95" i="1"/>
  <c r="BI95" i="1" s="1"/>
  <c r="DE95" i="1"/>
  <c r="Z95" i="1"/>
  <c r="CL207" i="1"/>
  <c r="CA207" i="1"/>
  <c r="BZ207" i="1"/>
  <c r="Z202" i="1"/>
  <c r="DE202" i="1"/>
  <c r="BG202" i="1"/>
  <c r="BI202" i="1" s="1"/>
  <c r="CL202" i="1"/>
  <c r="BZ202" i="1"/>
  <c r="CA202" i="1"/>
  <c r="BQ152" i="1"/>
  <c r="BZ171" i="1"/>
  <c r="CA171" i="1"/>
  <c r="CL171" i="1"/>
  <c r="CA123" i="1"/>
  <c r="BZ123" i="1"/>
  <c r="CL123" i="1"/>
  <c r="R185" i="1"/>
  <c r="Z174" i="1"/>
  <c r="DE174" i="1"/>
  <c r="BG174" i="1"/>
  <c r="BI174" i="1" s="1"/>
  <c r="Z98" i="1"/>
  <c r="DE98" i="1"/>
  <c r="BG98" i="1"/>
  <c r="BI98" i="1" s="1"/>
  <c r="CA131" i="1"/>
  <c r="CL131" i="1"/>
  <c r="BZ131" i="1"/>
  <c r="CA148" i="1"/>
  <c r="CL148" i="1"/>
  <c r="BZ148" i="1"/>
  <c r="CA145" i="1"/>
  <c r="CL145" i="1"/>
  <c r="BZ145" i="1"/>
  <c r="CA98" i="1"/>
  <c r="BZ98" i="1"/>
  <c r="CL98" i="1"/>
  <c r="CL79" i="1"/>
  <c r="BZ79" i="1"/>
  <c r="CA79" i="1"/>
  <c r="BQ52" i="1"/>
  <c r="R134" i="1"/>
  <c r="BG169" i="1"/>
  <c r="BI169" i="1" s="1"/>
  <c r="Z169" i="1"/>
  <c r="DE169" i="1"/>
  <c r="Z81" i="1"/>
  <c r="BG81" i="1"/>
  <c r="BI81" i="1" s="1"/>
  <c r="DE81" i="1"/>
  <c r="Z47" i="1"/>
  <c r="DE47" i="1"/>
  <c r="BG47" i="1"/>
  <c r="BI47" i="1" s="1"/>
  <c r="Z60" i="1"/>
  <c r="DE60" i="1"/>
  <c r="BG60" i="1"/>
  <c r="BI60" i="1" s="1"/>
  <c r="DE44" i="1"/>
  <c r="BG44" i="1"/>
  <c r="BI44" i="1" s="1"/>
  <c r="Z44" i="1"/>
  <c r="CL208" i="1"/>
  <c r="CA208" i="1"/>
  <c r="BZ208" i="1"/>
  <c r="CL200" i="1"/>
  <c r="CA200" i="1"/>
  <c r="BZ200" i="1"/>
  <c r="CL203" i="1"/>
  <c r="BZ203" i="1"/>
  <c r="CA203" i="1"/>
  <c r="BQ191" i="1"/>
  <c r="BZ163" i="1"/>
  <c r="CA163" i="1"/>
  <c r="CL163" i="1"/>
  <c r="BZ160" i="1"/>
  <c r="CL160" i="1"/>
  <c r="CA160" i="1"/>
  <c r="BZ124" i="1"/>
  <c r="CL124" i="1"/>
  <c r="CA124" i="1"/>
  <c r="BZ120" i="1"/>
  <c r="CL120" i="1"/>
  <c r="CA120" i="1"/>
  <c r="BZ129" i="1"/>
  <c r="CL129" i="1"/>
  <c r="CA129" i="1"/>
  <c r="BQ94" i="1"/>
  <c r="CL49" i="1"/>
  <c r="BZ49" i="1"/>
  <c r="CA49" i="1"/>
  <c r="BZ43" i="1"/>
  <c r="CL43" i="1"/>
  <c r="CA43" i="1"/>
  <c r="BQ40" i="1"/>
  <c r="CG76" i="1" a="1"/>
  <c r="CG76" i="1" s="1"/>
  <c r="CL92" i="1"/>
  <c r="CA92" i="1"/>
  <c r="BZ92" i="1"/>
  <c r="DI38" i="1"/>
  <c r="R142" i="1"/>
  <c r="R158" i="1"/>
  <c r="Z179" i="1"/>
  <c r="BG179" i="1"/>
  <c r="BI179" i="1" s="1"/>
  <c r="DE179" i="1"/>
  <c r="R164" i="1"/>
  <c r="Z170" i="1"/>
  <c r="BG170" i="1"/>
  <c r="BI170" i="1" s="1"/>
  <c r="DE170" i="1"/>
  <c r="Z182" i="1"/>
  <c r="BG182" i="1"/>
  <c r="BI182" i="1" s="1"/>
  <c r="DE182" i="1"/>
  <c r="DE126" i="1"/>
  <c r="BG126" i="1"/>
  <c r="BI126" i="1" s="1"/>
  <c r="Z126" i="1"/>
  <c r="BG72" i="1"/>
  <c r="BI72" i="1" s="1"/>
  <c r="Z72" i="1"/>
  <c r="DE72" i="1"/>
  <c r="DE54" i="1"/>
  <c r="BG54" i="1"/>
  <c r="BI54" i="1" s="1"/>
  <c r="Z54" i="1"/>
  <c r="R55" i="1"/>
  <c r="Z35" i="1"/>
  <c r="DE35" i="1"/>
  <c r="BG35" i="1"/>
  <c r="BI35" i="1" s="1"/>
  <c r="CL217" i="1"/>
  <c r="BZ217" i="1"/>
  <c r="CA217" i="1"/>
  <c r="CL209" i="1"/>
  <c r="BZ209" i="1"/>
  <c r="CA209" i="1"/>
  <c r="CG197" i="1" a="1"/>
  <c r="CG197" i="1" s="1"/>
  <c r="BQ180" i="1"/>
  <c r="BZ168" i="1"/>
  <c r="CL168" i="1"/>
  <c r="CA168" i="1"/>
  <c r="BQ141" i="1"/>
  <c r="CL125" i="1"/>
  <c r="CA125" i="1"/>
  <c r="BZ125" i="1"/>
  <c r="BQ162" i="1"/>
  <c r="BQ132" i="1"/>
  <c r="BQ96" i="1"/>
  <c r="CG73" i="1" a="1"/>
  <c r="CG73" i="1" s="1"/>
  <c r="BQ89" i="1"/>
  <c r="BQ80" i="1"/>
  <c r="Z112" i="1"/>
  <c r="DE112" i="1"/>
  <c r="BG112" i="1"/>
  <c r="BI112" i="1" s="1"/>
  <c r="R125" i="1"/>
  <c r="R160" i="1"/>
  <c r="R135" i="1"/>
  <c r="Z110" i="1"/>
  <c r="BG110" i="1"/>
  <c r="BI110" i="1" s="1"/>
  <c r="DE110" i="1"/>
  <c r="Z42" i="1"/>
  <c r="BG42" i="1"/>
  <c r="BI42" i="1" s="1"/>
  <c r="DE42" i="1"/>
  <c r="Z56" i="1"/>
  <c r="DE56" i="1"/>
  <c r="BG56" i="1"/>
  <c r="BI56" i="1" s="1"/>
  <c r="CL201" i="1"/>
  <c r="CA201" i="1"/>
  <c r="BZ201" i="1"/>
  <c r="CA156" i="1"/>
  <c r="CL156" i="1"/>
  <c r="BZ156" i="1"/>
  <c r="BZ109" i="1"/>
  <c r="CA109" i="1"/>
  <c r="CL109" i="1"/>
  <c r="CA154" i="1"/>
  <c r="CL154" i="1"/>
  <c r="BZ154" i="1"/>
  <c r="CL58" i="1"/>
  <c r="BZ58" i="1"/>
  <c r="CA58" i="1"/>
  <c r="CL42" i="1"/>
  <c r="CA42" i="1"/>
  <c r="BZ42" i="1"/>
  <c r="CL69" i="1"/>
  <c r="CA69" i="1"/>
  <c r="BZ69" i="1"/>
  <c r="Z119" i="1"/>
  <c r="BG119" i="1"/>
  <c r="BI119" i="1" s="1"/>
  <c r="DE119" i="1"/>
  <c r="Z183" i="1"/>
  <c r="DE183" i="1"/>
  <c r="BG183" i="1"/>
  <c r="BI183" i="1" s="1"/>
  <c r="R154" i="1"/>
  <c r="Z168" i="1"/>
  <c r="BG168" i="1"/>
  <c r="BI168" i="1" s="1"/>
  <c r="DE168" i="1"/>
  <c r="BG70" i="1"/>
  <c r="BI70" i="1" s="1"/>
  <c r="Z70" i="1"/>
  <c r="DE70" i="1"/>
  <c r="CL211" i="1"/>
  <c r="BZ211" i="1"/>
  <c r="CA211" i="1"/>
  <c r="BZ178" i="1"/>
  <c r="CA178" i="1"/>
  <c r="CL178" i="1"/>
  <c r="BZ184" i="1"/>
  <c r="CL184" i="1"/>
  <c r="CA184" i="1"/>
  <c r="CA77" i="1"/>
  <c r="BZ77" i="1"/>
  <c r="CL77" i="1"/>
  <c r="BG141" i="1"/>
  <c r="BI141" i="1" s="1"/>
  <c r="DE141" i="1"/>
  <c r="Z141" i="1"/>
  <c r="Z90" i="1"/>
  <c r="BG90" i="1"/>
  <c r="BI90" i="1" s="1"/>
  <c r="DE90" i="1"/>
  <c r="Z65" i="1"/>
  <c r="BG65" i="1"/>
  <c r="BI65" i="1" s="1"/>
  <c r="DE65" i="1"/>
  <c r="BZ181" i="1"/>
  <c r="CL181" i="1"/>
  <c r="CA181" i="1"/>
  <c r="CG169" i="1" a="1"/>
  <c r="CG169" i="1" s="1"/>
  <c r="CL101" i="1"/>
  <c r="BZ101" i="1"/>
  <c r="CA101" i="1"/>
  <c r="CA102" i="1"/>
  <c r="CL102" i="1"/>
  <c r="BZ102" i="1"/>
  <c r="BZ62" i="1"/>
  <c r="CA62" i="1"/>
  <c r="CL62" i="1"/>
  <c r="DE85" i="1"/>
  <c r="BG85" i="1"/>
  <c r="BI85" i="1" s="1"/>
  <c r="Z85" i="1"/>
  <c r="R102" i="1"/>
  <c r="R77" i="1"/>
  <c r="R91" i="1"/>
  <c r="Z193" i="1"/>
  <c r="DE193" i="1"/>
  <c r="BG193" i="1"/>
  <c r="BI193" i="1" s="1"/>
  <c r="BZ166" i="1"/>
  <c r="CL166" i="1"/>
  <c r="CA166" i="1"/>
  <c r="CL70" i="1"/>
  <c r="CA70" i="1"/>
  <c r="BZ70" i="1"/>
  <c r="BG146" i="1"/>
  <c r="BI146" i="1" s="1"/>
  <c r="DE146" i="1"/>
  <c r="Z146" i="1"/>
  <c r="R162" i="1"/>
  <c r="Z50" i="1"/>
  <c r="DE50" i="1"/>
  <c r="BG50" i="1"/>
  <c r="BI50" i="1" s="1"/>
  <c r="Z216" i="1"/>
  <c r="DE216" i="1"/>
  <c r="BG216" i="1"/>
  <c r="BI216" i="1" s="1"/>
  <c r="Z210" i="1"/>
  <c r="DE210" i="1"/>
  <c r="BG210" i="1"/>
  <c r="BI210" i="1" s="1"/>
  <c r="DE217" i="1"/>
  <c r="BG217" i="1"/>
  <c r="BI217" i="1" s="1"/>
  <c r="Z217" i="1"/>
  <c r="CA155" i="1"/>
  <c r="CL155" i="1"/>
  <c r="BZ155" i="1"/>
  <c r="CA146" i="1"/>
  <c r="CL146" i="1"/>
  <c r="BZ146" i="1"/>
  <c r="BQ138" i="1"/>
  <c r="BZ113" i="1"/>
  <c r="CL113" i="1"/>
  <c r="CA113" i="1"/>
  <c r="BZ159" i="1"/>
  <c r="CA159" i="1"/>
  <c r="CL159" i="1"/>
  <c r="CL104" i="1"/>
  <c r="BZ104" i="1"/>
  <c r="CA104" i="1"/>
  <c r="CA137" i="1"/>
  <c r="CL137" i="1"/>
  <c r="BZ137" i="1"/>
  <c r="CG72" i="1" a="1"/>
  <c r="CG72" i="1" s="1"/>
  <c r="BQ143" i="1"/>
  <c r="Z127" i="1"/>
  <c r="DE127" i="1"/>
  <c r="BG127" i="1"/>
  <c r="BI127" i="1" s="1"/>
  <c r="BG188" i="1"/>
  <c r="BI188" i="1" s="1"/>
  <c r="Z188" i="1"/>
  <c r="DE188" i="1"/>
  <c r="Z86" i="1"/>
  <c r="DE86" i="1"/>
  <c r="BG86" i="1"/>
  <c r="BI86" i="1" s="1"/>
  <c r="R103" i="1"/>
  <c r="CL216" i="1"/>
  <c r="BZ216" i="1"/>
  <c r="CA216" i="1"/>
  <c r="R214" i="1"/>
  <c r="CL214" i="1"/>
  <c r="CA214" i="1"/>
  <c r="BZ214" i="1"/>
  <c r="R206" i="1"/>
  <c r="CL206" i="1"/>
  <c r="BZ206" i="1"/>
  <c r="CA206" i="1"/>
  <c r="CL210" i="1"/>
  <c r="CA210" i="1"/>
  <c r="BZ210" i="1"/>
  <c r="BQ201" i="1"/>
  <c r="CL198" i="1"/>
  <c r="BZ198" i="1"/>
  <c r="CA198" i="1"/>
  <c r="BZ187" i="1"/>
  <c r="CA187" i="1"/>
  <c r="CL187" i="1"/>
  <c r="BZ179" i="1"/>
  <c r="CA179" i="1"/>
  <c r="CL179" i="1"/>
  <c r="BZ173" i="1"/>
  <c r="CA173" i="1"/>
  <c r="CL173" i="1"/>
  <c r="BZ161" i="1"/>
  <c r="CA161" i="1"/>
  <c r="CL161" i="1"/>
  <c r="BZ175" i="1"/>
  <c r="CA175" i="1"/>
  <c r="CL175" i="1"/>
  <c r="BZ167" i="1"/>
  <c r="CA167" i="1"/>
  <c r="CL167" i="1"/>
  <c r="CA152" i="1"/>
  <c r="CL152" i="1"/>
  <c r="BZ152" i="1"/>
  <c r="BQ171" i="1"/>
  <c r="BQ153" i="1"/>
  <c r="BQ118" i="1"/>
  <c r="CA107" i="1"/>
  <c r="BZ107" i="1"/>
  <c r="CL107" i="1"/>
  <c r="CL81" i="1"/>
  <c r="CA81" i="1"/>
  <c r="BZ81" i="1"/>
  <c r="R71" i="1"/>
  <c r="CA71" i="1"/>
  <c r="BZ71" i="1"/>
  <c r="CL71" i="1"/>
  <c r="BZ85" i="1"/>
  <c r="CA85" i="1"/>
  <c r="CL85" i="1"/>
  <c r="CG64" i="1" a="1"/>
  <c r="CG64" i="1" s="1"/>
  <c r="CA57" i="1"/>
  <c r="BZ57" i="1"/>
  <c r="CL57" i="1"/>
  <c r="CL53" i="1"/>
  <c r="CA53" i="1"/>
  <c r="BZ53" i="1"/>
  <c r="BZ35" i="1"/>
  <c r="CL35" i="1"/>
  <c r="CA35" i="1"/>
  <c r="CA60" i="1"/>
  <c r="CL60" i="1"/>
  <c r="BZ60" i="1"/>
  <c r="R129" i="1"/>
  <c r="Z114" i="1"/>
  <c r="DE114" i="1"/>
  <c r="BG114" i="1"/>
  <c r="BI114" i="1" s="1"/>
  <c r="R144" i="1"/>
  <c r="R155" i="1"/>
  <c r="DE139" i="1"/>
  <c r="BG139" i="1"/>
  <c r="BI139" i="1" s="1"/>
  <c r="Z139" i="1"/>
  <c r="BG151" i="1"/>
  <c r="BI151" i="1" s="1"/>
  <c r="Z151" i="1"/>
  <c r="DE151" i="1"/>
  <c r="DE133" i="1"/>
  <c r="Z133" i="1"/>
  <c r="BG133" i="1"/>
  <c r="BI133" i="1" s="1"/>
  <c r="BG40" i="1"/>
  <c r="BI40" i="1" s="1"/>
  <c r="DE40" i="1"/>
  <c r="Z40" i="1"/>
  <c r="Z48" i="1"/>
  <c r="DE48" i="1"/>
  <c r="BG48" i="1"/>
  <c r="BI48" i="1" s="1"/>
  <c r="R104" i="1"/>
  <c r="CL212" i="1"/>
  <c r="CA212" i="1"/>
  <c r="BZ212" i="1"/>
  <c r="R207" i="1"/>
  <c r="CG211" i="1" a="1"/>
  <c r="CG211" i="1" s="1"/>
  <c r="R196" i="1"/>
  <c r="CL192" i="1"/>
  <c r="CA192" i="1"/>
  <c r="BZ192" i="1"/>
  <c r="BZ170" i="1"/>
  <c r="CL170" i="1"/>
  <c r="CA170" i="1"/>
  <c r="CA138" i="1"/>
  <c r="CL138" i="1"/>
  <c r="BZ138" i="1"/>
  <c r="BQ113" i="1"/>
  <c r="BQ159" i="1"/>
  <c r="BQ148" i="1"/>
  <c r="CG104" i="1" a="1"/>
  <c r="CG104" i="1" s="1"/>
  <c r="BQ137" i="1"/>
  <c r="CL87" i="1"/>
  <c r="BZ87" i="1"/>
  <c r="CA87" i="1"/>
  <c r="CA56" i="1"/>
  <c r="CL56" i="1"/>
  <c r="BZ56" i="1"/>
  <c r="CL41" i="1"/>
  <c r="CA41" i="1"/>
  <c r="BZ41" i="1"/>
  <c r="CL95" i="1"/>
  <c r="CA95" i="1"/>
  <c r="BZ95" i="1"/>
  <c r="T95" i="1"/>
  <c r="R116" i="1"/>
  <c r="R166" i="1"/>
  <c r="R117" i="1"/>
  <c r="R178" i="1"/>
  <c r="R149" i="1"/>
  <c r="R57" i="1"/>
  <c r="CA218" i="1"/>
  <c r="BZ218" i="1"/>
  <c r="CL218" i="1"/>
  <c r="R213" i="1"/>
  <c r="R212" i="1"/>
  <c r="CL199" i="1"/>
  <c r="BZ199" i="1"/>
  <c r="CA199" i="1"/>
  <c r="BZ189" i="1"/>
  <c r="CA189" i="1"/>
  <c r="CL189" i="1"/>
  <c r="BQ163" i="1"/>
  <c r="BQ158" i="1"/>
  <c r="BQ164" i="1"/>
  <c r="CA106" i="1"/>
  <c r="CL106" i="1"/>
  <c r="BZ106" i="1"/>
  <c r="CL100" i="1"/>
  <c r="CA100" i="1"/>
  <c r="BZ100" i="1"/>
  <c r="CA63" i="1"/>
  <c r="CL63" i="1"/>
  <c r="BZ63" i="1"/>
  <c r="BQ62" i="1"/>
  <c r="CL78" i="1"/>
  <c r="CA78" i="1"/>
  <c r="BZ78" i="1"/>
  <c r="CA54" i="1"/>
  <c r="BZ54" i="1"/>
  <c r="CL54" i="1"/>
  <c r="CA40" i="1"/>
  <c r="BZ40" i="1"/>
  <c r="CL40" i="1"/>
  <c r="BQ46" i="1"/>
  <c r="R148" i="1"/>
  <c r="R172" i="1"/>
  <c r="R173" i="1"/>
  <c r="Z190" i="1"/>
  <c r="DE190" i="1"/>
  <c r="BG190" i="1"/>
  <c r="BI190" i="1" s="1"/>
  <c r="R101" i="1"/>
  <c r="R62" i="1"/>
  <c r="BG36" i="1"/>
  <c r="BI36" i="1" s="1"/>
  <c r="Z36" i="1"/>
  <c r="DE36" i="1"/>
  <c r="R52" i="1"/>
  <c r="R63" i="1"/>
  <c r="BG51" i="1"/>
  <c r="BI51" i="1" s="1"/>
  <c r="Z51" i="1"/>
  <c r="DE51" i="1"/>
  <c r="R99" i="1"/>
  <c r="R208" i="1"/>
  <c r="CG204" i="1" a="1"/>
  <c r="CG204" i="1" s="1"/>
  <c r="CL194" i="1"/>
  <c r="CA194" i="1"/>
  <c r="BZ194" i="1"/>
  <c r="R220" i="1"/>
  <c r="CL215" i="1"/>
  <c r="CA215" i="1"/>
  <c r="BZ215" i="1"/>
  <c r="R205" i="1"/>
  <c r="CL205" i="1"/>
  <c r="CA205" i="1"/>
  <c r="BZ205" i="1"/>
  <c r="CL197" i="1"/>
  <c r="CA197" i="1"/>
  <c r="BZ197" i="1"/>
  <c r="BZ190" i="1"/>
  <c r="CA190" i="1"/>
  <c r="CL190" i="1"/>
  <c r="BZ180" i="1"/>
  <c r="CA180" i="1"/>
  <c r="CL180" i="1"/>
  <c r="BQ188" i="1"/>
  <c r="BQ185" i="1"/>
  <c r="BQ174" i="1"/>
  <c r="R192" i="1"/>
  <c r="CA110" i="1"/>
  <c r="CL110" i="1"/>
  <c r="BZ110" i="1"/>
  <c r="BQ84" i="1"/>
  <c r="CA68" i="1"/>
  <c r="BZ68" i="1"/>
  <c r="CL68" i="1"/>
  <c r="CL66" i="1"/>
  <c r="CA66" i="1"/>
  <c r="BZ66" i="1"/>
  <c r="CA151" i="1"/>
  <c r="CL151" i="1"/>
  <c r="BZ151" i="1"/>
  <c r="BQ103" i="1"/>
  <c r="BQ48" i="1"/>
  <c r="BZ36" i="1"/>
  <c r="CA36" i="1"/>
  <c r="CL36" i="1"/>
  <c r="BQ61" i="1"/>
  <c r="CG37" i="1" a="1"/>
  <c r="CG37" i="1" s="1"/>
  <c r="R150" i="1"/>
  <c r="R191" i="1"/>
  <c r="R177" i="1"/>
  <c r="R176" i="1"/>
  <c r="R186" i="1"/>
  <c r="R124" i="1"/>
  <c r="AY139" i="1"/>
  <c r="AO139" i="1" s="1"/>
  <c r="CH24" i="1" l="1"/>
  <c r="AY137" i="1"/>
  <c r="AO137" i="1" s="1"/>
  <c r="R8" i="1"/>
  <c r="AY138" i="1"/>
  <c r="AO138" i="1" s="1"/>
  <c r="Z176" i="1"/>
  <c r="BG176" i="1"/>
  <c r="BI176" i="1" s="1"/>
  <c r="DE176" i="1"/>
  <c r="Z208" i="1"/>
  <c r="DE208" i="1"/>
  <c r="BG208" i="1"/>
  <c r="BI208" i="1" s="1"/>
  <c r="Z172" i="1"/>
  <c r="DE172" i="1"/>
  <c r="BG172" i="1"/>
  <c r="BI172" i="1" s="1"/>
  <c r="DE213" i="1"/>
  <c r="Z213" i="1"/>
  <c r="BG213" i="1"/>
  <c r="BI213" i="1" s="1"/>
  <c r="Z117" i="1"/>
  <c r="DE117" i="1"/>
  <c r="BG117" i="1"/>
  <c r="BI117" i="1" s="1"/>
  <c r="DE196" i="1"/>
  <c r="BG196" i="1"/>
  <c r="BI196" i="1" s="1"/>
  <c r="Z196" i="1"/>
  <c r="DE144" i="1"/>
  <c r="Z144" i="1"/>
  <c r="BG144" i="1"/>
  <c r="BI144" i="1" s="1"/>
  <c r="Z129" i="1"/>
  <c r="BG129" i="1"/>
  <c r="BI129" i="1" s="1"/>
  <c r="DE129" i="1"/>
  <c r="DE214" i="1"/>
  <c r="BG214" i="1"/>
  <c r="BI214" i="1" s="1"/>
  <c r="Z214" i="1"/>
  <c r="Z160" i="1"/>
  <c r="BG160" i="1"/>
  <c r="BI160" i="1" s="1"/>
  <c r="DE160" i="1"/>
  <c r="AH8" i="1"/>
  <c r="AD9" i="1" s="1"/>
  <c r="N7" i="1"/>
  <c r="DE134" i="1"/>
  <c r="BG134" i="1"/>
  <c r="BI134" i="1" s="1"/>
  <c r="Z134" i="1"/>
  <c r="Z185" i="1"/>
  <c r="BG185" i="1"/>
  <c r="BI185" i="1" s="1"/>
  <c r="DE185" i="1"/>
  <c r="DE76" i="1"/>
  <c r="BG76" i="1"/>
  <c r="BI76" i="1" s="1"/>
  <c r="Z76" i="1"/>
  <c r="Z118" i="1"/>
  <c r="BG118" i="1"/>
  <c r="BI118" i="1" s="1"/>
  <c r="DE118" i="1"/>
  <c r="Z165" i="1"/>
  <c r="BG165" i="1"/>
  <c r="BI165" i="1" s="1"/>
  <c r="DE165" i="1"/>
  <c r="Z157" i="1"/>
  <c r="DE157" i="1"/>
  <c r="BG157" i="1"/>
  <c r="BI157" i="1" s="1"/>
  <c r="Z177" i="1"/>
  <c r="DE177" i="1"/>
  <c r="BG177" i="1"/>
  <c r="BI177" i="1" s="1"/>
  <c r="Z192" i="1"/>
  <c r="DE192" i="1"/>
  <c r="BG192" i="1"/>
  <c r="BI192" i="1" s="1"/>
  <c r="DE205" i="1"/>
  <c r="BG205" i="1"/>
  <c r="BI205" i="1" s="1"/>
  <c r="Z205" i="1"/>
  <c r="DE99" i="1"/>
  <c r="BG99" i="1"/>
  <c r="BI99" i="1" s="1"/>
  <c r="Z99" i="1"/>
  <c r="DE63" i="1"/>
  <c r="BG63" i="1"/>
  <c r="BI63" i="1" s="1"/>
  <c r="Z63" i="1"/>
  <c r="Z148" i="1"/>
  <c r="DE148" i="1"/>
  <c r="BG148" i="1"/>
  <c r="BI148" i="1" s="1"/>
  <c r="Z57" i="1"/>
  <c r="DE57" i="1"/>
  <c r="BG57" i="1"/>
  <c r="BI57" i="1" s="1"/>
  <c r="Z166" i="1"/>
  <c r="DE166" i="1"/>
  <c r="BG166" i="1"/>
  <c r="BI166" i="1" s="1"/>
  <c r="Z103" i="1"/>
  <c r="DE103" i="1"/>
  <c r="BG103" i="1"/>
  <c r="BI103" i="1" s="1"/>
  <c r="Z91" i="1"/>
  <c r="DE91" i="1"/>
  <c r="BG91" i="1"/>
  <c r="BI91" i="1" s="1"/>
  <c r="Z125" i="1"/>
  <c r="BG125" i="1"/>
  <c r="BI125" i="1" s="1"/>
  <c r="DE125" i="1"/>
  <c r="BB29" i="1" a="1"/>
  <c r="BB29" i="1" s="1"/>
  <c r="BC21" i="1"/>
  <c r="BA21" i="1" s="1"/>
  <c r="Z130" i="1"/>
  <c r="DE130" i="1"/>
  <c r="BG130" i="1"/>
  <c r="BI130" i="1" s="1"/>
  <c r="DE83" i="1"/>
  <c r="BG83" i="1"/>
  <c r="BI83" i="1" s="1"/>
  <c r="Z83" i="1"/>
  <c r="BG89" i="1"/>
  <c r="BI89" i="1" s="1"/>
  <c r="Z89" i="1"/>
  <c r="DE89" i="1"/>
  <c r="AY136" i="1"/>
  <c r="AO136" i="1" s="1"/>
  <c r="AY135" i="1"/>
  <c r="AO135" i="1" s="1"/>
  <c r="Z124" i="1"/>
  <c r="BG124" i="1"/>
  <c r="BI124" i="1" s="1"/>
  <c r="DE124" i="1"/>
  <c r="Z191" i="1"/>
  <c r="BG191" i="1"/>
  <c r="BI191" i="1" s="1"/>
  <c r="DE191" i="1"/>
  <c r="Z220" i="1"/>
  <c r="BG220" i="1"/>
  <c r="BI220" i="1" s="1"/>
  <c r="DE220" i="1"/>
  <c r="Z52" i="1"/>
  <c r="DE52" i="1"/>
  <c r="BG52" i="1"/>
  <c r="BI52" i="1" s="1"/>
  <c r="DE62" i="1"/>
  <c r="BG62" i="1"/>
  <c r="BI62" i="1" s="1"/>
  <c r="Z62" i="1"/>
  <c r="Z149" i="1"/>
  <c r="BG149" i="1"/>
  <c r="BI149" i="1" s="1"/>
  <c r="DE149" i="1"/>
  <c r="Z116" i="1"/>
  <c r="BG116" i="1"/>
  <c r="BI116" i="1" s="1"/>
  <c r="DE116" i="1"/>
  <c r="Z207" i="1"/>
  <c r="DE207" i="1"/>
  <c r="BG207" i="1"/>
  <c r="BI207" i="1" s="1"/>
  <c r="Z71" i="1"/>
  <c r="DE71" i="1"/>
  <c r="BG71" i="1"/>
  <c r="BI71" i="1" s="1"/>
  <c r="Z162" i="1"/>
  <c r="DE162" i="1"/>
  <c r="BG162" i="1"/>
  <c r="BI162" i="1" s="1"/>
  <c r="DE77" i="1"/>
  <c r="BG77" i="1"/>
  <c r="BI77" i="1" s="1"/>
  <c r="Z77" i="1"/>
  <c r="S7" i="1"/>
  <c r="BG55" i="1"/>
  <c r="BI55" i="1" s="1"/>
  <c r="Z55" i="1"/>
  <c r="DE55" i="1"/>
  <c r="Z164" i="1"/>
  <c r="BG164" i="1"/>
  <c r="BI164" i="1" s="1"/>
  <c r="DE164" i="1"/>
  <c r="Z158" i="1"/>
  <c r="DE158" i="1"/>
  <c r="BG158" i="1"/>
  <c r="BI158" i="1" s="1"/>
  <c r="M30" i="1"/>
  <c r="K27" i="1" s="1"/>
  <c r="T31" i="1"/>
  <c r="Q23" i="1"/>
  <c r="B30" i="1"/>
  <c r="O29" i="1"/>
  <c r="G31" i="1"/>
  <c r="F31" i="1"/>
  <c r="L22" i="1"/>
  <c r="K33" i="1"/>
  <c r="G33" i="1"/>
  <c r="S21" i="1"/>
  <c r="O31" i="1"/>
  <c r="U31" i="1"/>
  <c r="H33" i="1"/>
  <c r="Q29" i="1"/>
  <c r="U30" i="1"/>
  <c r="Z147" i="1"/>
  <c r="DE147" i="1"/>
  <c r="BG147" i="1"/>
  <c r="BI147" i="1" s="1"/>
  <c r="DE88" i="1"/>
  <c r="Z88" i="1"/>
  <c r="BG88" i="1"/>
  <c r="BI88" i="1" s="1"/>
  <c r="DE37" i="1"/>
  <c r="BG37" i="1"/>
  <c r="BI37" i="1" s="1"/>
  <c r="Z37" i="1"/>
  <c r="Z94" i="1"/>
  <c r="BG94" i="1"/>
  <c r="BI94" i="1" s="1"/>
  <c r="DE94" i="1"/>
  <c r="DE132" i="1"/>
  <c r="BG132" i="1"/>
  <c r="BI132" i="1" s="1"/>
  <c r="Z132" i="1"/>
  <c r="Z96" i="1"/>
  <c r="DE96" i="1"/>
  <c r="BG96" i="1"/>
  <c r="BI96" i="1" s="1"/>
  <c r="F2" i="1"/>
  <c r="W12" i="1"/>
  <c r="Z186" i="1"/>
  <c r="BG186" i="1"/>
  <c r="BI186" i="1" s="1"/>
  <c r="DE186" i="1"/>
  <c r="BG150" i="1"/>
  <c r="BI150" i="1" s="1"/>
  <c r="Z150" i="1"/>
  <c r="DE150" i="1"/>
  <c r="DE101" i="1"/>
  <c r="BG101" i="1"/>
  <c r="BI101" i="1" s="1"/>
  <c r="Z101" i="1"/>
  <c r="Z173" i="1"/>
  <c r="DE173" i="1"/>
  <c r="BG173" i="1"/>
  <c r="BI173" i="1" s="1"/>
  <c r="DE212" i="1"/>
  <c r="BG212" i="1"/>
  <c r="BI212" i="1" s="1"/>
  <c r="Z212" i="1"/>
  <c r="Z178" i="1"/>
  <c r="BG178" i="1"/>
  <c r="BI178" i="1" s="1"/>
  <c r="DE178" i="1"/>
  <c r="Z104" i="1"/>
  <c r="DE104" i="1"/>
  <c r="BG104" i="1"/>
  <c r="BI104" i="1" s="1"/>
  <c r="Z155" i="1"/>
  <c r="DE155" i="1"/>
  <c r="BG155" i="1"/>
  <c r="BI155" i="1" s="1"/>
  <c r="Z206" i="1"/>
  <c r="DE206" i="1"/>
  <c r="BG206" i="1"/>
  <c r="BI206" i="1" s="1"/>
  <c r="Z102" i="1"/>
  <c r="DE102" i="1"/>
  <c r="BG102" i="1"/>
  <c r="BI102" i="1" s="1"/>
  <c r="Z154" i="1"/>
  <c r="DE154" i="1"/>
  <c r="BG154" i="1"/>
  <c r="BI154" i="1" s="1"/>
  <c r="BG135" i="1"/>
  <c r="BI135" i="1" s="1"/>
  <c r="DE135" i="1"/>
  <c r="Z135" i="1"/>
  <c r="AH9" i="1"/>
  <c r="Z142" i="1"/>
  <c r="DE142" i="1"/>
  <c r="BG142" i="1"/>
  <c r="BI142" i="1" s="1"/>
  <c r="DE136" i="1"/>
  <c r="Z136" i="1"/>
  <c r="BG136" i="1"/>
  <c r="BI136" i="1" s="1"/>
  <c r="Z122" i="1"/>
  <c r="BG122" i="1"/>
  <c r="BI122" i="1" s="1"/>
  <c r="DE122" i="1"/>
  <c r="BG61" i="1"/>
  <c r="BI61" i="1" s="1"/>
  <c r="DE61" i="1"/>
  <c r="Z61" i="1"/>
  <c r="Z73" i="1"/>
  <c r="DE73" i="1"/>
  <c r="BG73" i="1"/>
  <c r="BI73" i="1" s="1"/>
  <c r="Z195" i="1"/>
  <c r="DE195" i="1"/>
  <c r="BG195" i="1"/>
  <c r="BI195" i="1" s="1"/>
  <c r="K25" i="1" l="1"/>
  <c r="K28" i="1"/>
  <c r="M26" i="1"/>
  <c r="N29" i="1"/>
  <c r="AY134" i="1"/>
  <c r="AO134" i="1" s="1"/>
  <c r="AY140" i="1" l="1"/>
  <c r="AO140" i="1" s="1"/>
  <c r="AY141" i="1"/>
  <c r="AO141" i="1" s="1"/>
  <c r="AY130" i="1"/>
  <c r="AO130" i="1" s="1"/>
  <c r="AY129" i="1"/>
  <c r="AO129" i="1" s="1"/>
  <c r="AY131" i="1"/>
  <c r="AO131" i="1" s="1"/>
  <c r="AY133" i="1" l="1"/>
  <c r="AO133" i="1" s="1"/>
  <c r="AY132" i="1"/>
  <c r="AO132" i="1" s="1"/>
  <c r="BC22" i="1" l="1"/>
  <c r="AS12" i="1"/>
  <c r="AS11" i="1"/>
  <c r="U15" i="1" l="1"/>
  <c r="V15" i="1" l="1"/>
  <c r="Q4" i="1"/>
  <c r="G26" i="1"/>
  <c r="R4" i="1" l="1"/>
  <c r="S4" i="1"/>
  <c r="P4" i="1"/>
  <c r="O4" i="1"/>
  <c r="AB2" i="1"/>
  <c r="AA1" i="1"/>
  <c r="AA2" i="1"/>
  <c r="F25" i="1" l="1"/>
  <c r="F26" i="1"/>
  <c r="Z6" i="1" l="1"/>
  <c r="CZ77" i="1" l="1"/>
  <c r="DG77" i="1"/>
  <c r="DB77" i="1"/>
  <c r="CZ71" i="1"/>
  <c r="DG71" i="1"/>
  <c r="DB71" i="1"/>
  <c r="DG49" i="1"/>
  <c r="DB49" i="1"/>
  <c r="CZ49" i="1"/>
  <c r="CZ65" i="1"/>
  <c r="DG65" i="1"/>
  <c r="DB65" i="1"/>
  <c r="DG96" i="1"/>
  <c r="CZ96" i="1"/>
  <c r="DB96" i="1"/>
  <c r="DG99" i="1"/>
  <c r="DB99" i="1"/>
  <c r="CZ99" i="1"/>
  <c r="CZ83" i="1"/>
  <c r="DG83" i="1"/>
  <c r="DB83" i="1"/>
  <c r="DG50" i="1"/>
  <c r="DB50" i="1"/>
  <c r="CZ50" i="1"/>
  <c r="DG64" i="1"/>
  <c r="CZ64" i="1"/>
  <c r="DB64" i="1"/>
  <c r="DG53" i="1"/>
  <c r="DB53" i="1"/>
  <c r="CZ53" i="1"/>
  <c r="DG45" i="1"/>
  <c r="DB45" i="1"/>
  <c r="CZ45" i="1"/>
  <c r="DG109" i="1"/>
  <c r="DB109" i="1"/>
  <c r="CZ109" i="1"/>
  <c r="DG97" i="1"/>
  <c r="DB97" i="1"/>
  <c r="CZ97" i="1"/>
  <c r="CZ46" i="1"/>
  <c r="DG46" i="1"/>
  <c r="DB46" i="1"/>
  <c r="DG84" i="1"/>
  <c r="DB84" i="1"/>
  <c r="CZ84" i="1"/>
  <c r="DG184" i="1"/>
  <c r="DB184" i="1"/>
  <c r="CZ184" i="1"/>
  <c r="CZ214" i="1"/>
  <c r="DG214" i="1"/>
  <c r="DB214" i="1"/>
  <c r="CZ210" i="1"/>
  <c r="DG210" i="1"/>
  <c r="DB210" i="1"/>
  <c r="DG167" i="1"/>
  <c r="CZ167" i="1"/>
  <c r="DB167" i="1"/>
  <c r="DG154" i="1"/>
  <c r="CZ154" i="1"/>
  <c r="DB154" i="1"/>
  <c r="CZ148" i="1"/>
  <c r="DG148" i="1"/>
  <c r="DB148" i="1"/>
  <c r="DG114" i="1"/>
  <c r="CZ114" i="1"/>
  <c r="DB114" i="1"/>
  <c r="DG216" i="1"/>
  <c r="DB216" i="1"/>
  <c r="CZ216" i="1"/>
  <c r="DG211" i="1"/>
  <c r="DB211" i="1"/>
  <c r="CZ211" i="1"/>
  <c r="CZ193" i="1"/>
  <c r="DG193" i="1"/>
  <c r="DB193" i="1"/>
  <c r="CZ189" i="1"/>
  <c r="DG189" i="1"/>
  <c r="DB189" i="1"/>
  <c r="CZ85" i="1"/>
  <c r="DG85" i="1"/>
  <c r="DB85" i="1"/>
  <c r="DG219" i="1"/>
  <c r="DB219" i="1"/>
  <c r="CZ219" i="1"/>
  <c r="DG217" i="1"/>
  <c r="DB217" i="1"/>
  <c r="CZ217" i="1"/>
  <c r="DG213" i="1"/>
  <c r="DB213" i="1"/>
  <c r="CZ213" i="1"/>
  <c r="DG220" i="1"/>
  <c r="DB220" i="1"/>
  <c r="CZ220" i="1"/>
  <c r="DG172" i="1"/>
  <c r="DB172" i="1"/>
  <c r="CZ172" i="1"/>
  <c r="DG166" i="1"/>
  <c r="DB166" i="1"/>
  <c r="CZ166" i="1"/>
  <c r="DG158" i="1"/>
  <c r="DB158" i="1"/>
  <c r="CZ158" i="1"/>
  <c r="DG128" i="1"/>
  <c r="CZ128" i="1"/>
  <c r="DB128" i="1"/>
  <c r="DG191" i="1"/>
  <c r="CZ191" i="1"/>
  <c r="DB191" i="1"/>
  <c r="DG137" i="1"/>
  <c r="CZ137" i="1"/>
  <c r="DB137" i="1"/>
  <c r="DG113" i="1"/>
  <c r="DB113" i="1"/>
  <c r="CZ113" i="1"/>
  <c r="DG143" i="1"/>
  <c r="DB143" i="1"/>
  <c r="CZ143" i="1"/>
  <c r="DG129" i="1"/>
  <c r="DB129" i="1"/>
  <c r="CZ129" i="1"/>
  <c r="DG156" i="1"/>
  <c r="CZ156" i="1"/>
  <c r="DB156" i="1"/>
  <c r="DG138" i="1"/>
  <c r="CZ138" i="1"/>
  <c r="DB138" i="1"/>
  <c r="CZ165" i="1"/>
  <c r="DG165" i="1"/>
  <c r="DB165" i="1"/>
  <c r="DG144" i="1"/>
  <c r="CZ144" i="1"/>
  <c r="DB144" i="1"/>
  <c r="DG141" i="1"/>
  <c r="DB141" i="1"/>
  <c r="CZ141" i="1"/>
  <c r="CZ150" i="1"/>
  <c r="DG150" i="1"/>
  <c r="DB150" i="1"/>
  <c r="DG133" i="1"/>
  <c r="DB133" i="1"/>
  <c r="CZ133" i="1"/>
  <c r="CZ118" i="1"/>
  <c r="DG118" i="1"/>
  <c r="DB118" i="1"/>
  <c r="CZ35" i="1"/>
  <c r="DG35" i="1"/>
  <c r="DB35" i="1"/>
  <c r="DG110" i="1"/>
  <c r="CZ110" i="1"/>
  <c r="DB110" i="1"/>
  <c r="T24" i="1"/>
  <c r="S24" i="1"/>
  <c r="B3" i="1"/>
  <c r="D30" i="1" s="1"/>
  <c r="D34" i="1"/>
  <c r="E1" i="1"/>
  <c r="E2" i="1"/>
  <c r="W16" i="1"/>
  <c r="S23" i="1"/>
  <c r="T23" i="1"/>
  <c r="AA29" i="1"/>
  <c r="E4" i="1"/>
  <c r="N22" i="1"/>
  <c r="M29" i="1"/>
  <c r="DG47" i="1"/>
  <c r="CZ47" i="1"/>
  <c r="DB47" i="1"/>
  <c r="DG74" i="1"/>
  <c r="CZ74" i="1"/>
  <c r="DB74" i="1"/>
  <c r="CZ51" i="1"/>
  <c r="DG51" i="1"/>
  <c r="DB51" i="1"/>
  <c r="DG61" i="1"/>
  <c r="CZ61" i="1"/>
  <c r="DB61" i="1"/>
  <c r="DG44" i="1"/>
  <c r="DB44" i="1"/>
  <c r="CZ44" i="1"/>
  <c r="DG104" i="1"/>
  <c r="DB104" i="1"/>
  <c r="CZ104" i="1"/>
  <c r="DG52" i="1"/>
  <c r="DB52" i="1"/>
  <c r="CZ52" i="1"/>
  <c r="DG67" i="1"/>
  <c r="CZ67" i="1"/>
  <c r="DB67" i="1"/>
  <c r="CZ69" i="1"/>
  <c r="DG69" i="1"/>
  <c r="DB69" i="1"/>
  <c r="DG100" i="1"/>
  <c r="DB100" i="1"/>
  <c r="CZ100" i="1"/>
  <c r="CZ106" i="1"/>
  <c r="DG106" i="1"/>
  <c r="DB106" i="1"/>
  <c r="DG63" i="1"/>
  <c r="CZ63" i="1"/>
  <c r="DB63" i="1"/>
  <c r="DG198" i="1"/>
  <c r="DB198" i="1"/>
  <c r="CZ198" i="1"/>
  <c r="CZ202" i="1"/>
  <c r="DG202" i="1"/>
  <c r="DB202" i="1"/>
  <c r="CZ192" i="1"/>
  <c r="DG192" i="1"/>
  <c r="DB192" i="1"/>
  <c r="CZ182" i="1"/>
  <c r="DG182" i="1"/>
  <c r="DB182" i="1"/>
  <c r="DG139" i="1"/>
  <c r="DB139" i="1"/>
  <c r="CZ139" i="1"/>
  <c r="DG206" i="1"/>
  <c r="DB206" i="1"/>
  <c r="CZ206" i="1"/>
  <c r="CZ203" i="1"/>
  <c r="DG203" i="1"/>
  <c r="DB203" i="1"/>
  <c r="DG169" i="1"/>
  <c r="DB169" i="1"/>
  <c r="CZ169" i="1"/>
  <c r="DG112" i="1"/>
  <c r="CZ112" i="1"/>
  <c r="DB112" i="1"/>
  <c r="DG218" i="1"/>
  <c r="DB218" i="1"/>
  <c r="CZ218" i="1"/>
  <c r="DG76" i="1"/>
  <c r="CZ76" i="1"/>
  <c r="DB76" i="1"/>
  <c r="DG98" i="1"/>
  <c r="CZ98" i="1"/>
  <c r="DB98" i="1"/>
  <c r="DG177" i="1"/>
  <c r="DB177" i="1"/>
  <c r="CZ177" i="1"/>
  <c r="DG163" i="1"/>
  <c r="DB163" i="1"/>
  <c r="CZ163" i="1"/>
  <c r="DG125" i="1"/>
  <c r="CZ125" i="1"/>
  <c r="DB125" i="1"/>
  <c r="DG187" i="1"/>
  <c r="CZ187" i="1"/>
  <c r="DB187" i="1"/>
  <c r="DG171" i="1"/>
  <c r="CZ171" i="1"/>
  <c r="DB171" i="1"/>
  <c r="CZ126" i="1"/>
  <c r="DG126" i="1"/>
  <c r="DB126" i="1"/>
  <c r="DG164" i="1"/>
  <c r="CZ164" i="1"/>
  <c r="DB164" i="1"/>
  <c r="DG157" i="1"/>
  <c r="CZ157" i="1"/>
  <c r="DB157" i="1"/>
  <c r="DG122" i="1"/>
  <c r="DB122" i="1"/>
  <c r="CZ122" i="1"/>
  <c r="DG146" i="1"/>
  <c r="CZ146" i="1"/>
  <c r="DB146" i="1"/>
  <c r="DG140" i="1"/>
  <c r="CZ140" i="1"/>
  <c r="DB140" i="1"/>
  <c r="DG161" i="1"/>
  <c r="DB161" i="1"/>
  <c r="CZ161" i="1"/>
  <c r="DG117" i="1"/>
  <c r="DB117" i="1"/>
  <c r="CZ117" i="1"/>
  <c r="DG111" i="1"/>
  <c r="CZ111" i="1"/>
  <c r="DB111" i="1"/>
  <c r="DG54" i="1"/>
  <c r="DB54" i="1"/>
  <c r="CZ54" i="1"/>
  <c r="DG92" i="1"/>
  <c r="CZ92" i="1"/>
  <c r="DB92" i="1"/>
  <c r="DG72" i="1"/>
  <c r="DB72" i="1"/>
  <c r="CZ72" i="1"/>
  <c r="DG66" i="1"/>
  <c r="DB66" i="1"/>
  <c r="CZ66" i="1"/>
  <c r="DG60" i="1"/>
  <c r="CZ60" i="1"/>
  <c r="DB60" i="1"/>
  <c r="DG43" i="1"/>
  <c r="CZ43" i="1"/>
  <c r="DB43" i="1"/>
  <c r="DG108" i="1"/>
  <c r="DB108" i="1"/>
  <c r="CZ108" i="1"/>
  <c r="DG103" i="1"/>
  <c r="DB103" i="1"/>
  <c r="CZ103" i="1"/>
  <c r="DG81" i="1"/>
  <c r="DB81" i="1"/>
  <c r="CZ81" i="1"/>
  <c r="DG57" i="1"/>
  <c r="CZ57" i="1"/>
  <c r="DB57" i="1"/>
  <c r="DG62" i="1"/>
  <c r="DB62" i="1"/>
  <c r="CZ62" i="1"/>
  <c r="DG102" i="1"/>
  <c r="CZ102" i="1"/>
  <c r="DB102" i="1"/>
  <c r="CZ86" i="1"/>
  <c r="DG86" i="1"/>
  <c r="DB86" i="1"/>
  <c r="DG68" i="1"/>
  <c r="DB68" i="1"/>
  <c r="CZ68" i="1"/>
  <c r="DG41" i="1"/>
  <c r="DB41" i="1"/>
  <c r="CZ41" i="1"/>
  <c r="DG37" i="1"/>
  <c r="DB37" i="1"/>
  <c r="CZ37" i="1"/>
  <c r="CZ55" i="1"/>
  <c r="DG55" i="1"/>
  <c r="DB55" i="1"/>
  <c r="DG48" i="1"/>
  <c r="DB48" i="1"/>
  <c r="CZ48" i="1"/>
  <c r="DG94" i="1"/>
  <c r="DB94" i="1"/>
  <c r="CZ94" i="1"/>
  <c r="DG88" i="1"/>
  <c r="DB88" i="1"/>
  <c r="CZ88" i="1"/>
  <c r="CZ204" i="1"/>
  <c r="DG204" i="1"/>
  <c r="DB204" i="1"/>
  <c r="DG196" i="1"/>
  <c r="DB196" i="1"/>
  <c r="CZ196" i="1"/>
  <c r="CZ190" i="1"/>
  <c r="DG190" i="1"/>
  <c r="DB190" i="1"/>
  <c r="DG180" i="1"/>
  <c r="DB180" i="1"/>
  <c r="CZ180" i="1"/>
  <c r="CZ207" i="1"/>
  <c r="DG207" i="1"/>
  <c r="DB207" i="1"/>
  <c r="CZ205" i="1"/>
  <c r="DG205" i="1"/>
  <c r="DB205" i="1"/>
  <c r="DG197" i="1"/>
  <c r="CZ197" i="1"/>
  <c r="DB197" i="1"/>
  <c r="CZ185" i="1"/>
  <c r="DG185" i="1"/>
  <c r="DB185" i="1"/>
  <c r="CZ179" i="1"/>
  <c r="DG179" i="1"/>
  <c r="DB179" i="1"/>
  <c r="DG160" i="1"/>
  <c r="CZ160" i="1"/>
  <c r="DB160" i="1"/>
  <c r="DG79" i="1"/>
  <c r="CZ79" i="1"/>
  <c r="DB79" i="1"/>
  <c r="CZ175" i="1"/>
  <c r="DG175" i="1"/>
  <c r="DB175" i="1"/>
  <c r="DG162" i="1"/>
  <c r="DB162" i="1"/>
  <c r="CZ162" i="1"/>
  <c r="CZ134" i="1"/>
  <c r="DG134" i="1"/>
  <c r="DB134" i="1"/>
  <c r="DG149" i="1"/>
  <c r="DB149" i="1"/>
  <c r="CZ149" i="1"/>
  <c r="DG200" i="1"/>
  <c r="DB200" i="1"/>
  <c r="CZ200" i="1"/>
  <c r="DG195" i="1"/>
  <c r="DB195" i="1"/>
  <c r="CZ195" i="1"/>
  <c r="DG186" i="1"/>
  <c r="CZ186" i="1"/>
  <c r="DB186" i="1"/>
  <c r="DG181" i="1"/>
  <c r="DB181" i="1"/>
  <c r="CZ181" i="1"/>
  <c r="DG176" i="1"/>
  <c r="DB176" i="1"/>
  <c r="CZ176" i="1"/>
  <c r="DG170" i="1"/>
  <c r="DB170" i="1"/>
  <c r="CZ170" i="1"/>
  <c r="DG123" i="1"/>
  <c r="DB123" i="1"/>
  <c r="CZ123" i="1"/>
  <c r="DG136" i="1"/>
  <c r="CZ136" i="1"/>
  <c r="DB136" i="1"/>
  <c r="DG132" i="1"/>
  <c r="CZ132" i="1"/>
  <c r="DB132" i="1"/>
  <c r="DG127" i="1"/>
  <c r="DB127" i="1"/>
  <c r="CZ127" i="1"/>
  <c r="DG121" i="1"/>
  <c r="DB121" i="1"/>
  <c r="CZ121" i="1"/>
  <c r="DG38" i="1"/>
  <c r="DB38" i="1"/>
  <c r="CZ38" i="1"/>
  <c r="DG101" i="1"/>
  <c r="DB101" i="1"/>
  <c r="CZ101" i="1"/>
  <c r="AV215" i="1"/>
  <c r="AW215" i="1" s="1"/>
  <c r="AV201" i="1"/>
  <c r="AW201" i="1" s="1"/>
  <c r="AV199" i="1"/>
  <c r="AW199" i="1" s="1"/>
  <c r="AV204" i="1"/>
  <c r="AW204" i="1" s="1"/>
  <c r="AV214" i="1"/>
  <c r="AW214" i="1" s="1"/>
  <c r="AV93" i="1"/>
  <c r="AW93" i="1" s="1"/>
  <c r="AV101" i="1"/>
  <c r="AW101" i="1" s="1"/>
  <c r="AV77" i="1"/>
  <c r="AW77" i="1" s="1"/>
  <c r="AV52" i="1"/>
  <c r="AW52" i="1" s="1"/>
  <c r="AV84" i="1"/>
  <c r="AW84" i="1" s="1"/>
  <c r="AV96" i="1"/>
  <c r="AW96" i="1" s="1"/>
  <c r="AV64" i="1"/>
  <c r="AW64" i="1" s="1"/>
  <c r="AV73" i="1"/>
  <c r="AW73" i="1" s="1"/>
  <c r="AV48" i="1"/>
  <c r="AW48" i="1" s="1"/>
  <c r="AV42" i="1"/>
  <c r="AW42" i="1" s="1"/>
  <c r="AV90" i="1"/>
  <c r="AW90" i="1" s="1"/>
  <c r="AV125" i="1"/>
  <c r="AW125" i="1" s="1"/>
  <c r="AV144" i="1"/>
  <c r="AW144" i="1" s="1"/>
  <c r="AV165" i="1"/>
  <c r="AW165" i="1" s="1"/>
  <c r="AV162" i="1"/>
  <c r="AW162" i="1" s="1"/>
  <c r="AV185" i="1"/>
  <c r="AW185" i="1" s="1"/>
  <c r="AV220" i="1"/>
  <c r="AW220" i="1" s="1"/>
  <c r="AV71" i="1"/>
  <c r="AW71" i="1" s="1"/>
  <c r="AV107" i="1"/>
  <c r="AW107" i="1" s="1"/>
  <c r="AV137" i="1"/>
  <c r="AW137" i="1" s="1"/>
  <c r="AV110" i="1"/>
  <c r="AW110" i="1" s="1"/>
  <c r="AV140" i="1"/>
  <c r="AW140" i="1" s="1"/>
  <c r="AV149" i="1"/>
  <c r="AW149" i="1" s="1"/>
  <c r="AV173" i="1"/>
  <c r="AW173" i="1" s="1"/>
  <c r="AV187" i="1"/>
  <c r="AW187" i="1" s="1"/>
  <c r="AV70" i="1"/>
  <c r="AW70" i="1" s="1"/>
  <c r="AV148" i="1"/>
  <c r="AW148" i="1" s="1"/>
  <c r="AV147" i="1"/>
  <c r="AW147" i="1" s="1"/>
  <c r="AV122" i="1"/>
  <c r="AW122" i="1" s="1"/>
  <c r="AV163" i="1"/>
  <c r="AW163" i="1" s="1"/>
  <c r="AV181" i="1"/>
  <c r="AW181" i="1" s="1"/>
  <c r="AV218" i="1"/>
  <c r="AW218" i="1" s="1"/>
  <c r="AV91" i="1"/>
  <c r="AW91" i="1" s="1"/>
  <c r="AV74" i="1"/>
  <c r="AW74" i="1" s="1"/>
  <c r="AV69" i="1"/>
  <c r="AW69" i="1" s="1"/>
  <c r="AV150" i="1"/>
  <c r="AW150" i="1" s="1"/>
  <c r="AV133" i="1"/>
  <c r="AW133" i="1" s="1"/>
  <c r="AV135" i="1"/>
  <c r="AW135" i="1" s="1"/>
  <c r="AV146" i="1"/>
  <c r="AW146" i="1" s="1"/>
  <c r="AV182" i="1"/>
  <c r="AW182" i="1" s="1"/>
  <c r="AV212" i="1"/>
  <c r="AW212" i="1" s="1"/>
  <c r="AV211" i="1"/>
  <c r="AW211" i="1" s="1"/>
  <c r="AV198" i="1"/>
  <c r="AW198" i="1" s="1"/>
  <c r="AV200" i="1"/>
  <c r="AW200" i="1" s="1"/>
  <c r="AV108" i="1"/>
  <c r="AW108" i="1" s="1"/>
  <c r="AV92" i="1"/>
  <c r="AW92" i="1" s="1"/>
  <c r="AV97" i="1"/>
  <c r="AW97" i="1" s="1"/>
  <c r="AV76" i="1"/>
  <c r="AW76" i="1" s="1"/>
  <c r="AV105" i="1"/>
  <c r="AW105" i="1" s="1"/>
  <c r="AV61" i="1"/>
  <c r="AW61" i="1" s="1"/>
  <c r="AV79" i="1"/>
  <c r="AW79" i="1" s="1"/>
  <c r="AV58" i="1"/>
  <c r="AW58" i="1" s="1"/>
  <c r="AV68" i="1"/>
  <c r="AW68" i="1" s="1"/>
  <c r="AV41" i="1"/>
  <c r="AW41" i="1" s="1"/>
  <c r="AV59" i="1"/>
  <c r="AW59" i="1" s="1"/>
  <c r="AV102" i="1"/>
  <c r="AW102" i="1" s="1"/>
  <c r="AV99" i="1"/>
  <c r="AW99" i="1" s="1"/>
  <c r="AV180" i="1"/>
  <c r="AW180" i="1" s="1"/>
  <c r="AV168" i="1"/>
  <c r="AW168" i="1" s="1"/>
  <c r="AV177" i="1"/>
  <c r="AW177" i="1" s="1"/>
  <c r="AV193" i="1"/>
  <c r="AW193" i="1" s="1"/>
  <c r="AV35" i="1"/>
  <c r="AW35" i="1" s="1"/>
  <c r="AV66" i="1"/>
  <c r="AW66" i="1" s="1"/>
  <c r="AV82" i="1"/>
  <c r="AW82" i="1" s="1"/>
  <c r="AV112" i="1"/>
  <c r="AW112" i="1" s="1"/>
  <c r="AV120" i="1"/>
  <c r="AW120" i="1" s="1"/>
  <c r="AV164" i="1"/>
  <c r="AW164" i="1" s="1"/>
  <c r="AV155" i="1"/>
  <c r="AW155" i="1" s="1"/>
  <c r="AV178" i="1"/>
  <c r="AW178" i="1" s="1"/>
  <c r="AV210" i="1"/>
  <c r="AW210" i="1" s="1"/>
  <c r="AV39" i="1"/>
  <c r="AV171" i="1"/>
  <c r="AW171" i="1" s="1"/>
  <c r="AV134" i="1"/>
  <c r="AW134" i="1" s="1"/>
  <c r="AV113" i="1"/>
  <c r="AW113" i="1" s="1"/>
  <c r="AV166" i="1"/>
  <c r="AW166" i="1" s="1"/>
  <c r="AV167" i="1"/>
  <c r="AW167" i="1" s="1"/>
  <c r="AV192" i="1"/>
  <c r="AW192" i="1" s="1"/>
  <c r="AV190" i="1"/>
  <c r="AW190" i="1" s="1"/>
  <c r="AV38" i="1"/>
  <c r="AV50" i="1"/>
  <c r="AW50" i="1" s="1"/>
  <c r="AV98" i="1"/>
  <c r="AW98" i="1" s="1"/>
  <c r="AV86" i="1"/>
  <c r="AW86" i="1" s="1"/>
  <c r="AV111" i="1"/>
  <c r="AW111" i="1" s="1"/>
  <c r="AV141" i="1"/>
  <c r="AW141" i="1" s="1"/>
  <c r="AV143" i="1"/>
  <c r="AW143" i="1" s="1"/>
  <c r="AV156" i="1"/>
  <c r="AW156" i="1" s="1"/>
  <c r="AV184" i="1"/>
  <c r="AW184" i="1" s="1"/>
  <c r="AV209" i="1"/>
  <c r="AW209" i="1" s="1"/>
  <c r="AV203" i="1"/>
  <c r="AW203" i="1" s="1"/>
  <c r="AV195" i="1"/>
  <c r="AW195" i="1" s="1"/>
  <c r="AV206" i="1"/>
  <c r="AW206" i="1" s="1"/>
  <c r="AV104" i="1"/>
  <c r="AW104" i="1" s="1"/>
  <c r="AV80" i="1"/>
  <c r="AW80" i="1" s="1"/>
  <c r="AV89" i="1"/>
  <c r="AW89" i="1" s="1"/>
  <c r="AV54" i="1"/>
  <c r="AW54" i="1" s="1"/>
  <c r="AV45" i="1"/>
  <c r="AW45" i="1" s="1"/>
  <c r="AV44" i="1"/>
  <c r="AW44" i="1" s="1"/>
  <c r="AV72" i="1"/>
  <c r="AW72" i="1" s="1"/>
  <c r="AV57" i="1"/>
  <c r="AW57" i="1" s="1"/>
  <c r="AV63" i="1"/>
  <c r="AW63" i="1" s="1"/>
  <c r="AV40" i="1"/>
  <c r="AW40" i="1" s="1"/>
  <c r="AV62" i="1"/>
  <c r="AW62" i="1" s="1"/>
  <c r="AV75" i="1"/>
  <c r="AW75" i="1" s="1"/>
  <c r="AV127" i="1"/>
  <c r="AW127" i="1" s="1"/>
  <c r="AV169" i="1"/>
  <c r="AW169" i="1" s="1"/>
  <c r="AV176" i="1"/>
  <c r="AW176" i="1" s="1"/>
  <c r="AV197" i="1"/>
  <c r="AW197" i="1" s="1"/>
  <c r="AV191" i="1"/>
  <c r="AW191" i="1" s="1"/>
  <c r="AV106" i="1"/>
  <c r="AW106" i="1" s="1"/>
  <c r="AV87" i="1"/>
  <c r="AW87" i="1" s="1"/>
  <c r="AV119" i="1"/>
  <c r="AW119" i="1" s="1"/>
  <c r="AV130" i="1"/>
  <c r="AW130" i="1" s="1"/>
  <c r="AV138" i="1"/>
  <c r="AW138" i="1" s="1"/>
  <c r="AV186" i="1"/>
  <c r="AW186" i="1" s="1"/>
  <c r="AV158" i="1"/>
  <c r="AW158" i="1" s="1"/>
  <c r="AV160" i="1"/>
  <c r="AW160" i="1" s="1"/>
  <c r="AV213" i="1"/>
  <c r="AW213" i="1" s="1"/>
  <c r="AV43" i="1"/>
  <c r="AW43" i="1" s="1"/>
  <c r="AV56" i="1"/>
  <c r="AW56" i="1" s="1"/>
  <c r="AV129" i="1"/>
  <c r="AW129" i="1" s="1"/>
  <c r="AV124" i="1"/>
  <c r="AW124" i="1" s="1"/>
  <c r="AV115" i="1"/>
  <c r="AW115" i="1" s="1"/>
  <c r="AV175" i="1"/>
  <c r="AW175" i="1" s="1"/>
  <c r="AV159" i="1"/>
  <c r="AW159" i="1" s="1"/>
  <c r="AV196" i="1"/>
  <c r="AW196" i="1" s="1"/>
  <c r="AV81" i="1"/>
  <c r="AW81" i="1" s="1"/>
  <c r="AV85" i="1"/>
  <c r="AW85" i="1" s="1"/>
  <c r="AV123" i="1"/>
  <c r="AW123" i="1" s="1"/>
  <c r="AV103" i="1"/>
  <c r="AW103" i="1" s="1"/>
  <c r="AV118" i="1"/>
  <c r="AW118" i="1" s="1"/>
  <c r="AV153" i="1"/>
  <c r="AW153" i="1" s="1"/>
  <c r="AV151" i="1"/>
  <c r="AW151" i="1" s="1"/>
  <c r="AV174" i="1"/>
  <c r="AW174" i="1" s="1"/>
  <c r="AV217" i="1"/>
  <c r="AW217" i="1" s="1"/>
  <c r="AV205" i="1"/>
  <c r="AW205" i="1" s="1"/>
  <c r="AV202" i="1"/>
  <c r="AW202" i="1" s="1"/>
  <c r="AV207" i="1"/>
  <c r="AW207" i="1" s="1"/>
  <c r="AV194" i="1"/>
  <c r="AW194" i="1" s="1"/>
  <c r="AV100" i="1"/>
  <c r="AW100" i="1" s="1"/>
  <c r="AV109" i="1"/>
  <c r="AW109" i="1" s="1"/>
  <c r="AV83" i="1"/>
  <c r="AW83" i="1" s="1"/>
  <c r="AV53" i="1"/>
  <c r="AW53" i="1" s="1"/>
  <c r="AV36" i="1"/>
  <c r="AW36" i="1" s="1"/>
  <c r="AV37" i="1"/>
  <c r="AW37" i="1" s="1"/>
  <c r="AV67" i="1"/>
  <c r="AW67" i="1" s="1"/>
  <c r="AV88" i="1"/>
  <c r="AW88" i="1" s="1"/>
  <c r="AV49" i="1"/>
  <c r="AW49" i="1" s="1"/>
  <c r="AV46" i="1"/>
  <c r="AW46" i="1" s="1"/>
  <c r="AV142" i="1"/>
  <c r="AW142" i="1" s="1"/>
  <c r="AV94" i="1"/>
  <c r="AW94" i="1" s="1"/>
  <c r="AV136" i="1"/>
  <c r="AW136" i="1" s="1"/>
  <c r="AV152" i="1"/>
  <c r="AW152" i="1" s="1"/>
  <c r="AV154" i="1"/>
  <c r="AW154" i="1" s="1"/>
  <c r="AV172" i="1"/>
  <c r="AW172" i="1" s="1"/>
  <c r="AV208" i="1"/>
  <c r="AW208" i="1" s="1"/>
  <c r="AV55" i="1"/>
  <c r="AW55" i="1" s="1"/>
  <c r="AV47" i="1"/>
  <c r="AW47" i="1" s="1"/>
  <c r="AV121" i="1"/>
  <c r="AW121" i="1" s="1"/>
  <c r="AV114" i="1"/>
  <c r="AW114" i="1" s="1"/>
  <c r="AV132" i="1"/>
  <c r="AW132" i="1" s="1"/>
  <c r="AV189" i="1"/>
  <c r="AW189" i="1" s="1"/>
  <c r="AV161" i="1"/>
  <c r="AW161" i="1" s="1"/>
  <c r="AV183" i="1"/>
  <c r="AW183" i="1" s="1"/>
  <c r="AV219" i="1"/>
  <c r="AW219" i="1" s="1"/>
  <c r="AV51" i="1"/>
  <c r="AW51" i="1" s="1"/>
  <c r="AV65" i="1"/>
  <c r="AW65" i="1" s="1"/>
  <c r="AV139" i="1"/>
  <c r="AW139" i="1" s="1"/>
  <c r="AV131" i="1"/>
  <c r="AW131" i="1" s="1"/>
  <c r="AV117" i="1"/>
  <c r="AW117" i="1" s="1"/>
  <c r="AV157" i="1"/>
  <c r="AW157" i="1" s="1"/>
  <c r="AV179" i="1"/>
  <c r="AW179" i="1" s="1"/>
  <c r="AV216" i="1"/>
  <c r="AW216" i="1" s="1"/>
  <c r="AV78" i="1"/>
  <c r="AW78" i="1" s="1"/>
  <c r="AV60" i="1"/>
  <c r="AW60" i="1" s="1"/>
  <c r="AV145" i="1"/>
  <c r="AW145" i="1" s="1"/>
  <c r="AV116" i="1"/>
  <c r="AW116" i="1" s="1"/>
  <c r="AV126" i="1"/>
  <c r="AW126" i="1" s="1"/>
  <c r="AV128" i="1"/>
  <c r="AW128" i="1" s="1"/>
  <c r="AV170" i="1"/>
  <c r="AW170" i="1" s="1"/>
  <c r="AV188" i="1"/>
  <c r="AW188" i="1" s="1"/>
  <c r="CZ95" i="1"/>
  <c r="DG95" i="1"/>
  <c r="DB95" i="1"/>
  <c r="DG80" i="1"/>
  <c r="CZ80" i="1"/>
  <c r="DB80" i="1"/>
  <c r="DG78" i="1"/>
  <c r="DB78" i="1"/>
  <c r="CZ78" i="1"/>
  <c r="CZ70" i="1"/>
  <c r="DG70" i="1"/>
  <c r="DB70" i="1"/>
  <c r="CZ59" i="1"/>
  <c r="DG59" i="1"/>
  <c r="DB59" i="1"/>
  <c r="DG89" i="1"/>
  <c r="DB89" i="1"/>
  <c r="CZ89" i="1"/>
  <c r="DG56" i="1"/>
  <c r="CZ56" i="1"/>
  <c r="DB56" i="1"/>
  <c r="DG42" i="1"/>
  <c r="DB42" i="1"/>
  <c r="CZ42" i="1"/>
  <c r="CZ107" i="1"/>
  <c r="DG107" i="1"/>
  <c r="DB107" i="1"/>
  <c r="DG82" i="1"/>
  <c r="DB82" i="1"/>
  <c r="CZ82" i="1"/>
  <c r="CZ73" i="1"/>
  <c r="DG73" i="1"/>
  <c r="DB73" i="1"/>
  <c r="DG40" i="1"/>
  <c r="DB40" i="1"/>
  <c r="CZ40" i="1"/>
  <c r="DG105" i="1"/>
  <c r="DB105" i="1"/>
  <c r="CZ105" i="1"/>
  <c r="DG87" i="1"/>
  <c r="DB87" i="1"/>
  <c r="CZ87" i="1"/>
  <c r="DG90" i="1"/>
  <c r="CZ90" i="1"/>
  <c r="DB90" i="1"/>
  <c r="DG91" i="1"/>
  <c r="DB91" i="1"/>
  <c r="CZ91" i="1"/>
  <c r="DG93" i="1"/>
  <c r="DB93" i="1"/>
  <c r="CZ93" i="1"/>
  <c r="DG39" i="1"/>
  <c r="CZ39" i="1"/>
  <c r="DB39" i="1"/>
  <c r="DG209" i="1"/>
  <c r="DB209" i="1"/>
  <c r="CZ209" i="1"/>
  <c r="CZ188" i="1"/>
  <c r="DG188" i="1"/>
  <c r="DB188" i="1"/>
  <c r="CZ215" i="1"/>
  <c r="DG215" i="1"/>
  <c r="DB215" i="1"/>
  <c r="DG178" i="1"/>
  <c r="DB178" i="1"/>
  <c r="CZ178" i="1"/>
  <c r="DG173" i="1"/>
  <c r="DB173" i="1"/>
  <c r="CZ173" i="1"/>
  <c r="DG212" i="1"/>
  <c r="DB212" i="1"/>
  <c r="CZ212" i="1"/>
  <c r="CZ201" i="1"/>
  <c r="DG201" i="1"/>
  <c r="DB201" i="1"/>
  <c r="DG183" i="1"/>
  <c r="DB183" i="1"/>
  <c r="CZ183" i="1"/>
  <c r="DG208" i="1"/>
  <c r="DB208" i="1"/>
  <c r="CZ208" i="1"/>
  <c r="DG174" i="1"/>
  <c r="DB174" i="1"/>
  <c r="CZ174" i="1"/>
  <c r="DG168" i="1"/>
  <c r="DB168" i="1"/>
  <c r="CZ168" i="1"/>
  <c r="CZ153" i="1"/>
  <c r="DG153" i="1"/>
  <c r="DB153" i="1"/>
  <c r="CZ142" i="1"/>
  <c r="DG142" i="1"/>
  <c r="DB142" i="1"/>
  <c r="DG131" i="1"/>
  <c r="DB131" i="1"/>
  <c r="CZ131" i="1"/>
  <c r="DG155" i="1"/>
  <c r="CZ155" i="1"/>
  <c r="DB155" i="1"/>
  <c r="DG152" i="1"/>
  <c r="CZ152" i="1"/>
  <c r="DB152" i="1"/>
  <c r="DG116" i="1"/>
  <c r="CZ116" i="1"/>
  <c r="DB116" i="1"/>
  <c r="CZ199" i="1"/>
  <c r="DG199" i="1"/>
  <c r="DB199" i="1"/>
  <c r="DG194" i="1"/>
  <c r="DB194" i="1"/>
  <c r="CZ194" i="1"/>
  <c r="DG145" i="1"/>
  <c r="DB145" i="1"/>
  <c r="CZ145" i="1"/>
  <c r="DG147" i="1"/>
  <c r="DB147" i="1"/>
  <c r="CZ147" i="1"/>
  <c r="DG119" i="1"/>
  <c r="DB119" i="1"/>
  <c r="CZ119" i="1"/>
  <c r="DG151" i="1"/>
  <c r="DB151" i="1"/>
  <c r="CZ151" i="1"/>
  <c r="DG135" i="1"/>
  <c r="CZ135" i="1"/>
  <c r="DB135" i="1"/>
  <c r="CZ120" i="1"/>
  <c r="DG120" i="1"/>
  <c r="DB120" i="1"/>
  <c r="DG115" i="1"/>
  <c r="DB115" i="1"/>
  <c r="CZ115" i="1"/>
  <c r="DG159" i="1"/>
  <c r="CZ159" i="1"/>
  <c r="DB159" i="1"/>
  <c r="DG130" i="1"/>
  <c r="CZ130" i="1"/>
  <c r="DB130" i="1"/>
  <c r="CZ124" i="1"/>
  <c r="DG124" i="1"/>
  <c r="DB124" i="1"/>
  <c r="DG75" i="1"/>
  <c r="DB75" i="1"/>
  <c r="CZ75" i="1"/>
  <c r="DG58" i="1"/>
  <c r="DB58" i="1"/>
  <c r="CZ58" i="1"/>
  <c r="DG36" i="1"/>
  <c r="DB36" i="1"/>
  <c r="CZ36" i="1"/>
  <c r="BP39" i="1" l="1"/>
  <c r="BU39" i="1"/>
  <c r="AH5" i="1"/>
  <c r="AI5" i="1" s="1"/>
  <c r="AJ5" i="1" s="1"/>
  <c r="AT128" i="1"/>
  <c r="T128" i="1"/>
  <c r="AT60" i="1"/>
  <c r="T60" i="1"/>
  <c r="AT157" i="1"/>
  <c r="T157" i="1"/>
  <c r="AT65" i="1"/>
  <c r="T65" i="1"/>
  <c r="AT161" i="1"/>
  <c r="T161" i="1"/>
  <c r="AT121" i="1"/>
  <c r="T121" i="1"/>
  <c r="AT172" i="1"/>
  <c r="T172" i="1"/>
  <c r="AT94" i="1"/>
  <c r="T94" i="1"/>
  <c r="AT88" i="1"/>
  <c r="T88" i="1"/>
  <c r="AT53" i="1"/>
  <c r="T53" i="1"/>
  <c r="AT194" i="1"/>
  <c r="T194" i="1"/>
  <c r="AT217" i="1"/>
  <c r="T217" i="1"/>
  <c r="AT118" i="1"/>
  <c r="T118" i="1"/>
  <c r="AT81" i="1"/>
  <c r="T81" i="1"/>
  <c r="AT115" i="1"/>
  <c r="T115" i="1"/>
  <c r="AT43" i="1"/>
  <c r="T43" i="1"/>
  <c r="AT186" i="1"/>
  <c r="T186" i="1"/>
  <c r="AT87" i="1"/>
  <c r="T87" i="1"/>
  <c r="AT176" i="1"/>
  <c r="T176" i="1"/>
  <c r="AT62" i="1"/>
  <c r="T62" i="1"/>
  <c r="AT72" i="1"/>
  <c r="T72" i="1"/>
  <c r="AT89" i="1"/>
  <c r="T89" i="1"/>
  <c r="AT195" i="1"/>
  <c r="T195" i="1"/>
  <c r="AT156" i="1"/>
  <c r="T156" i="1"/>
  <c r="AT86" i="1"/>
  <c r="T86" i="1"/>
  <c r="AT190" i="1"/>
  <c r="T190" i="1"/>
  <c r="AT113" i="1"/>
  <c r="T113" i="1"/>
  <c r="AT210" i="1"/>
  <c r="T210" i="1"/>
  <c r="AT120" i="1"/>
  <c r="T120" i="1"/>
  <c r="AT35" i="1"/>
  <c r="T35" i="1"/>
  <c r="AT180" i="1"/>
  <c r="T180" i="1"/>
  <c r="AT41" i="1"/>
  <c r="T41" i="1"/>
  <c r="AT61" i="1"/>
  <c r="T61" i="1"/>
  <c r="AT92" i="1"/>
  <c r="T92" i="1"/>
  <c r="AT211" i="1"/>
  <c r="T211" i="1"/>
  <c r="AT135" i="1"/>
  <c r="T135" i="1"/>
  <c r="AT74" i="1"/>
  <c r="T74" i="1"/>
  <c r="AT163" i="1"/>
  <c r="T163" i="1"/>
  <c r="AT70" i="1"/>
  <c r="T70" i="1"/>
  <c r="AT140" i="1"/>
  <c r="T140" i="1"/>
  <c r="AT71" i="1"/>
  <c r="T71" i="1"/>
  <c r="AT165" i="1"/>
  <c r="T165" i="1"/>
  <c r="AT42" i="1"/>
  <c r="T42" i="1"/>
  <c r="AT96" i="1"/>
  <c r="T96" i="1"/>
  <c r="AT101" i="1"/>
  <c r="T101" i="1"/>
  <c r="AT199" i="1"/>
  <c r="T199" i="1"/>
  <c r="Z20" i="1"/>
  <c r="AA26" i="1"/>
  <c r="AB26" i="1"/>
  <c r="Z21" i="1"/>
  <c r="W22" i="1"/>
  <c r="W31" i="1"/>
  <c r="N28" i="1"/>
  <c r="AB27" i="1"/>
  <c r="AB25" i="1"/>
  <c r="AA25" i="1"/>
  <c r="AT142" i="1"/>
  <c r="T142" i="1"/>
  <c r="AT67" i="1"/>
  <c r="T67" i="1"/>
  <c r="AT83" i="1"/>
  <c r="T83" i="1"/>
  <c r="AT207" i="1"/>
  <c r="T207" i="1"/>
  <c r="AT174" i="1"/>
  <c r="T174" i="1"/>
  <c r="AT103" i="1"/>
  <c r="T103" i="1"/>
  <c r="AT196" i="1"/>
  <c r="T196" i="1"/>
  <c r="AT124" i="1"/>
  <c r="T124" i="1"/>
  <c r="AT213" i="1"/>
  <c r="T213" i="1"/>
  <c r="AT138" i="1"/>
  <c r="T138" i="1"/>
  <c r="AT106" i="1"/>
  <c r="T106" i="1"/>
  <c r="AT169" i="1"/>
  <c r="T169" i="1"/>
  <c r="AT40" i="1"/>
  <c r="T40" i="1"/>
  <c r="AT44" i="1"/>
  <c r="T44" i="1"/>
  <c r="AT80" i="1"/>
  <c r="T80" i="1"/>
  <c r="AT203" i="1"/>
  <c r="T203" i="1"/>
  <c r="AT143" i="1"/>
  <c r="T143" i="1"/>
  <c r="AT98" i="1"/>
  <c r="T98" i="1"/>
  <c r="AT192" i="1"/>
  <c r="T192" i="1"/>
  <c r="AT134" i="1"/>
  <c r="T134" i="1"/>
  <c r="AT178" i="1"/>
  <c r="T178" i="1"/>
  <c r="AT112" i="1"/>
  <c r="T112" i="1"/>
  <c r="AT193" i="1"/>
  <c r="T193" i="1"/>
  <c r="AT99" i="1"/>
  <c r="T99" i="1"/>
  <c r="AT68" i="1"/>
  <c r="T68" i="1"/>
  <c r="AT105" i="1"/>
  <c r="T105" i="1"/>
  <c r="AT108" i="1"/>
  <c r="T108" i="1"/>
  <c r="AT212" i="1"/>
  <c r="T212" i="1"/>
  <c r="AT133" i="1"/>
  <c r="T133" i="1"/>
  <c r="AT91" i="1"/>
  <c r="T91" i="1"/>
  <c r="AT122" i="1"/>
  <c r="T122" i="1"/>
  <c r="AT187" i="1"/>
  <c r="T187" i="1"/>
  <c r="AT110" i="1"/>
  <c r="T110" i="1"/>
  <c r="AT220" i="1"/>
  <c r="T220" i="1"/>
  <c r="AT144" i="1"/>
  <c r="T144" i="1"/>
  <c r="AT48" i="1"/>
  <c r="T48" i="1"/>
  <c r="AT84" i="1"/>
  <c r="T84" i="1"/>
  <c r="AT93" i="1"/>
  <c r="T93" i="1"/>
  <c r="AT201" i="1"/>
  <c r="T201" i="1"/>
  <c r="AT78" i="1"/>
  <c r="T78" i="1"/>
  <c r="AT117" i="1"/>
  <c r="T117" i="1"/>
  <c r="AT51" i="1"/>
  <c r="T51" i="1"/>
  <c r="AT189" i="1"/>
  <c r="T189" i="1"/>
  <c r="AT47" i="1"/>
  <c r="T47" i="1"/>
  <c r="AT154" i="1"/>
  <c r="T154" i="1"/>
  <c r="BD18" i="1"/>
  <c r="BU38" i="1"/>
  <c r="BP38" i="1"/>
  <c r="BE18" i="1"/>
  <c r="BC18" i="1" s="1"/>
  <c r="AT188" i="1"/>
  <c r="T188" i="1"/>
  <c r="AT116" i="1"/>
  <c r="T116" i="1"/>
  <c r="AT216" i="1"/>
  <c r="T216" i="1"/>
  <c r="AT131" i="1"/>
  <c r="T131" i="1"/>
  <c r="AT219" i="1"/>
  <c r="T219" i="1"/>
  <c r="AT132" i="1"/>
  <c r="T132" i="1"/>
  <c r="AT55" i="1"/>
  <c r="T55" i="1"/>
  <c r="AT152" i="1"/>
  <c r="T152" i="1"/>
  <c r="AT46" i="1"/>
  <c r="T46" i="1"/>
  <c r="AT37" i="1"/>
  <c r="T37" i="1"/>
  <c r="AT109" i="1"/>
  <c r="T109" i="1"/>
  <c r="AT202" i="1"/>
  <c r="T202" i="1"/>
  <c r="AT151" i="1"/>
  <c r="T151" i="1"/>
  <c r="AT123" i="1"/>
  <c r="T123" i="1"/>
  <c r="AT159" i="1"/>
  <c r="T159" i="1"/>
  <c r="AT129" i="1"/>
  <c r="T129" i="1"/>
  <c r="AT160" i="1"/>
  <c r="T160" i="1"/>
  <c r="AT130" i="1"/>
  <c r="T130" i="1"/>
  <c r="AT191" i="1"/>
  <c r="T191" i="1"/>
  <c r="AT127" i="1"/>
  <c r="T127" i="1"/>
  <c r="AT63" i="1"/>
  <c r="T63" i="1"/>
  <c r="AT45" i="1"/>
  <c r="T45" i="1"/>
  <c r="AT104" i="1"/>
  <c r="T104" i="1"/>
  <c r="AT209" i="1"/>
  <c r="T209" i="1"/>
  <c r="AT141" i="1"/>
  <c r="T141" i="1"/>
  <c r="AT50" i="1"/>
  <c r="T50" i="1"/>
  <c r="AT167" i="1"/>
  <c r="T167" i="1"/>
  <c r="AT171" i="1"/>
  <c r="T171" i="1"/>
  <c r="AT155" i="1"/>
  <c r="T155" i="1"/>
  <c r="AT82" i="1"/>
  <c r="T82" i="1"/>
  <c r="AT177" i="1"/>
  <c r="T177" i="1"/>
  <c r="AT102" i="1"/>
  <c r="T102" i="1"/>
  <c r="AT58" i="1"/>
  <c r="T58" i="1"/>
  <c r="AT76" i="1"/>
  <c r="T76" i="1"/>
  <c r="AT200" i="1"/>
  <c r="T200" i="1"/>
  <c r="AT182" i="1"/>
  <c r="T182" i="1"/>
  <c r="AT150" i="1"/>
  <c r="T150" i="1"/>
  <c r="AT218" i="1"/>
  <c r="T218" i="1"/>
  <c r="AT147" i="1"/>
  <c r="T147" i="1"/>
  <c r="AT173" i="1"/>
  <c r="T173" i="1"/>
  <c r="AT137" i="1"/>
  <c r="T137" i="1"/>
  <c r="AT185" i="1"/>
  <c r="T185" i="1"/>
  <c r="AT125" i="1"/>
  <c r="T125" i="1"/>
  <c r="AT73" i="1"/>
  <c r="T73" i="1"/>
  <c r="AT52" i="1"/>
  <c r="T52" i="1"/>
  <c r="AT214" i="1"/>
  <c r="T214" i="1"/>
  <c r="AT215" i="1"/>
  <c r="T215" i="1"/>
  <c r="AT126" i="1"/>
  <c r="T126" i="1"/>
  <c r="AT170" i="1"/>
  <c r="T170" i="1"/>
  <c r="AT145" i="1"/>
  <c r="T145" i="1"/>
  <c r="AT179" i="1"/>
  <c r="T179" i="1"/>
  <c r="AT139" i="1"/>
  <c r="T139" i="1"/>
  <c r="AT183" i="1"/>
  <c r="T183" i="1"/>
  <c r="AT114" i="1"/>
  <c r="T114" i="1"/>
  <c r="AT208" i="1"/>
  <c r="T208" i="1"/>
  <c r="AT136" i="1"/>
  <c r="T136" i="1"/>
  <c r="AT49" i="1"/>
  <c r="T49" i="1"/>
  <c r="AT36" i="1"/>
  <c r="T36" i="1"/>
  <c r="AT100" i="1"/>
  <c r="T100" i="1"/>
  <c r="AT205" i="1"/>
  <c r="T205" i="1"/>
  <c r="AT153" i="1"/>
  <c r="T153" i="1"/>
  <c r="AT85" i="1"/>
  <c r="T85" i="1"/>
  <c r="AT175" i="1"/>
  <c r="T175" i="1"/>
  <c r="AT56" i="1"/>
  <c r="T56" i="1"/>
  <c r="AT158" i="1"/>
  <c r="T158" i="1"/>
  <c r="AT119" i="1"/>
  <c r="T119" i="1"/>
  <c r="AT197" i="1"/>
  <c r="T197" i="1"/>
  <c r="AT75" i="1"/>
  <c r="T75" i="1"/>
  <c r="AT57" i="1"/>
  <c r="T57" i="1"/>
  <c r="AT54" i="1"/>
  <c r="T54" i="1"/>
  <c r="AT206" i="1"/>
  <c r="T206" i="1"/>
  <c r="AT184" i="1"/>
  <c r="T184" i="1"/>
  <c r="AT111" i="1"/>
  <c r="T111" i="1"/>
  <c r="AW38" i="1"/>
  <c r="AT38" i="1" s="1"/>
  <c r="AT166" i="1"/>
  <c r="T166" i="1"/>
  <c r="AW39" i="1"/>
  <c r="AT39" i="1" s="1"/>
  <c r="AT164" i="1"/>
  <c r="T164" i="1"/>
  <c r="AT66" i="1"/>
  <c r="T66" i="1"/>
  <c r="AT168" i="1"/>
  <c r="T168" i="1"/>
  <c r="AT59" i="1"/>
  <c r="T59" i="1"/>
  <c r="AT79" i="1"/>
  <c r="T79" i="1"/>
  <c r="AT97" i="1"/>
  <c r="T97" i="1"/>
  <c r="AT198" i="1"/>
  <c r="T198" i="1"/>
  <c r="AT146" i="1"/>
  <c r="T146" i="1"/>
  <c r="AT69" i="1"/>
  <c r="T69" i="1"/>
  <c r="AT181" i="1"/>
  <c r="T181" i="1"/>
  <c r="AT148" i="1"/>
  <c r="T148" i="1"/>
  <c r="AT149" i="1"/>
  <c r="T149" i="1"/>
  <c r="AT107" i="1"/>
  <c r="T107" i="1"/>
  <c r="AT162" i="1"/>
  <c r="T162" i="1"/>
  <c r="AT90" i="1"/>
  <c r="T90" i="1"/>
  <c r="AT64" i="1"/>
  <c r="T64" i="1"/>
  <c r="AT77" i="1"/>
  <c r="T77" i="1"/>
  <c r="AT204" i="1"/>
  <c r="T204" i="1"/>
  <c r="BQ39" i="1"/>
  <c r="BT39" i="1"/>
  <c r="BS39" i="1"/>
  <c r="BV39" i="1"/>
  <c r="BR39" i="1"/>
  <c r="BL31" i="1" l="1"/>
  <c r="AO38" i="1"/>
  <c r="AO39" i="1"/>
  <c r="AA27" i="1"/>
  <c r="BU31" i="1"/>
  <c r="AB29" i="1"/>
  <c r="T30" i="1"/>
  <c r="R29" i="1"/>
  <c r="Z24" i="1"/>
  <c r="AA28" i="1"/>
  <c r="BD17" i="1"/>
  <c r="BS38" i="1"/>
  <c r="BV38" i="1"/>
  <c r="BV31" i="1" s="1"/>
  <c r="BR38" i="1"/>
  <c r="BQ38" i="1"/>
  <c r="BM31" i="1" s="1"/>
  <c r="BE17" i="1"/>
  <c r="BC17" i="1" s="1"/>
  <c r="BC16" i="1" s="1"/>
  <c r="BT38" i="1"/>
  <c r="BZ39" i="1"/>
  <c r="T39" i="1"/>
  <c r="CL39" i="1"/>
  <c r="CA39" i="1"/>
  <c r="R39" i="1"/>
  <c r="AN29" i="1" l="1"/>
  <c r="DE39" i="1"/>
  <c r="BG39" i="1"/>
  <c r="BI39" i="1" s="1"/>
  <c r="CL38" i="1"/>
  <c r="BF31" i="1" s="1"/>
  <c r="R38" i="1"/>
  <c r="CA38" i="1"/>
  <c r="BZ38" i="1"/>
  <c r="BW31" i="1" s="1"/>
  <c r="T38" i="1"/>
  <c r="BE31" i="1"/>
  <c r="BG31" i="1"/>
  <c r="BS31" i="1"/>
  <c r="AV31" i="1"/>
  <c r="BR31" i="1"/>
  <c r="AZ31" i="1"/>
  <c r="AW31" i="1"/>
  <c r="O26" i="1" l="1"/>
  <c r="D27" i="1"/>
  <c r="K32" i="1"/>
  <c r="O24" i="1"/>
  <c r="BD31" i="1"/>
  <c r="DE38" i="1"/>
  <c r="DE31" i="1" s="1"/>
  <c r="BG38" i="1"/>
  <c r="BI38" i="1" s="1"/>
  <c r="AG9" i="1"/>
  <c r="AG8" i="1"/>
  <c r="AD8" i="1" s="1"/>
  <c r="T9" i="1"/>
  <c r="S6" i="1"/>
  <c r="N6" i="1"/>
  <c r="BA12" i="1"/>
  <c r="L28" i="1" a="1"/>
  <c r="L28" i="1" s="1"/>
  <c r="R28" i="1"/>
  <c r="D28" i="1" s="1"/>
  <c r="N25" i="1" a="1"/>
  <c r="N25" i="1" s="1"/>
  <c r="Q28" i="1"/>
  <c r="C28" i="1" s="1"/>
  <c r="B29" i="1"/>
  <c r="BA10" i="1"/>
  <c r="BF6" i="1"/>
  <c r="BB10" i="1" s="1" a="1"/>
  <c r="BB10" i="1" s="1"/>
  <c r="L25" i="1" a="1"/>
  <c r="L25" i="1" s="1"/>
  <c r="T6" i="1"/>
  <c r="W6" i="1" s="1"/>
  <c r="S28" i="1"/>
  <c r="C27" i="1" s="1"/>
  <c r="O1" i="1"/>
  <c r="O25" i="1"/>
  <c r="U28" i="1"/>
  <c r="R6" i="1"/>
  <c r="R7" i="1"/>
  <c r="R26" i="1"/>
  <c r="G28" i="1" s="1"/>
  <c r="V28" i="1"/>
  <c r="J34" i="1" a="1"/>
  <c r="J34" i="1" s="1"/>
  <c r="T7" i="1"/>
  <c r="W7" i="1" s="1"/>
  <c r="BF8" i="1"/>
  <c r="V9" i="1"/>
  <c r="I32" i="1" a="1"/>
  <c r="I32" i="1" s="1"/>
  <c r="BB12" i="1" a="1"/>
  <c r="BB12" i="1" s="1"/>
  <c r="L26" i="1"/>
  <c r="O23" i="1"/>
  <c r="DC31" i="1" l="1"/>
  <c r="U7" i="1"/>
  <c r="V7" i="1"/>
  <c r="U6" i="1"/>
  <c r="V6" i="1"/>
  <c r="P5" i="1" l="1" a="1"/>
  <c r="Y4" i="1" s="1"/>
  <c r="Y5" i="1" l="1"/>
  <c r="Z5" i="1"/>
  <c r="O8" i="1" s="1"/>
  <c r="P5" i="1"/>
  <c r="DK139" i="1" l="1"/>
  <c r="DK210" i="1"/>
  <c r="DK179" i="1"/>
  <c r="DK60" i="1"/>
  <c r="DK218" i="1"/>
  <c r="DK113" i="1"/>
  <c r="DK199" i="1"/>
  <c r="DK190" i="1"/>
  <c r="DK202" i="1"/>
  <c r="DK200" i="1"/>
  <c r="DK209" i="1"/>
  <c r="DK68" i="1"/>
  <c r="DK109" i="1"/>
  <c r="DK219" i="1"/>
  <c r="DK183" i="1"/>
  <c r="DK66" i="1"/>
  <c r="DK59" i="1"/>
  <c r="DK123" i="1"/>
  <c r="DK184" i="1"/>
  <c r="DK65" i="1"/>
  <c r="DK112" i="1"/>
  <c r="DK127" i="1"/>
  <c r="DK187" i="1"/>
  <c r="DK175" i="1"/>
  <c r="DK119" i="1"/>
  <c r="DK182" i="1"/>
  <c r="DK145" i="1"/>
  <c r="DK120" i="1"/>
  <c r="DK105" i="1"/>
  <c r="DK42" i="1"/>
  <c r="DK169" i="1"/>
  <c r="DK197" i="1"/>
  <c r="DK45" i="1"/>
  <c r="DK35" i="1"/>
  <c r="DK211" i="1"/>
  <c r="DK115" i="1"/>
  <c r="DK204" i="1"/>
  <c r="DK216" i="1"/>
  <c r="DK171" i="1"/>
  <c r="DK70" i="1"/>
  <c r="DK137" i="1"/>
  <c r="DK215" i="1"/>
  <c r="DK140" i="1"/>
  <c r="DK110" i="1"/>
  <c r="DK64" i="1"/>
  <c r="DK167" i="1"/>
  <c r="DK133" i="1"/>
  <c r="DK193" i="1"/>
  <c r="DK121" i="1"/>
  <c r="DK106" i="1"/>
  <c r="DK108" i="1"/>
  <c r="DK174" i="1"/>
  <c r="DK100" i="1"/>
  <c r="DK188" i="1"/>
  <c r="DK36" i="1"/>
  <c r="DK44" i="1"/>
  <c r="DK217" i="1"/>
  <c r="DK203" i="1"/>
  <c r="DK180" i="1"/>
  <c r="DK40" i="1"/>
  <c r="DK126" i="1"/>
  <c r="DK69" i="1"/>
  <c r="DK72" i="1"/>
  <c r="DK189" i="1"/>
  <c r="DK43" i="1"/>
  <c r="DK146" i="1"/>
  <c r="DK194" i="1"/>
  <c r="DK107" i="1"/>
  <c r="DK98" i="1"/>
  <c r="DK138" i="1"/>
  <c r="DK181" i="1"/>
  <c r="DK67" i="1"/>
  <c r="DK201" i="1"/>
  <c r="DK131" i="1"/>
  <c r="DK74" i="1"/>
  <c r="DK141" i="1"/>
  <c r="DK198" i="1"/>
  <c r="DK41" i="1"/>
  <c r="DK170" i="1"/>
  <c r="DK111" i="1"/>
  <c r="DK168" i="1"/>
  <c r="DK143" i="1"/>
  <c r="DK114" i="1"/>
  <c r="DK128" i="1"/>
  <c r="DK124" i="1"/>
  <c r="DK214" i="1"/>
  <c r="DK122" i="1"/>
  <c r="DK125" i="1"/>
  <c r="DK192" i="1"/>
  <c r="DK117" i="1"/>
  <c r="DK154" i="1"/>
  <c r="DK132" i="1"/>
  <c r="DK172" i="1"/>
  <c r="DK129" i="1"/>
  <c r="DK147" i="1"/>
  <c r="DK116" i="1"/>
  <c r="DK103" i="1"/>
  <c r="DK186" i="1"/>
  <c r="DK158" i="1"/>
  <c r="DK205" i="1"/>
  <c r="DK207" i="1"/>
  <c r="DK142" i="1"/>
  <c r="DK195" i="1"/>
  <c r="DK213" i="1"/>
  <c r="DK71" i="1"/>
  <c r="DK73" i="1"/>
  <c r="DK196" i="1"/>
  <c r="DK134" i="1"/>
  <c r="DK62" i="1"/>
  <c r="DK118" i="1"/>
  <c r="DK173" i="1"/>
  <c r="DK104" i="1"/>
  <c r="DK130" i="1"/>
  <c r="DK177" i="1"/>
  <c r="DK166" i="1"/>
  <c r="DK135" i="1"/>
  <c r="DK206" i="1"/>
  <c r="DK136" i="1"/>
  <c r="DK178" i="1"/>
  <c r="DK176" i="1"/>
  <c r="DK212" i="1"/>
  <c r="DK102" i="1"/>
  <c r="DK61" i="1"/>
  <c r="DK208" i="1"/>
  <c r="DK144" i="1"/>
  <c r="DK185" i="1"/>
  <c r="DK39" i="1"/>
  <c r="DK38" i="1"/>
  <c r="W10" i="1"/>
  <c r="V17" i="1"/>
  <c r="W17" i="1" s="1"/>
  <c r="T17" i="1"/>
  <c r="W11" i="1"/>
  <c r="T13" i="1"/>
  <c r="S13" i="1"/>
  <c r="V13" i="1"/>
  <c r="W13" i="1" s="1"/>
  <c r="AB18" i="1" l="1"/>
  <c r="U17" i="1"/>
  <c r="U16" i="1"/>
  <c r="X17" i="1" a="1"/>
  <c r="Y16" i="1" s="1"/>
  <c r="W14" i="1"/>
  <c r="AC18" i="1"/>
  <c r="AR12" i="1"/>
  <c r="AF17" i="1"/>
  <c r="AC14" i="1"/>
  <c r="U13" i="1"/>
  <c r="AB14" i="1"/>
  <c r="X13" i="1" a="1"/>
  <c r="Y12" i="1" s="1"/>
  <c r="AR11" i="1"/>
  <c r="AF13" i="1"/>
  <c r="U12" i="1"/>
  <c r="AB16" i="1" l="1"/>
  <c r="AH12" i="1" s="1"/>
  <c r="AI12" i="1" s="1"/>
  <c r="AA16" i="1"/>
  <c r="X17" i="1"/>
  <c r="Z9" i="1" s="1"/>
  <c r="Z16" i="1"/>
  <c r="Z18" i="1" s="1"/>
  <c r="AB15" i="1"/>
  <c r="Z15" i="1" a="1"/>
  <c r="Z15" i="1" s="1"/>
  <c r="AE4" i="1"/>
  <c r="AC15" i="1"/>
  <c r="AF4" i="1"/>
  <c r="AB6" i="1"/>
  <c r="AE5" i="1"/>
  <c r="X13" i="1"/>
  <c r="AD11" i="1"/>
  <c r="AC11" i="1"/>
  <c r="AD4" i="1"/>
  <c r="Z11" i="1"/>
  <c r="Y9" i="1"/>
  <c r="AA8" i="1"/>
  <c r="AA6" i="1"/>
  <c r="G34" i="1"/>
  <c r="Z12" i="1"/>
  <c r="AC4" i="1"/>
  <c r="AC5" i="1"/>
  <c r="AA12" i="1"/>
  <c r="AB12" i="1"/>
  <c r="AH11" i="1" s="1"/>
  <c r="AI11" i="1" s="1"/>
  <c r="AE16" i="1" l="1"/>
  <c r="AC16" i="1"/>
  <c r="X16" i="1"/>
  <c r="AE17" i="1"/>
  <c r="Z14" i="1"/>
  <c r="AE13" i="1" s="1"/>
  <c r="AA14" i="1"/>
  <c r="X12" i="1"/>
  <c r="AC12" i="1"/>
  <c r="AE11" i="1"/>
  <c r="Z10" i="1"/>
  <c r="AB11" i="1"/>
  <c r="AE12" i="1" l="1"/>
  <c r="Z8" i="1"/>
  <c r="C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<sst xmlns="http://schemas.openxmlformats.org/spreadsheetml/2006/main" count="954" uniqueCount="369">
  <si>
    <t>SORTIE_DES_POSITIONS</t>
  </si>
  <si>
    <t>ONE_BY_ONE</t>
  </si>
  <si>
    <t>SI(ET(ESTNUM(CHERCHE("BUY";[@COMMAND]));CONFIGURATION!$N$39="OK");"WAIT";SI(ET(ESTNUM(CHERCHE("SELL";[@COMMAND]));CONFIGURATION!$N$38="OK");"WAIT";SI(ET([@[EN COURS]]&lt;&gt;"");"WAIT";SIERREUR(SI(ET(Tickets!$BB$1="";PARAMETRE!$Q$26&gt;0;[@COMMAND]="BUYSTOP");"GO";SI(ET(Tickets!$BC$1="";PARAMETRE!$S$26&gt;0;[@COMMAND]="SELLSTOP");"GO";SIERREUR(SI([@DÉJÀ]=1;"WAIT";SI(SI(SIERREUR(ABS(SUBSTITUE([@PRICE];".";",")-'Deal ticket'!$B$16)*1000;"")&lt;=$Q$31;"GO";"WAIT")="WAIT";SI(ET(SI(ET(ESTNUM(CHERCHE("BUY";[@COMMAND])));"BUY";SI(ET(ESTNUM(CHERCHE("SELL";[@COMMAND])));"SELL";""))="BUY";SIERREUR(CNUM(SUBSTITUE([@PRICE];".";","));"")&lt;'Deal ticket'!$B$15);"GO";SI(ET(SI(ET(ESTNUM(CHERCHE("BUY";[@COMMAND])));"BUY";SI(ET(ESTNUM(CHERCHE("SELL";[@COMMAND])));"SELL";""))="SELL";SIERREUR(CNUM(SUBSTITUE([@PRICE];".";","));"")&gt;'Deal ticket'!$B$16);"GO";"WAIT"));SI(SIERREUR(ABS(SUBSTITUE([@PRICE];".";",")-'Deal ticket'!$B$16)*1000;"")&lt;=$Q$31;"GO";"WAIT")));"WAIT")));""))))</t>
  </si>
  <si>
    <t>SI([@INDEX]&lt;3;"";SI(ET([@doublone]&gt;1);1;SI(ET(SI(OU(SIERREUR(SIERREUR(RECHERCHEX([@COMMENTAIRE];'Tickets (2)'!$J$6:$J$805;'Tickets (2)'!$C$6:$C$805);0);"")="SELL";SIERREUR(SIERREUR(RECHERCHEX([@COMMENTAIRE];'Tickets (2)'!$J$6:$J$805;'Tickets (2)'!$C$6:$C$805);0);"")="BUY");1;"")=1;[@[EN ATTENTES]]="NON");1;"")))</t>
  </si>
  <si>
    <t>SORTIE</t>
  </si>
  <si>
    <t>DIRECT</t>
  </si>
  <si>
    <t>RENFORCEMENT</t>
  </si>
  <si>
    <t>GROUPE</t>
  </si>
  <si>
    <t>MODE D'EQUILIBRAGE</t>
  </si>
  <si>
    <t>TAILLE DES LOTS</t>
  </si>
  <si>
    <t>ACTIVE</t>
  </si>
  <si>
    <t>ACHAT</t>
  </si>
  <si>
    <t>BLOQUE</t>
  </si>
  <si>
    <t>VENTE</t>
  </si>
  <si>
    <t>B</t>
  </si>
  <si>
    <t>BUYSTOP</t>
  </si>
  <si>
    <t>GO</t>
  </si>
  <si>
    <t>BUY</t>
  </si>
  <si>
    <t>2 NBNB B 1.13656 M1M1</t>
  </si>
  <si>
    <t>S</t>
  </si>
  <si>
    <t>&lt;&gt;</t>
  </si>
  <si>
    <t>&gt;=</t>
  </si>
  <si>
    <t>SELLSTOP</t>
  </si>
  <si>
    <t>CAPITAL DE SECURITE</t>
  </si>
  <si>
    <t>&lt;=</t>
  </si>
  <si>
    <t>MARGE MINIMALE</t>
  </si>
  <si>
    <t>BP8</t>
  </si>
  <si>
    <t>MAXSELL</t>
  </si>
  <si>
    <t>BLOCKAGE PERTE</t>
  </si>
  <si>
    <t>SORTIR</t>
  </si>
  <si>
    <t>BLOCKAGE GAIN</t>
  </si>
  <si>
    <t>MAXBUY</t>
  </si>
  <si>
    <t>TRADING WHIT TP</t>
  </si>
  <si>
    <t>TRADING WHIT SL</t>
  </si>
  <si>
    <t>BLOQUE LES GAINS</t>
  </si>
  <si>
    <t>BLOQUE LES PERTES</t>
  </si>
  <si>
    <t>INTERVAL</t>
  </si>
  <si>
    <t>MAXSELL BG</t>
  </si>
  <si>
    <t>MAXBUY BG</t>
  </si>
  <si>
    <t>bloque_MAX BG</t>
  </si>
  <si>
    <t>VERIFICATION DU SPREAD</t>
  </si>
  <si>
    <t>REPOSITIONNER</t>
  </si>
  <si>
    <t>bloque_MAX BP</t>
  </si>
  <si>
    <t>VERIFICATION SI L'ODRE VA DECLENCHER L'EQUILIBRAGE</t>
  </si>
  <si>
    <t>OK</t>
  </si>
  <si>
    <t>REPRISE ORDERS</t>
  </si>
  <si>
    <t>VERIFICATION SI EQUILIBRAGE EN COURS</t>
  </si>
  <si>
    <t>REPRISE</t>
  </si>
  <si>
    <t>EMPECHE L'ODRE D'ENTRER SI LE PRIX ACTUEL EST TROP ELOIGNE DU PRIX DE L'ORDRE,</t>
  </si>
  <si>
    <t>DOUBLON EN VU</t>
  </si>
  <si>
    <t>TYPE DE PROTECTION</t>
  </si>
  <si>
    <t>BLOCKAGE</t>
  </si>
  <si>
    <t>1.13171</t>
  </si>
  <si>
    <t>2 RSRS B 1.13121 M1M1</t>
  </si>
  <si>
    <t>EURUSD</t>
  </si>
  <si>
    <t>WAIT</t>
  </si>
  <si>
    <t/>
  </si>
  <si>
    <t>RETOUR +++</t>
  </si>
  <si>
    <t>SORTIE DES ORDRES EN PERTES ( PIPS )</t>
  </si>
  <si>
    <t>BLOCAGE DES GAINS ( PIPS )</t>
  </si>
  <si>
    <t>MAX</t>
  </si>
  <si>
    <t>SELL</t>
  </si>
  <si>
    <t>0.98319</t>
  </si>
  <si>
    <t>1 RSRS S 1.18267 M1M1</t>
  </si>
  <si>
    <t>SORTIE DES ORDRES EN ATTENTES</t>
  </si>
  <si>
    <t>ENTREE DES ORDRES EN ATTENTES</t>
  </si>
  <si>
    <t>SI(ET(ESTNUM(CHERCHE("SELL";[@COMMAND])));[@GO7]+$AL$27;SI(ET(ESTNUM(CHERCHE("BUY";[@COMMAND])));[@GO7]-$AL$27;""))</t>
  </si>
  <si>
    <t>1.06475</t>
  </si>
  <si>
    <t>1 RSRS S 1.06473 M1M1</t>
  </si>
  <si>
    <t>STOP</t>
  </si>
  <si>
    <t>SI(SIERREUR(RECHERCHEX([@COMMENTAIRE];Tableau4849[PP];Tableau4849[PP]);"")&lt;&gt;"";1;"")</t>
  </si>
  <si>
    <t>ON</t>
  </si>
  <si>
    <t>NON</t>
  </si>
  <si>
    <t>DESACTIVE</t>
  </si>
  <si>
    <t>GAGNANT</t>
  </si>
  <si>
    <t>TP</t>
  </si>
  <si>
    <t>KO</t>
  </si>
  <si>
    <t>NEGATIF</t>
  </si>
  <si>
    <t>POSITIF</t>
  </si>
  <si>
    <t>SI(ET([@CLOTURE]="REPOSITIONNER");"OK";SI(ET([@CLOTURE]="GAGNANT");"KO";SI([@NON]="NON";"NON";"")))</t>
  </si>
  <si>
    <t>STOP LOSE</t>
  </si>
  <si>
    <t>INDEX</t>
  </si>
  <si>
    <t>COMMAND</t>
  </si>
  <si>
    <t>PRICE</t>
  </si>
  <si>
    <t>COMMENTAIRE</t>
  </si>
  <si>
    <t>PRODUIT F</t>
  </si>
  <si>
    <t>LOT</t>
  </si>
  <si>
    <t>GO1</t>
  </si>
  <si>
    <t>GO2</t>
  </si>
  <si>
    <t>GO3</t>
  </si>
  <si>
    <t>GO4</t>
  </si>
  <si>
    <t>Cst TIME</t>
  </si>
  <si>
    <t>GO6</t>
  </si>
  <si>
    <t>GO7</t>
  </si>
  <si>
    <t>DÉJÀ</t>
  </si>
  <si>
    <t>BUYER</t>
  </si>
  <si>
    <t>SELLER</t>
  </si>
  <si>
    <t>DEVISE</t>
  </si>
  <si>
    <t>COMPTE</t>
  </si>
  <si>
    <t>Colonne1</t>
  </si>
  <si>
    <t>DIS_BUY</t>
  </si>
  <si>
    <t>DIS_SELL</t>
  </si>
  <si>
    <t>doublons</t>
  </si>
  <si>
    <t>DOUBLONS2</t>
  </si>
  <si>
    <t>EN COURS</t>
  </si>
  <si>
    <t>DOUBLONS4</t>
  </si>
  <si>
    <t>OB</t>
  </si>
  <si>
    <t>EN ATTENTES</t>
  </si>
  <si>
    <t>Colonne2</t>
  </si>
  <si>
    <t>Colonne3</t>
  </si>
  <si>
    <t>Colonne4</t>
  </si>
  <si>
    <t>Colonne5</t>
  </si>
  <si>
    <t>Colonne6</t>
  </si>
  <si>
    <t>ATTEINT</t>
  </si>
  <si>
    <t>GOUBLOP</t>
  </si>
  <si>
    <t>GOUBLOP2</t>
  </si>
  <si>
    <t>NDONG</t>
  </si>
  <si>
    <t>NDONNG</t>
  </si>
  <si>
    <t>ATEINTESS</t>
  </si>
  <si>
    <t>tp2</t>
  </si>
  <si>
    <t>SL</t>
  </si>
  <si>
    <t>taille</t>
  </si>
  <si>
    <t>Colonne7</t>
  </si>
  <si>
    <t>Colonne8</t>
  </si>
  <si>
    <t>GLOBAL BUY</t>
  </si>
  <si>
    <t>GLOBAL SELL</t>
  </si>
  <si>
    <t>GLOBUY</t>
  </si>
  <si>
    <t>GLOSELL</t>
  </si>
  <si>
    <t>Colonne9</t>
  </si>
  <si>
    <t>Colonne10</t>
  </si>
  <si>
    <t>suppression</t>
  </si>
  <si>
    <t>STATUT</t>
  </si>
  <si>
    <t>ENTREEE</t>
  </si>
  <si>
    <t>TP IN</t>
  </si>
  <si>
    <t>SL IN</t>
  </si>
  <si>
    <t>CLOTURE</t>
  </si>
  <si>
    <t>TIME</t>
  </si>
  <si>
    <t>PRICR</t>
  </si>
  <si>
    <t>TP OK</t>
  </si>
  <si>
    <t>SL OK</t>
  </si>
  <si>
    <t>GAIN</t>
  </si>
  <si>
    <t>PERTES</t>
  </si>
  <si>
    <t>TAILLE CALC</t>
  </si>
  <si>
    <t>taille pos</t>
  </si>
  <si>
    <t>Colonne12</t>
  </si>
  <si>
    <t>Colonne13</t>
  </si>
  <si>
    <t>Colonne14</t>
  </si>
  <si>
    <t>DISTANCE</t>
  </si>
  <si>
    <t>DISTANCE STOP</t>
  </si>
  <si>
    <t>P/L</t>
  </si>
  <si>
    <t>P/L TOTAL</t>
  </si>
  <si>
    <t>NBRE DE REPRISE PAR POSITION</t>
  </si>
  <si>
    <t>NBRE DE REPRISE PAR POSITION2</t>
  </si>
  <si>
    <t>FIAL</t>
  </si>
  <si>
    <t>MAJ de la position</t>
  </si>
  <si>
    <t>TAILLE  A la cloture</t>
  </si>
  <si>
    <t>JUSTE OK</t>
  </si>
  <si>
    <t>open T</t>
  </si>
  <si>
    <t>COMPTE2</t>
  </si>
  <si>
    <t>DEVISE3</t>
  </si>
  <si>
    <t>COMMAND4</t>
  </si>
  <si>
    <t>PRICE5</t>
  </si>
  <si>
    <t>VOLUME</t>
  </si>
  <si>
    <t>IDENTITE</t>
  </si>
  <si>
    <t>TP6</t>
  </si>
  <si>
    <t>SL7</t>
  </si>
  <si>
    <t>ETAT</t>
  </si>
  <si>
    <t>CLOSE</t>
  </si>
  <si>
    <t>Colonne11</t>
  </si>
  <si>
    <t>Colonne112</t>
  </si>
  <si>
    <t>Validation</t>
  </si>
  <si>
    <t>Validation compte</t>
  </si>
  <si>
    <t>Validation PRODUIT</t>
  </si>
  <si>
    <t>Colonne15</t>
  </si>
  <si>
    <t>Colonne16</t>
  </si>
  <si>
    <t>Colonne17</t>
  </si>
  <si>
    <t>Colonne18</t>
  </si>
  <si>
    <t>doublone</t>
  </si>
  <si>
    <t>GROUPAGE ACHAT</t>
  </si>
  <si>
    <t>ACTIVATION</t>
  </si>
  <si>
    <t>TAKE PROFIT</t>
  </si>
  <si>
    <t>1.06449</t>
  </si>
  <si>
    <t>1 RSRS S 1.06448 M1M1</t>
  </si>
  <si>
    <t>1.06472</t>
  </si>
  <si>
    <t>1 RSRS S 1.06471 M1M1</t>
  </si>
  <si>
    <t>1 RSRS S 1.05555 M1M1</t>
  </si>
  <si>
    <t>1 RBRB B 1.06628 M1M1</t>
  </si>
  <si>
    <t>1 RBRB B 1.06378 M1M1</t>
  </si>
  <si>
    <t>1 RSRS S 1.05491 M1M1</t>
  </si>
  <si>
    <t>1 RSRS S 1.05504 M1M1</t>
  </si>
  <si>
    <t>1 RSRS S 1.05496 M1M1</t>
  </si>
  <si>
    <t>1 RSRS S 1.05501 M1M1</t>
  </si>
  <si>
    <t>1 RSRS S 1.05499 M1M1</t>
  </si>
  <si>
    <t>1 RSRS S 1.05506 M1M1</t>
  </si>
  <si>
    <t>1 RSRS S 1.0563 M1M1</t>
  </si>
  <si>
    <t>1 RSRS S 1.0562 M1M1</t>
  </si>
  <si>
    <t>1 RSRS S 1.05632 M1M1</t>
  </si>
  <si>
    <t>1 RSRS S 1.05653 M1M1</t>
  </si>
  <si>
    <t>1 RSRS S 1.05649 M1M1</t>
  </si>
  <si>
    <t>1 RSRS S 1.05659 M1M1</t>
  </si>
  <si>
    <t>1 RSRS S 1.05625 M1M1</t>
  </si>
  <si>
    <t>1 RSRS S 1.05624 M1M1</t>
  </si>
  <si>
    <t>1 RSRS S 1.05592 M1M1</t>
  </si>
  <si>
    <t>1 RSRS S 1.05613 M1M1</t>
  </si>
  <si>
    <t>1 RSRS S 1.05637 M1M1</t>
  </si>
  <si>
    <t>1 RSRS S 1.05647 M1M1</t>
  </si>
  <si>
    <t>1 RSRS S 1.0567 M1M1</t>
  </si>
  <si>
    <t>1 RSRS S 1.05521 M1M1</t>
  </si>
  <si>
    <t>1 RSRS S 1.05525 M1M1</t>
  </si>
  <si>
    <t>1 RSRS S 1.05528 M1M1</t>
  </si>
  <si>
    <t>1 RSRS S 1.05531 M1M1</t>
  </si>
  <si>
    <t>1 RSRS S 1.05553 M1M1</t>
  </si>
  <si>
    <t>1 RSRS S 1.05582 M1M1</t>
  </si>
  <si>
    <t>1 RSRS S 1.05605 M1M1</t>
  </si>
  <si>
    <t>1 RSRS S 1.05615 M1M1</t>
  </si>
  <si>
    <t>1 RSRS S 1.0561 M1M1</t>
  </si>
  <si>
    <t>1 RSRS S 1.05612 M1M1</t>
  </si>
  <si>
    <t>1 RSRS S 1.05621 M1M1</t>
  </si>
  <si>
    <t>1 RSRS S 1.05628 M1M1</t>
  </si>
  <si>
    <t>1 RSRS S 1.05627 M1M1</t>
  </si>
  <si>
    <t>1 RSRS S 1.05638 M1M1</t>
  </si>
  <si>
    <t>1 RSRS S 1.0564 M1M1</t>
  </si>
  <si>
    <t>1 RSRS S 1.05661 M1M1</t>
  </si>
  <si>
    <t>1 RSRS S 1.05668 M1M1</t>
  </si>
  <si>
    <t>1 RSRS S 1.05374 M1M1</t>
  </si>
  <si>
    <t>1 RSRS S 1.05667 M1M1</t>
  </si>
  <si>
    <t>1 RSRS S 1.05676 M1M1</t>
  </si>
  <si>
    <t>1 RSRS S 1.0532 M1M1</t>
  </si>
  <si>
    <t>1 RSRS S 1.05689 M1M1</t>
  </si>
  <si>
    <t>1 RSRS S 1.05581 M1M1</t>
  </si>
  <si>
    <t>1 RSRS S 1.05704 M1M1</t>
  </si>
  <si>
    <t>1 RSRS S 1.0569 M1M1</t>
  </si>
  <si>
    <t>1 RSRS S 1.05589 M1M1</t>
  </si>
  <si>
    <t>1 RSRS S 1.05334 M1M1</t>
  </si>
  <si>
    <t>1 RSRS S 1.05685 M1M1</t>
  </si>
  <si>
    <t>1 RSRS S 1.05683 M1M1</t>
  </si>
  <si>
    <t>1 RSRS S 1.05264 M1M1</t>
  </si>
  <si>
    <t>1 RSRS S 1.05669 M1M1</t>
  </si>
  <si>
    <t>1 RSRS S 1.05648 M1M1</t>
  </si>
  <si>
    <t>1 RSRS S 1.05665 M1M1</t>
  </si>
  <si>
    <t>1 RSRS S 1.05568 M1M1</t>
  </si>
  <si>
    <t>1 RSRS S 1.05322 M1M1</t>
  </si>
  <si>
    <t>1 RSRS S 1.05273 M1M1</t>
  </si>
  <si>
    <t>-</t>
  </si>
  <si>
    <t>1 RSRS S 1.05682 M1M1</t>
  </si>
  <si>
    <t>1 RSRS S 1.05675 M1M1</t>
  </si>
  <si>
    <t>1 RSRS S 1.05293 M1M1</t>
  </si>
  <si>
    <t>1 RSRS S 1.05566 M1M1</t>
  </si>
  <si>
    <t>1 RSRS S 1.05529 M1M1</t>
  </si>
  <si>
    <t>1 RSRS S 1.05604 M1M1</t>
  </si>
  <si>
    <t>1 RSRS S 1.05457 M1M1</t>
  </si>
  <si>
    <t>1 RSRS S 1.05469 M1M1</t>
  </si>
  <si>
    <t>1 RSRS S 1.05468 M1M1</t>
  </si>
  <si>
    <t>1 RSRS S 1.05478 M1M1</t>
  </si>
  <si>
    <t>1 RSRS S 1.05479 M1M1</t>
  </si>
  <si>
    <t>1 RSRS S 1.05486 M1M1</t>
  </si>
  <si>
    <t>1 RSRS S 1.0549 M1M1</t>
  </si>
  <si>
    <t>1 RSRS S 1.05492 M1M1</t>
  </si>
  <si>
    <t>1 RSRS S 1.06544 M1M1</t>
  </si>
  <si>
    <t>1 RSRS S 1.06601 M1M1</t>
  </si>
  <si>
    <t>1 RBRB B 1.06624 M1M1</t>
  </si>
  <si>
    <t>1 RBRB B 1.06632 M1M1</t>
  </si>
  <si>
    <t>1 RBRB B 1.06626 M1M1</t>
  </si>
  <si>
    <t>1 RBRB B 1.0662 M1M1</t>
  </si>
  <si>
    <t>1 RBRB B 1.0661 M1M1</t>
  </si>
  <si>
    <t>1 RBRB B 1.06613 M1M1</t>
  </si>
  <si>
    <t>1 RBRB B 1.06616 M1M1</t>
  </si>
  <si>
    <t>1 RBRB B 1.06617 M1M1</t>
  </si>
  <si>
    <t>1 RBRB B 1.06622 M1M1</t>
  </si>
  <si>
    <t>1 RBRB B 1.06615 M1M1</t>
  </si>
  <si>
    <t>1 RBRB B 1.06598 M1M1</t>
  </si>
  <si>
    <t>1 RBRB B 1.06605 M1M1</t>
  </si>
  <si>
    <t>1 RBRB B 1.06602 M1M1</t>
  </si>
  <si>
    <t>1 RBRB B 1.06601 M1M1</t>
  </si>
  <si>
    <t>1 RBRB B 1.06606 M1M1</t>
  </si>
  <si>
    <t>1 RBRB B 1.066 M1M1</t>
  </si>
  <si>
    <t>1 RBRB B 1.06604 M1M1</t>
  </si>
  <si>
    <t>1 RBRB B 1.06607 M1M1</t>
  </si>
  <si>
    <t>1 RBRB B 1.06597 M1M1</t>
  </si>
  <si>
    <t>1 RBRB B 1.06594 M1M1</t>
  </si>
  <si>
    <t>1 RBRB B 1.06592 M1M1</t>
  </si>
  <si>
    <t>1 RBRB B 1.06587 M1M1</t>
  </si>
  <si>
    <t>1 RBRB B 1.06584 M1M1</t>
  </si>
  <si>
    <t>1 RBRB B 1.06589 M1M1</t>
  </si>
  <si>
    <t>1 RBRB B 1.06581 M1M1</t>
  </si>
  <si>
    <t>1 RBRB B 1.06577 M1M1</t>
  </si>
  <si>
    <t>1 RBRB B 1.06561 M1M1</t>
  </si>
  <si>
    <t>1 RBRB B 1.06564 M1M1</t>
  </si>
  <si>
    <t>1 RBRB B 1.06569 M1M1</t>
  </si>
  <si>
    <t>1 RBRB B 1.06566 M1M1</t>
  </si>
  <si>
    <t>1 RBRB B 1.06575 M1M1</t>
  </si>
  <si>
    <t>1 RBRB B 1.06572 M1M1</t>
  </si>
  <si>
    <t>1 RBRB B 1.06559 M1M1</t>
  </si>
  <si>
    <t>1 RBRB B 1.06573 M1M1</t>
  </si>
  <si>
    <t>1 RBRB B 1.06557 M1M1</t>
  </si>
  <si>
    <t>1 RBRB B 1.06603 M1M1</t>
  </si>
  <si>
    <t>1 RBRB B 1.06574 M1M1</t>
  </si>
  <si>
    <t>1 RBRB B 1.06551 M1M1</t>
  </si>
  <si>
    <t>1 RBRB B 1.06567 M1M1</t>
  </si>
  <si>
    <t>1 RBRB B 1.06568 M1M1</t>
  </si>
  <si>
    <t>1 RBRB B 1.06562 M1M1</t>
  </si>
  <si>
    <t>1 RBRB B 1.06555 M1M1</t>
  </si>
  <si>
    <t>1 RBRB B 1.06563 M1M1</t>
  </si>
  <si>
    <t>1 RBRB B 1.06543 M1M1</t>
  </si>
  <si>
    <t>1 RBRB B 1.06545 M1M1</t>
  </si>
  <si>
    <t>1 RBRB B 1.0656 M1M1</t>
  </si>
  <si>
    <t>1 RBRB B 1.06549 M1M1</t>
  </si>
  <si>
    <t>1 RBRB B 1.0654 M1M1</t>
  </si>
  <si>
    <t>1 RBRB B 1.0653 M1M1</t>
  </si>
  <si>
    <t>1 RBRB B 1.06552 M1M1</t>
  </si>
  <si>
    <t>1 RBRB B 1.06558 M1M1</t>
  </si>
  <si>
    <t>1 RBRB B 1.06553 M1M1</t>
  </si>
  <si>
    <t>1 RBRB B 1.06527 M1M1</t>
  </si>
  <si>
    <t>1 RBRB B 1.06535 M1M1</t>
  </si>
  <si>
    <t>1 RBRB B 1.06517 M1M1</t>
  </si>
  <si>
    <t>1 RBRB B 1.06542 M1M1</t>
  </si>
  <si>
    <t>1 RBRB B 1.06513 M1M1</t>
  </si>
  <si>
    <t>1 RBRB B 1.06514 M1M1</t>
  </si>
  <si>
    <t>1 RBRB B 1.06512 M1M1</t>
  </si>
  <si>
    <t>1 RBRB B 1.06508 M1M1</t>
  </si>
  <si>
    <t>1 RBRB B 1.06497 M1M1</t>
  </si>
  <si>
    <t>1 RBRB B 1.06501 M1M1</t>
  </si>
  <si>
    <t>1 RBRB B 1.06499 M1M1</t>
  </si>
  <si>
    <t>1 RBRB B 1.06498 M1M1</t>
  </si>
  <si>
    <t>1 RBRB B 1.06507 M1M1</t>
  </si>
  <si>
    <t>1 RBRB B 1.06503 M1M1</t>
  </si>
  <si>
    <t>1 RBRB B 1.06502 M1M1</t>
  </si>
  <si>
    <t>1 RBRB B 1.06486 M1M1</t>
  </si>
  <si>
    <t>1 RBRB B 1.06494 M1M1</t>
  </si>
  <si>
    <t>1 RBRB B 1.0649 M1M1</t>
  </si>
  <si>
    <t>1 RBRB B 1.06489 M1M1</t>
  </si>
  <si>
    <t>1 RBRB B 1.06506 M1M1</t>
  </si>
  <si>
    <t>1 RBRB B 1.065 M1M1</t>
  </si>
  <si>
    <t>1 RBRB B 1.06487 M1M1</t>
  </si>
  <si>
    <t>1 RBRB B 1.06504 M1M1</t>
  </si>
  <si>
    <t>1 RBRB B 1.06536 M1M1</t>
  </si>
  <si>
    <t>1 RBRB B 1.06505 M1M1</t>
  </si>
  <si>
    <t>1 RBRB B 1.06491 M1M1</t>
  </si>
  <si>
    <t>1 RBRB B 1.06493 M1M1</t>
  </si>
  <si>
    <t>1 RBRB B 1.06516 M1M1</t>
  </si>
  <si>
    <t>1 RBRB B 1.06481 M1M1</t>
  </si>
  <si>
    <t>1 RBRB B 1.06482 M1M1</t>
  </si>
  <si>
    <t>1 RBRB B 1.06488 M1M1</t>
  </si>
  <si>
    <t>1 RBRB B 1.0648 M1M1</t>
  </si>
  <si>
    <t>1 RBRB B 1.06472 M1M1</t>
  </si>
  <si>
    <t>1 RBRB B 1.06475 M1M1</t>
  </si>
  <si>
    <t>1 RBRB B 1.06483 M1M1</t>
  </si>
  <si>
    <t>1 RBRB B 1.06469 M1M1</t>
  </si>
  <si>
    <t>1 RBRB B 1.06471 M1M1</t>
  </si>
  <si>
    <t>1 RBRB B 1.06465 M1M1</t>
  </si>
  <si>
    <t>1 RBRB B 1.06466 M1M1</t>
  </si>
  <si>
    <t>1 RBRB B 1.06473 M1M1</t>
  </si>
  <si>
    <t>1 RBRB B 1.0646 M1M1</t>
  </si>
  <si>
    <t>1 RBRB B 1.06458 M1M1</t>
  </si>
  <si>
    <t>1 RBRB B 1.06462 M1M1</t>
  </si>
  <si>
    <t>1 RBRB B 1.06456 M1M1</t>
  </si>
  <si>
    <t>1 RBRB B 1.06389 M1M1</t>
  </si>
  <si>
    <t>1 RBRB B 1.064 M1M1</t>
  </si>
  <si>
    <t>1 RBRB B 1.06392 M1M1</t>
  </si>
  <si>
    <t>1 RBRB B 1.06395 M1M1</t>
  </si>
  <si>
    <t>1 RBRB B 1.06386 M1M1</t>
  </si>
  <si>
    <t>1 RBRB B 1.06387 M1M1</t>
  </si>
  <si>
    <t>1 RBRB B 1.06381 M1M1</t>
  </si>
  <si>
    <t>1 RBRB B 1.06393 M1M1</t>
  </si>
  <si>
    <t>1 RBRB B 1.06405 M1M1</t>
  </si>
  <si>
    <t>1 RBRB B 1.06396 M1M1</t>
  </si>
  <si>
    <t>1 RBRB B 1.06369 M1M1</t>
  </si>
  <si>
    <t>1 RBRB B 1.06375 M1M1</t>
  </si>
  <si>
    <t>1 RBRB B 1.06391 M1M1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</si>
</sst>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"/>
    <numFmt numFmtId="165" formatCode="_(* #,##0.00_);_(* \(#,##0.00\);_(* &quot;-&quot;??_);_(@_)"/>
    <numFmt numFmtId="166" formatCode="_(* #,##0_);_(* \(#,##0\);_(* &quot;-&quot;??_);_(@_)"/>
    <numFmt numFmtId="167" formatCode="m/d/yyyy\ h:mm"/>
    <numFmt numFmtId="168" formatCode="0.00000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theme="1"/>
      <name val="Arial"/>
      <family val="2"/>
    </font>
    <font>
      <sz val="20"/>
      <color theme="1"/>
      <name val="Arial"/>
      <family val="2"/>
    </font>
    <font>
      <sz val="16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4"/>
      <color theme="1"/>
      <name val="Calibri"/>
      <family val="2"/>
      <scheme val="minor"/>
    </font>
    <font>
      <sz val="8"/>
      <color theme="0"/>
      <name val="Arial"/>
      <family val="2"/>
    </font>
    <font>
      <b/>
      <sz val="10"/>
      <color theme="0"/>
      <name val="Arial"/>
      <family val="2"/>
    </font>
    <font>
      <sz val="20"/>
      <color theme="0"/>
      <name val="Arial"/>
      <family val="2"/>
    </font>
    <font>
      <sz val="10"/>
      <color theme="0"/>
      <name val="Arial"/>
      <family val="2"/>
    </font>
    <font>
      <sz val="18"/>
      <color theme="0"/>
      <name val="Calibri"/>
      <family val="2"/>
      <scheme val="minor"/>
    </font>
    <font>
      <b/>
      <sz val="14"/>
      <color theme="0"/>
      <name val="Arial"/>
      <family val="2"/>
    </font>
    <font>
      <sz val="20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6"/>
      <color rgb="FFCCFFCC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8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0" fillId="0" borderId="0"/>
  </cellStyleXfs>
  <cellXfs count="161">
    <xf numFmtId="0" fontId="0" fillId="0" borderId="0" xfId="0"/>
    <xf numFmtId="0" fontId="0" fillId="2" borderId="0" xfId="0" applyFill="1"/>
    <xf numFmtId="22" fontId="0" fillId="0" borderId="0" xfId="0" applyNumberFormat="1"/>
    <xf numFmtId="0" fontId="5" fillId="3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0" borderId="0" xfId="3"/>
    <xf numFmtId="0" fontId="8" fillId="5" borderId="0" xfId="0" applyFont="1" applyFill="1" applyAlignment="1">
      <alignment horizontal="center" vertical="center"/>
    </xf>
    <xf numFmtId="164" fontId="8" fillId="5" borderId="0" xfId="0" applyNumberFormat="1" applyFont="1" applyFill="1" applyAlignment="1">
      <alignment horizontal="center" vertical="center"/>
    </xf>
    <xf numFmtId="0" fontId="0" fillId="6" borderId="0" xfId="0" applyFill="1"/>
    <xf numFmtId="0" fontId="0" fillId="3" borderId="0" xfId="0" applyFill="1"/>
    <xf numFmtId="21" fontId="0" fillId="0" borderId="0" xfId="0" applyNumberFormat="1"/>
    <xf numFmtId="0" fontId="0" fillId="7" borderId="0" xfId="0" applyFill="1" applyAlignment="1">
      <alignment horizontal="center" vertical="center"/>
    </xf>
    <xf numFmtId="0" fontId="0" fillId="7" borderId="0" xfId="0" applyFill="1"/>
    <xf numFmtId="0" fontId="3" fillId="8" borderId="0" xfId="0" applyFont="1" applyFill="1"/>
    <xf numFmtId="9" fontId="0" fillId="0" borderId="0" xfId="2" applyFont="1"/>
    <xf numFmtId="0" fontId="9" fillId="0" borderId="0" xfId="0" applyFont="1" applyAlignment="1">
      <alignment horizontal="center" vertical="center"/>
    </xf>
    <xf numFmtId="1" fontId="11" fillId="0" borderId="0" xfId="4" applyNumberFormat="1" applyFont="1" applyAlignment="1">
      <alignment horizontal="center" vertical="center"/>
    </xf>
    <xf numFmtId="166" fontId="12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22" fontId="14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166" fontId="0" fillId="5" borderId="0" xfId="0" applyNumberFormat="1" applyFill="1"/>
    <xf numFmtId="9" fontId="0" fillId="5" borderId="0" xfId="0" applyNumberFormat="1" applyFill="1"/>
    <xf numFmtId="0" fontId="0" fillId="9" borderId="0" xfId="0" applyFill="1"/>
    <xf numFmtId="9" fontId="0" fillId="9" borderId="0" xfId="2" applyFont="1" applyFill="1"/>
    <xf numFmtId="9" fontId="15" fillId="0" borderId="0" xfId="2" applyFont="1" applyAlignment="1">
      <alignment horizontal="center" vertical="center"/>
    </xf>
    <xf numFmtId="9" fontId="16" fillId="0" borderId="0" xfId="2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" fontId="17" fillId="0" borderId="0" xfId="0" applyNumberFormat="1" applyFont="1" applyAlignment="1">
      <alignment horizontal="center" vertical="center"/>
    </xf>
    <xf numFmtId="19" fontId="18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9" fontId="0" fillId="9" borderId="0" xfId="0" applyNumberFormat="1" applyFill="1"/>
    <xf numFmtId="9" fontId="0" fillId="4" borderId="0" xfId="0" applyNumberFormat="1" applyFill="1"/>
    <xf numFmtId="1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10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9" fontId="21" fillId="3" borderId="0" xfId="2" applyFont="1" applyFill="1" applyAlignment="1">
      <alignment horizontal="center" vertical="center"/>
    </xf>
    <xf numFmtId="9" fontId="0" fillId="0" borderId="0" xfId="0" applyNumberFormat="1"/>
    <xf numFmtId="0" fontId="21" fillId="5" borderId="0" xfId="0" applyFont="1" applyFill="1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9" fontId="22" fillId="0" borderId="0" xfId="2" applyFont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0" borderId="0" xfId="2" applyNumberFormat="1" applyFont="1"/>
    <xf numFmtId="0" fontId="23" fillId="0" borderId="0" xfId="0" applyFont="1" applyAlignment="1">
      <alignment horizontal="center" vertical="center"/>
    </xf>
    <xf numFmtId="0" fontId="24" fillId="3" borderId="0" xfId="0" applyFont="1" applyFill="1" applyAlignment="1">
      <alignment horizontal="center" vertical="center"/>
    </xf>
    <xf numFmtId="0" fontId="25" fillId="12" borderId="0" xfId="0" applyFont="1" applyFill="1" applyAlignment="1">
      <alignment horizontal="center" vertical="center"/>
    </xf>
    <xf numFmtId="0" fontId="26" fillId="3" borderId="0" xfId="0" applyFont="1" applyFill="1" applyAlignment="1">
      <alignment horizontal="center" vertical="center"/>
    </xf>
    <xf numFmtId="0" fontId="26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9" fontId="18" fillId="0" borderId="0" xfId="0" applyNumberFormat="1" applyFont="1" applyAlignment="1">
      <alignment horizontal="center" vertical="center"/>
    </xf>
    <xf numFmtId="0" fontId="0" fillId="13" borderId="0" xfId="0" applyFill="1" applyAlignment="1">
      <alignment horizontal="center" vertical="center"/>
    </xf>
    <xf numFmtId="166" fontId="23" fillId="0" borderId="0" xfId="1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25" fillId="14" borderId="0" xfId="0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4" fillId="3" borderId="0" xfId="0" applyFont="1" applyFill="1" applyAlignment="1">
      <alignment horizontal="center" vertical="center"/>
    </xf>
    <xf numFmtId="0" fontId="14" fillId="0" borderId="0" xfId="0" applyFont="1"/>
    <xf numFmtId="0" fontId="0" fillId="8" borderId="0" xfId="0" applyFill="1"/>
    <xf numFmtId="0" fontId="3" fillId="8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5" fillId="4" borderId="0" xfId="0" applyFont="1" applyFill="1"/>
    <xf numFmtId="0" fontId="17" fillId="0" borderId="0" xfId="0" applyFont="1" applyAlignment="1">
      <alignment horizontal="center" vertical="center"/>
    </xf>
    <xf numFmtId="0" fontId="23" fillId="5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28" fillId="3" borderId="0" xfId="4" applyFont="1" applyFill="1" applyAlignment="1">
      <alignment horizontal="center" vertical="center"/>
    </xf>
    <xf numFmtId="1" fontId="11" fillId="6" borderId="0" xfId="4" applyNumberFormat="1" applyFont="1" applyFill="1" applyAlignment="1">
      <alignment horizontal="center" vertical="center"/>
    </xf>
    <xf numFmtId="0" fontId="29" fillId="3" borderId="0" xfId="3" applyFont="1" applyFill="1" applyAlignment="1">
      <alignment horizontal="center" vertical="center"/>
    </xf>
    <xf numFmtId="1" fontId="29" fillId="6" borderId="0" xfId="3" applyNumberFormat="1" applyFont="1" applyFill="1" applyAlignment="1">
      <alignment horizontal="center" vertical="center"/>
    </xf>
    <xf numFmtId="1" fontId="7" fillId="0" borderId="0" xfId="3" applyNumberFormat="1"/>
    <xf numFmtId="0" fontId="9" fillId="5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8" fillId="4" borderId="0" xfId="4" applyFont="1" applyFill="1" applyAlignment="1">
      <alignment horizontal="center" vertical="center"/>
    </xf>
    <xf numFmtId="1" fontId="30" fillId="8" borderId="0" xfId="4" applyNumberFormat="1" applyFont="1" applyFill="1" applyAlignment="1">
      <alignment horizontal="center" vertical="center"/>
    </xf>
    <xf numFmtId="1" fontId="29" fillId="8" borderId="0" xfId="3" applyNumberFormat="1" applyFont="1" applyFill="1" applyAlignment="1">
      <alignment horizontal="center" vertical="center"/>
    </xf>
    <xf numFmtId="1" fontId="29" fillId="15" borderId="0" xfId="3" applyNumberFormat="1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31" fillId="16" borderId="0" xfId="3" applyFont="1" applyFill="1"/>
    <xf numFmtId="0" fontId="7" fillId="3" borderId="0" xfId="3" applyFill="1"/>
    <xf numFmtId="0" fontId="7" fillId="4" borderId="0" xfId="3" applyFill="1"/>
    <xf numFmtId="0" fontId="0" fillId="14" borderId="0" xfId="0" applyFill="1"/>
    <xf numFmtId="0" fontId="0" fillId="4" borderId="0" xfId="0" applyFill="1"/>
    <xf numFmtId="0" fontId="23" fillId="13" borderId="0" xfId="0" applyFont="1" applyFill="1" applyAlignment="1">
      <alignment horizontal="center" vertical="center"/>
    </xf>
    <xf numFmtId="0" fontId="32" fillId="3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33" fillId="4" borderId="0" xfId="3" applyFont="1" applyFill="1" applyAlignment="1">
      <alignment horizontal="center" vertical="center"/>
    </xf>
    <xf numFmtId="0" fontId="17" fillId="13" borderId="0" xfId="0" applyFont="1" applyFill="1" applyAlignment="1">
      <alignment horizontal="center" vertical="center"/>
    </xf>
    <xf numFmtId="0" fontId="34" fillId="4" borderId="0" xfId="0" applyFont="1" applyFill="1" applyAlignment="1">
      <alignment horizontal="center" vertical="center"/>
    </xf>
    <xf numFmtId="0" fontId="33" fillId="3" borderId="0" xfId="3" applyFont="1" applyFill="1" applyAlignment="1">
      <alignment horizontal="center" vertical="center"/>
    </xf>
    <xf numFmtId="0" fontId="35" fillId="0" borderId="0" xfId="0" applyFont="1"/>
    <xf numFmtId="0" fontId="13" fillId="17" borderId="0" xfId="0" applyFont="1" applyFill="1" applyAlignment="1">
      <alignment horizontal="center" vertical="center"/>
    </xf>
    <xf numFmtId="0" fontId="36" fillId="0" borderId="0" xfId="3" applyFont="1" applyAlignment="1">
      <alignment horizontal="left" vertical="center"/>
    </xf>
    <xf numFmtId="0" fontId="37" fillId="0" borderId="0" xfId="3" applyFont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7" fillId="18" borderId="0" xfId="3" applyFill="1" applyAlignment="1">
      <alignment horizontal="center" vertical="center"/>
    </xf>
    <xf numFmtId="0" fontId="10" fillId="0" borderId="0" xfId="3" applyFont="1"/>
    <xf numFmtId="1" fontId="10" fillId="0" borderId="0" xfId="3" applyNumberFormat="1" applyFont="1"/>
    <xf numFmtId="22" fontId="7" fillId="0" borderId="0" xfId="3" applyNumberFormat="1"/>
    <xf numFmtId="0" fontId="7" fillId="10" borderId="0" xfId="3" applyFill="1" applyAlignment="1">
      <alignment horizontal="center" vertical="center"/>
    </xf>
    <xf numFmtId="0" fontId="14" fillId="0" borderId="0" xfId="0" applyFont="1" applyAlignment="1">
      <alignment vertical="center"/>
    </xf>
    <xf numFmtId="0" fontId="16" fillId="19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29" fillId="4" borderId="0" xfId="4" applyFont="1" applyFill="1" applyAlignment="1">
      <alignment horizontal="center" vertical="center"/>
    </xf>
    <xf numFmtId="0" fontId="29" fillId="3" borderId="0" xfId="4" applyFont="1" applyFill="1" applyAlignment="1">
      <alignment horizontal="center" vertical="center"/>
    </xf>
    <xf numFmtId="0" fontId="38" fillId="0" borderId="0" xfId="3" applyFont="1" applyAlignment="1">
      <alignment horizontal="left" vertical="center"/>
    </xf>
    <xf numFmtId="0" fontId="29" fillId="4" borderId="0" xfId="3" applyFont="1" applyFill="1" applyAlignment="1">
      <alignment horizontal="center" vertical="center"/>
    </xf>
    <xf numFmtId="0" fontId="10" fillId="0" borderId="0" xfId="4"/>
    <xf numFmtId="0" fontId="9" fillId="3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10" fillId="0" borderId="0" xfId="3" applyFont="1" applyAlignment="1">
      <alignment horizontal="left"/>
    </xf>
    <xf numFmtId="0" fontId="10" fillId="0" borderId="0" xfId="3" applyFont="1" applyAlignment="1">
      <alignment horizontal="right"/>
    </xf>
    <xf numFmtId="0" fontId="39" fillId="0" borderId="0" xfId="3" applyFont="1" applyAlignment="1">
      <alignment horizontal="right"/>
    </xf>
    <xf numFmtId="0" fontId="7" fillId="0" borderId="0" xfId="3" applyAlignment="1">
      <alignment horizontal="center" vertical="center"/>
    </xf>
    <xf numFmtId="0" fontId="3" fillId="11" borderId="0" xfId="0" applyFont="1" applyFill="1" applyAlignment="1">
      <alignment horizontal="center" vertical="center"/>
    </xf>
    <xf numFmtId="0" fontId="3" fillId="11" borderId="0" xfId="0" applyFont="1" applyFill="1" applyAlignment="1">
      <alignment vertical="center"/>
    </xf>
    <xf numFmtId="9" fontId="31" fillId="11" borderId="0" xfId="3" applyNumberFormat="1" applyFont="1" applyFill="1" applyAlignment="1">
      <alignment vertical="center"/>
    </xf>
    <xf numFmtId="22" fontId="7" fillId="20" borderId="2" xfId="3" applyNumberFormat="1" applyFill="1" applyBorder="1"/>
    <xf numFmtId="0" fontId="7" fillId="20" borderId="2" xfId="3" applyFill="1" applyBorder="1" applyAlignment="1">
      <alignment horizontal="left"/>
    </xf>
    <xf numFmtId="0" fontId="7" fillId="20" borderId="2" xfId="3" applyFill="1" applyBorder="1"/>
    <xf numFmtId="1" fontId="7" fillId="20" borderId="2" xfId="3" applyNumberFormat="1" applyFill="1" applyBorder="1" applyAlignment="1">
      <alignment horizontal="right"/>
    </xf>
    <xf numFmtId="1" fontId="7" fillId="20" borderId="2" xfId="3" applyNumberFormat="1" applyFill="1" applyBorder="1" applyAlignment="1">
      <alignment horizontal="center"/>
    </xf>
    <xf numFmtId="0" fontId="0" fillId="20" borderId="2" xfId="0" applyFill="1" applyBorder="1"/>
    <xf numFmtId="0" fontId="7" fillId="20" borderId="2" xfId="3" applyFill="1" applyBorder="1" applyAlignment="1">
      <alignment horizontal="center" vertical="center"/>
    </xf>
    <xf numFmtId="167" fontId="7" fillId="20" borderId="2" xfId="3" applyNumberForma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4" borderId="0" xfId="0" applyFont="1" applyFill="1" applyAlignment="1">
      <alignment vertical="center"/>
    </xf>
    <xf numFmtId="0" fontId="40" fillId="3" borderId="0" xfId="0" applyFont="1" applyFill="1" applyAlignment="1">
      <alignment horizontal="center" vertical="center"/>
    </xf>
    <xf numFmtId="0" fontId="40" fillId="4" borderId="0" xfId="0" applyFont="1" applyFill="1" applyAlignment="1">
      <alignment horizontal="center" vertical="center"/>
    </xf>
    <xf numFmtId="0" fontId="34" fillId="21" borderId="0" xfId="0" applyFont="1" applyFill="1"/>
    <xf numFmtId="0" fontId="24" fillId="14" borderId="0" xfId="0" applyFont="1" applyFill="1" applyAlignment="1">
      <alignment horizontal="center" vertical="center"/>
    </xf>
    <xf numFmtId="0" fontId="6" fillId="14" borderId="0" xfId="0" applyFont="1" applyFill="1" applyAlignment="1">
      <alignment horizontal="center" vertical="center"/>
    </xf>
    <xf numFmtId="0" fontId="5" fillId="16" borderId="0" xfId="0" applyFont="1" applyFill="1" applyAlignment="1">
      <alignment horizontal="center" vertical="center"/>
    </xf>
    <xf numFmtId="0" fontId="5" fillId="22" borderId="0" xfId="0" applyFont="1" applyFill="1" applyAlignment="1">
      <alignment horizontal="center" vertical="center"/>
    </xf>
    <xf numFmtId="0" fontId="31" fillId="0" borderId="0" xfId="3" applyFont="1" applyAlignment="1">
      <alignment horizontal="left"/>
    </xf>
    <xf numFmtId="0" fontId="31" fillId="0" borderId="3" xfId="3" applyFont="1" applyBorder="1" applyAlignment="1">
      <alignment horizontal="center" vertical="center"/>
    </xf>
    <xf numFmtId="0" fontId="31" fillId="0" borderId="0" xfId="3" applyFont="1" applyAlignment="1">
      <alignment horizontal="center" vertical="center"/>
    </xf>
    <xf numFmtId="0" fontId="41" fillId="4" borderId="0" xfId="0" applyFont="1" applyFill="1" applyAlignment="1">
      <alignment horizontal="center" vertical="center"/>
    </xf>
    <xf numFmtId="0" fontId="0" fillId="0" borderId="0" xfId="0" applyAlignment="1">
      <alignment horizontal="right"/>
    </xf>
    <xf numFmtId="22" fontId="13" fillId="0" borderId="0" xfId="0" applyNumberFormat="1" applyFont="1" applyAlignment="1">
      <alignment horizontal="center" vertical="center"/>
    </xf>
    <xf numFmtId="168" fontId="13" fillId="0" borderId="0" xfId="0" applyNumberFormat="1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22" fontId="13" fillId="0" borderId="0" xfId="3" applyNumberFormat="1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167" fontId="13" fillId="0" borderId="0" xfId="0" applyNumberFormat="1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167" fontId="13" fillId="0" borderId="0" xfId="3" applyNumberFormat="1" applyFont="1" applyAlignment="1">
      <alignment horizontal="center" vertical="center"/>
    </xf>
  </cellXfs>
  <cellStyles count="5">
    <cellStyle name="Milliers" xfId="1" builtinId="3"/>
    <cellStyle name="Normal" xfId="0" builtinId="0"/>
    <cellStyle name="Normal 2" xfId="3" xr:uid="{15F20FCF-FBF3-4646-87CE-6EE3C0AFB817}"/>
    <cellStyle name="Normal 3" xfId="4" xr:uid="{A4953B44-9244-4400-BD71-237588BD969B}"/>
    <cellStyle name="Pourcentage" xfId="2" builtinId="5"/>
  </cellStyles>
  <dxfs count="105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7" formatCode="m/d/yyyy\ h:mm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7" formatCode="m/d/yyyy\ h:mm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8" formatCode="0.00000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7" formatCode="m/d/yyyy\ h:mm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Button" lockText="1"/>
</file>

<file path=xl/ctrlProps/ctrlProp10.xml><?xml version="1.0" encoding="utf-8"?>
<formControlPr xmlns="http://schemas.microsoft.com/office/spreadsheetml/2009/9/main" objectType="Button" lockText="1"/>
</file>

<file path=xl/ctrlProps/ctrlProp11.xml><?xml version="1.0" encoding="utf-8"?>
<formControlPr xmlns="http://schemas.microsoft.com/office/spreadsheetml/2009/9/main" objectType="Button" lockText="1"/>
</file>

<file path=xl/ctrlProps/ctrlProp12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23</xdr:row>
      <xdr:rowOff>19051</xdr:rowOff>
    </xdr:from>
    <xdr:to>
      <xdr:col>7</xdr:col>
      <xdr:colOff>419100</xdr:colOff>
      <xdr:row>23</xdr:row>
      <xdr:rowOff>228601</xdr:rowOff>
    </xdr:to>
    <xdr:sp macro="[1]!PRO_SUPERSONIC" textlink="">
      <xdr:nvSpPr>
        <xdr:cNvPr id="2" name="Rectangle : coins arrondis 1">
          <a:extLst>
            <a:ext uri="{FF2B5EF4-FFF2-40B4-BE49-F238E27FC236}">
              <a16:creationId xmlns:a16="http://schemas.microsoft.com/office/drawing/2014/main" id="{3D215163-B661-4448-90C2-A1BA3896ED43}"/>
            </a:ext>
          </a:extLst>
        </xdr:cNvPr>
        <xdr:cNvSpPr/>
      </xdr:nvSpPr>
      <xdr:spPr>
        <a:xfrm>
          <a:off x="8077200" y="8753476"/>
          <a:ext cx="2266950" cy="209550"/>
        </a:xfrm>
        <a:prstGeom prst="roundRect">
          <a:avLst>
            <a:gd name="adj" fmla="val 50000"/>
          </a:avLst>
        </a:prstGeom>
        <a:solidFill>
          <a:srgbClr val="00B050"/>
        </a:solidFill>
        <a:ln/>
        <a:effectLst>
          <a:glow rad="228600">
            <a:srgbClr val="00B050">
              <a:alpha val="40000"/>
            </a:srgbClr>
          </a:glow>
        </a:effectLst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CM" sz="1200"/>
            <a:t>SUPERSONIC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619125</xdr:colOff>
          <xdr:row>18</xdr:row>
          <xdr:rowOff>314325</xdr:rowOff>
        </xdr:from>
        <xdr:to>
          <xdr:col>4</xdr:col>
          <xdr:colOff>457200</xdr:colOff>
          <xdr:row>19</xdr:row>
          <xdr:rowOff>238125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09267D6-551C-45F4-AC32-5B2DEA007E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CM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ENTREE_SAUV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66675</xdr:colOff>
          <xdr:row>19</xdr:row>
          <xdr:rowOff>0</xdr:rowOff>
        </xdr:from>
        <xdr:to>
          <xdr:col>3</xdr:col>
          <xdr:colOff>371475</xdr:colOff>
          <xdr:row>19</xdr:row>
          <xdr:rowOff>228600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B0ED534B-C121-4EB1-B737-F85BD9566D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CM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SORTIE SAUV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142875</xdr:colOff>
          <xdr:row>7</xdr:row>
          <xdr:rowOff>171450</xdr:rowOff>
        </xdr:from>
        <xdr:to>
          <xdr:col>16</xdr:col>
          <xdr:colOff>381000</xdr:colOff>
          <xdr:row>8</xdr:row>
          <xdr:rowOff>276225</xdr:rowOff>
        </xdr:to>
        <xdr:sp macro="" textlink="">
          <xdr:nvSpPr>
            <xdr:cNvPr id="1027" name="Butto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F67B1DC5-9291-4B4E-A497-9DEACC8773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CM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ONEPOSII_ACHAT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114300</xdr:colOff>
          <xdr:row>7</xdr:row>
          <xdr:rowOff>38100</xdr:rowOff>
        </xdr:from>
        <xdr:to>
          <xdr:col>14</xdr:col>
          <xdr:colOff>1114425</xdr:colOff>
          <xdr:row>8</xdr:row>
          <xdr:rowOff>142875</xdr:rowOff>
        </xdr:to>
        <xdr:sp macro="" textlink="">
          <xdr:nvSpPr>
            <xdr:cNvPr id="1028" name="Button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B1ECDE5A-26EF-46D3-9FC1-EBF934210F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CM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PROO_Close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114300</xdr:colOff>
          <xdr:row>4</xdr:row>
          <xdr:rowOff>38100</xdr:rowOff>
        </xdr:from>
        <xdr:to>
          <xdr:col>11</xdr:col>
          <xdr:colOff>1114425</xdr:colOff>
          <xdr:row>5</xdr:row>
          <xdr:rowOff>142875</xdr:rowOff>
        </xdr:to>
        <xdr:sp macro="" textlink="">
          <xdr:nvSpPr>
            <xdr:cNvPr id="1029" name="Button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2A6F7DB7-5C0C-4085-A5F4-627C67F53C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CM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PROO_Close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152400</xdr:colOff>
          <xdr:row>27</xdr:row>
          <xdr:rowOff>66675</xdr:rowOff>
        </xdr:from>
        <xdr:to>
          <xdr:col>10</xdr:col>
          <xdr:colOff>762000</xdr:colOff>
          <xdr:row>28</xdr:row>
          <xdr:rowOff>276225</xdr:rowOff>
        </xdr:to>
        <xdr:sp macro="" textlink="">
          <xdr:nvSpPr>
            <xdr:cNvPr id="1030" name="Button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3749F9AA-EBC4-4B7F-93A1-B8D6EAC0C7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CM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PROO_STAR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990600</xdr:colOff>
          <xdr:row>29</xdr:row>
          <xdr:rowOff>104775</xdr:rowOff>
        </xdr:from>
        <xdr:to>
          <xdr:col>8</xdr:col>
          <xdr:colOff>342900</xdr:colOff>
          <xdr:row>31</xdr:row>
          <xdr:rowOff>19050</xdr:rowOff>
        </xdr:to>
        <xdr:sp macro="" textlink="">
          <xdr:nvSpPr>
            <xdr:cNvPr id="1031" name="Button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BECC36F7-F12C-4FE3-8587-529E9B568A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CM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SUP_BIZARRE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447675</xdr:colOff>
          <xdr:row>29</xdr:row>
          <xdr:rowOff>66675</xdr:rowOff>
        </xdr:from>
        <xdr:to>
          <xdr:col>10</xdr:col>
          <xdr:colOff>266700</xdr:colOff>
          <xdr:row>31</xdr:row>
          <xdr:rowOff>28575</xdr:rowOff>
        </xdr:to>
        <xdr:sp macro="" textlink="">
          <xdr:nvSpPr>
            <xdr:cNvPr id="1032" name="Butto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CBB1DA35-4A6D-40FE-9053-53BC441BD2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CM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PROO_START_SELL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457200</xdr:colOff>
          <xdr:row>29</xdr:row>
          <xdr:rowOff>66675</xdr:rowOff>
        </xdr:from>
        <xdr:to>
          <xdr:col>10</xdr:col>
          <xdr:colOff>1276350</xdr:colOff>
          <xdr:row>31</xdr:row>
          <xdr:rowOff>28575</xdr:rowOff>
        </xdr:to>
        <xdr:sp macro="" textlink="">
          <xdr:nvSpPr>
            <xdr:cNvPr id="1033" name="Button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77E093DB-AFAD-4A28-87BD-F94AF09349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CM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PROO_START_BUY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295275</xdr:colOff>
          <xdr:row>27</xdr:row>
          <xdr:rowOff>47625</xdr:rowOff>
        </xdr:from>
        <xdr:to>
          <xdr:col>4</xdr:col>
          <xdr:colOff>1295400</xdr:colOff>
          <xdr:row>28</xdr:row>
          <xdr:rowOff>209550</xdr:rowOff>
        </xdr:to>
        <xdr:sp macro="" textlink="">
          <xdr:nvSpPr>
            <xdr:cNvPr id="1034" name="Button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F2B495DD-52CB-4227-81D6-C00629ABE2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CM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POSTION A C</a:t>
              </a:r>
            </a:p>
          </xdr:txBody>
        </xdr:sp>
        <xdr:clientData fPrintsWithSheet="0"/>
      </xdr:twoCellAnchor>
    </mc:Choice>
    <mc:Fallback/>
  </mc:AlternateContent>
  <xdr:twoCellAnchor>
    <xdr:from>
      <xdr:col>50</xdr:col>
      <xdr:colOff>125604</xdr:colOff>
      <xdr:row>20</xdr:row>
      <xdr:rowOff>73269</xdr:rowOff>
    </xdr:from>
    <xdr:to>
      <xdr:col>51</xdr:col>
      <xdr:colOff>533819</xdr:colOff>
      <xdr:row>20</xdr:row>
      <xdr:rowOff>397746</xdr:rowOff>
    </xdr:to>
    <xdr:sp macro="[1]!TP_OR_SL" textlink="">
      <xdr:nvSpPr>
        <xdr:cNvPr id="3" name="Rectangle : coins arrondis 2">
          <a:extLst>
            <a:ext uri="{FF2B5EF4-FFF2-40B4-BE49-F238E27FC236}">
              <a16:creationId xmlns:a16="http://schemas.microsoft.com/office/drawing/2014/main" id="{9A4DDC26-BE2B-42B4-8D39-82704005A60A}"/>
            </a:ext>
          </a:extLst>
        </xdr:cNvPr>
        <xdr:cNvSpPr/>
      </xdr:nvSpPr>
      <xdr:spPr>
        <a:xfrm>
          <a:off x="57180354" y="7702794"/>
          <a:ext cx="1170215" cy="324477"/>
        </a:xfrm>
        <a:prstGeom prst="roundRect">
          <a:avLst>
            <a:gd name="adj" fmla="val 50000"/>
          </a:avLst>
        </a:prstGeom>
        <a:solidFill>
          <a:schemeClr val="accent5">
            <a:lumMod val="75000"/>
          </a:schemeClr>
        </a:solidFill>
        <a:ln/>
        <a:effectLst>
          <a:glow rad="228600">
            <a:srgbClr val="00B050">
              <a:alpha val="40000"/>
            </a:srgbClr>
          </a:glow>
        </a:effectLst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CM" sz="1100"/>
            <a:t>SL &amp; TP Touche</a:t>
          </a:r>
        </a:p>
      </xdr:txBody>
    </xdr:sp>
    <xdr:clientData/>
  </xdr:twoCellAnchor>
  <xdr:twoCellAnchor>
    <xdr:from>
      <xdr:col>50</xdr:col>
      <xdr:colOff>136072</xdr:colOff>
      <xdr:row>19</xdr:row>
      <xdr:rowOff>62803</xdr:rowOff>
    </xdr:from>
    <xdr:to>
      <xdr:col>51</xdr:col>
      <xdr:colOff>544287</xdr:colOff>
      <xdr:row>19</xdr:row>
      <xdr:rowOff>387281</xdr:rowOff>
    </xdr:to>
    <xdr:sp macro="[1]!REPOSITION_LOOSER" textlink="">
      <xdr:nvSpPr>
        <xdr:cNvPr id="4" name="Rectangle : coins arrondis 3">
          <a:extLst>
            <a:ext uri="{FF2B5EF4-FFF2-40B4-BE49-F238E27FC236}">
              <a16:creationId xmlns:a16="http://schemas.microsoft.com/office/drawing/2014/main" id="{1262C3DC-7E70-4550-A77D-45A2897CDE38}"/>
            </a:ext>
          </a:extLst>
        </xdr:cNvPr>
        <xdr:cNvSpPr/>
      </xdr:nvSpPr>
      <xdr:spPr>
        <a:xfrm>
          <a:off x="57190822" y="7244653"/>
          <a:ext cx="1170215" cy="324478"/>
        </a:xfrm>
        <a:prstGeom prst="roundRect">
          <a:avLst>
            <a:gd name="adj" fmla="val 50000"/>
          </a:avLst>
        </a:prstGeom>
        <a:solidFill>
          <a:schemeClr val="accent5">
            <a:lumMod val="75000"/>
          </a:schemeClr>
        </a:solidFill>
        <a:ln/>
        <a:effectLst>
          <a:glow rad="228600">
            <a:srgbClr val="00B050">
              <a:alpha val="40000"/>
            </a:srgbClr>
          </a:glow>
        </a:effectLst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CM" sz="1100"/>
            <a:t>REPOSTION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95250</xdr:colOff>
          <xdr:row>15</xdr:row>
          <xdr:rowOff>304800</xdr:rowOff>
        </xdr:from>
        <xdr:to>
          <xdr:col>18</xdr:col>
          <xdr:colOff>914400</xdr:colOff>
          <xdr:row>17</xdr:row>
          <xdr:rowOff>38100</xdr:rowOff>
        </xdr:to>
        <xdr:sp macro="" textlink="">
          <xdr:nvSpPr>
            <xdr:cNvPr id="1035" name="Button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4960A571-DB8A-4309-98FD-CCFD863312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CM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PROO_START_SELL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495300</xdr:colOff>
          <xdr:row>11</xdr:row>
          <xdr:rowOff>190500</xdr:rowOff>
        </xdr:from>
        <xdr:to>
          <xdr:col>19</xdr:col>
          <xdr:colOff>1304925</xdr:colOff>
          <xdr:row>13</xdr:row>
          <xdr:rowOff>28575</xdr:rowOff>
        </xdr:to>
        <xdr:sp macro="" textlink="">
          <xdr:nvSpPr>
            <xdr:cNvPr id="1036" name="Button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D5E3AEA3-6A1C-432E-8DEC-8993DB2428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CM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PROO_START_BUY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UREAU%2005122022/PNG/CESAME%202/EASY_SWING%20TRADING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ouveau%20dossier%20(2)\ANALYSE_PLU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EO%20OFFICE/Desktop/SNIPPER%20ROBOT/Nouveau%20dossier%20(2)/EASY_SWING%20TRADINNNG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AU DE BORD"/>
      <sheetName val="NIV1 RV"/>
      <sheetName val="NIV1"/>
      <sheetName val="NIV2 RV"/>
      <sheetName val="U1 (2)"/>
      <sheetName val="NIV2"/>
      <sheetName val="NIV3"/>
      <sheetName val="NIV4 RV"/>
      <sheetName val="NIV4"/>
      <sheetName val="NIV5"/>
      <sheetName val="Data"/>
      <sheetName val="GRAPHIQUE"/>
      <sheetName val="SIMULATEUR"/>
      <sheetName val="U1"/>
      <sheetName val="PD NIV4"/>
      <sheetName val="Feuil2"/>
      <sheetName val="RECORDER"/>
      <sheetName val="CONFIGURATION"/>
      <sheetName val="Deal ticket"/>
      <sheetName val="FSI_TB"/>
      <sheetName val="PARAMETRE"/>
      <sheetName val="analos"/>
      <sheetName val="Tickets (5)"/>
      <sheetName val="Tickets (4)"/>
      <sheetName val="Live"/>
      <sheetName val="Bar history"/>
      <sheetName val="T-BORDS"/>
      <sheetName val="Tickets"/>
      <sheetName val="Tickets (2)"/>
      <sheetName val="TACHE ACTUEL"/>
      <sheetName val="Tickets (3)"/>
      <sheetName val="TRADING MANUEL"/>
      <sheetName val="Signal N"/>
      <sheetName val="Feuil1"/>
      <sheetName val="MAJO"/>
      <sheetName val="xdata"/>
      <sheetName val="ET_POSI"/>
      <sheetName val="Feuil3"/>
      <sheetName val="Live (2)"/>
    </sheetNames>
    <definedNames>
      <definedName name="AccountNumber" refersTo="='Deal ticket'!$B$8" sheetId="18"/>
      <definedName name="COMPT_RELOONC_TOUTT"/>
      <definedName name="COMPT_RELOONC_TOUTTTO"/>
      <definedName name="MacrPo18"/>
      <definedName name="ONEPOSII_ACHAT"/>
      <definedName name="POSITION_EN_COURS_EN_ATTENTES"/>
      <definedName name="PRO_SUPERSONIC"/>
      <definedName name="PROO_START"/>
      <definedName name="PROO_START_BUY"/>
      <definedName name="PROO_START_SELL"/>
      <definedName name="REPOSITION_LOOSER"/>
      <definedName name="S_BUY_BGG"/>
      <definedName name="SAVELOSSEDUPP3"/>
      <definedName name="TP_OR_SL"/>
      <definedName name="TradeSymbol" refersTo="='Deal ticket'!$B$9" sheetId="18"/>
    </definedNames>
    <sheetDataSet>
      <sheetData sheetId="0">
        <row r="8">
          <cell r="B8" t="str">
            <v>CORRECTION SELL</v>
          </cell>
        </row>
        <row r="9">
          <cell r="B9" t="str">
            <v xml:space="preserve">CORRECTION BUY </v>
          </cell>
        </row>
      </sheetData>
      <sheetData sheetId="1">
        <row r="9">
          <cell r="B9" t="str">
            <v xml:space="preserve">Signaux </v>
          </cell>
        </row>
      </sheetData>
      <sheetData sheetId="2">
        <row r="9">
          <cell r="B9" t="str">
            <v xml:space="preserve">Signaux </v>
          </cell>
        </row>
      </sheetData>
      <sheetData sheetId="3">
        <row r="9">
          <cell r="B9" t="str">
            <v xml:space="preserve">Signaux </v>
          </cell>
        </row>
      </sheetData>
      <sheetData sheetId="4"/>
      <sheetData sheetId="5">
        <row r="9">
          <cell r="B9" t="str">
            <v xml:space="preserve">Signaux </v>
          </cell>
        </row>
      </sheetData>
      <sheetData sheetId="6">
        <row r="9">
          <cell r="B9" t="str">
            <v xml:space="preserve">Signaux </v>
          </cell>
        </row>
      </sheetData>
      <sheetData sheetId="7">
        <row r="9">
          <cell r="B9" t="str">
            <v xml:space="preserve">Signaux </v>
          </cell>
        </row>
      </sheetData>
      <sheetData sheetId="8">
        <row r="9">
          <cell r="B9" t="str">
            <v xml:space="preserve">Signaux </v>
          </cell>
        </row>
      </sheetData>
      <sheetData sheetId="9">
        <row r="9">
          <cell r="B9" t="str">
            <v xml:space="preserve">Signaux </v>
          </cell>
        </row>
      </sheetData>
      <sheetData sheetId="10"/>
      <sheetData sheetId="11"/>
      <sheetData sheetId="12">
        <row r="8">
          <cell r="B8">
            <v>12</v>
          </cell>
        </row>
      </sheetData>
      <sheetData sheetId="13"/>
      <sheetData sheetId="14">
        <row r="9">
          <cell r="B9" t="str">
            <v>Unité de Tps</v>
          </cell>
        </row>
      </sheetData>
      <sheetData sheetId="15">
        <row r="8">
          <cell r="B8" t="str">
            <v xml:space="preserve">1 Heure </v>
          </cell>
        </row>
        <row r="9">
          <cell r="B9" t="str">
            <v xml:space="preserve">1 Heure </v>
          </cell>
        </row>
      </sheetData>
      <sheetData sheetId="16">
        <row r="9">
          <cell r="B9" t="str">
            <v>Bid</v>
          </cell>
        </row>
      </sheetData>
      <sheetData sheetId="17">
        <row r="1">
          <cell r="K1">
            <v>0.15</v>
          </cell>
        </row>
        <row r="2">
          <cell r="K2">
            <v>50</v>
          </cell>
        </row>
        <row r="3">
          <cell r="K3">
            <v>2</v>
          </cell>
        </row>
        <row r="5">
          <cell r="F5" t="str">
            <v>ACTIVE</v>
          </cell>
          <cell r="K5">
            <v>300</v>
          </cell>
        </row>
        <row r="6">
          <cell r="F6" t="str">
            <v>ACTIVE</v>
          </cell>
          <cell r="K6">
            <v>-1</v>
          </cell>
        </row>
        <row r="7">
          <cell r="F7" t="str">
            <v>ACTIVE</v>
          </cell>
        </row>
        <row r="8">
          <cell r="F8" t="str">
            <v>ACTIVE</v>
          </cell>
        </row>
        <row r="10">
          <cell r="F10">
            <v>40</v>
          </cell>
        </row>
        <row r="11">
          <cell r="F11">
            <v>2</v>
          </cell>
        </row>
        <row r="12">
          <cell r="F12">
            <v>2</v>
          </cell>
          <cell r="K12" t="str">
            <v>PARFAIT</v>
          </cell>
        </row>
        <row r="13">
          <cell r="F13" t="str">
            <v>ACTIVE</v>
          </cell>
        </row>
        <row r="14">
          <cell r="F14" t="str">
            <v>ACTIVE</v>
          </cell>
        </row>
        <row r="15">
          <cell r="F15" t="str">
            <v>BLOQUE</v>
          </cell>
        </row>
        <row r="16">
          <cell r="F16" t="str">
            <v>BLOQUE</v>
          </cell>
        </row>
        <row r="17">
          <cell r="F17">
            <v>2</v>
          </cell>
        </row>
        <row r="18">
          <cell r="F18">
            <v>2</v>
          </cell>
        </row>
        <row r="19">
          <cell r="F19" t="str">
            <v>BLOQUE</v>
          </cell>
          <cell r="T19">
            <v>0.05</v>
          </cell>
        </row>
        <row r="20">
          <cell r="F20" t="str">
            <v>BLOQUE</v>
          </cell>
          <cell r="S20">
            <v>3.3717810028238669E-3</v>
          </cell>
        </row>
        <row r="21">
          <cell r="F21">
            <v>2</v>
          </cell>
          <cell r="S21">
            <v>0</v>
          </cell>
        </row>
        <row r="22">
          <cell r="F22" t="str">
            <v>ACTIVE</v>
          </cell>
        </row>
        <row r="23">
          <cell r="F23" t="str">
            <v>REPRISE</v>
          </cell>
        </row>
        <row r="24">
          <cell r="F24">
            <v>2</v>
          </cell>
        </row>
        <row r="25">
          <cell r="F25">
            <v>2</v>
          </cell>
        </row>
        <row r="26">
          <cell r="F26">
            <v>0.8</v>
          </cell>
        </row>
        <row r="27">
          <cell r="F27">
            <v>1</v>
          </cell>
        </row>
        <row r="28">
          <cell r="F28">
            <v>0</v>
          </cell>
        </row>
        <row r="31">
          <cell r="F31" t="str">
            <v>ONE_BY_ONE</v>
          </cell>
        </row>
        <row r="32">
          <cell r="F32">
            <v>1</v>
          </cell>
        </row>
        <row r="33">
          <cell r="F33">
            <v>2</v>
          </cell>
        </row>
      </sheetData>
      <sheetData sheetId="18">
        <row r="1">
          <cell r="E1">
            <v>0</v>
          </cell>
          <cell r="F1" t="str">
            <v>-0.0015</v>
          </cell>
          <cell r="G1" t="str">
            <v>-0.005</v>
          </cell>
          <cell r="AK1" t="str">
            <v/>
          </cell>
          <cell r="AL1">
            <v>-2.5000000000000001E-2</v>
          </cell>
        </row>
        <row r="2">
          <cell r="E2" t="str">
            <v/>
          </cell>
          <cell r="L2" t="str">
            <v>1.07385</v>
          </cell>
        </row>
        <row r="3">
          <cell r="E3" t="str">
            <v/>
          </cell>
        </row>
        <row r="4">
          <cell r="E4" t="str">
            <v/>
          </cell>
        </row>
        <row r="5">
          <cell r="E5" t="str">
            <v/>
          </cell>
        </row>
        <row r="6">
          <cell r="M6" t="str">
            <v/>
          </cell>
          <cell r="N6" t="str">
            <v>0 R</v>
          </cell>
        </row>
        <row r="7">
          <cell r="F7" t="b">
            <v>0</v>
          </cell>
          <cell r="H7" t="b">
            <v>0</v>
          </cell>
          <cell r="I7" t="str">
            <v/>
          </cell>
        </row>
        <row r="8">
          <cell r="B8">
            <v>926507</v>
          </cell>
        </row>
        <row r="9">
          <cell r="B9" t="str">
            <v>EURUSD</v>
          </cell>
        </row>
        <row r="10">
          <cell r="C10" t="str">
            <v>SELL</v>
          </cell>
        </row>
        <row r="13">
          <cell r="B13">
            <v>50</v>
          </cell>
        </row>
        <row r="14">
          <cell r="B14">
            <v>5</v>
          </cell>
        </row>
        <row r="15">
          <cell r="B15">
            <v>1.0728500000000001</v>
          </cell>
        </row>
        <row r="16">
          <cell r="B16">
            <v>1.07297</v>
          </cell>
        </row>
        <row r="17">
          <cell r="A17">
            <v>1.1999999999989797</v>
          </cell>
        </row>
        <row r="18">
          <cell r="O18">
            <v>889.73749999999995</v>
          </cell>
        </row>
        <row r="23">
          <cell r="L23" t="str">
            <v>1.07385</v>
          </cell>
          <cell r="N23" t="str">
            <v>1.07185</v>
          </cell>
        </row>
        <row r="32">
          <cell r="A32">
            <v>10</v>
          </cell>
          <cell r="B32" t="str">
            <v>SELL</v>
          </cell>
          <cell r="C32" t="str">
            <v>BUY</v>
          </cell>
          <cell r="E32" t="str">
            <v>0.99595</v>
          </cell>
          <cell r="F32" t="str">
            <v>0.99645</v>
          </cell>
          <cell r="H32" t="str">
            <v>BUYLIMIT</v>
          </cell>
          <cell r="I32" t="str">
            <v>0.99545</v>
          </cell>
          <cell r="K32" t="str">
            <v>SELLSTOP</v>
          </cell>
          <cell r="L32" t="str">
            <v>0.99495</v>
          </cell>
          <cell r="N32" t="str">
            <v>0.99695</v>
          </cell>
          <cell r="Z32" t="str">
            <v>1 RSRS S 0.99595 M1M1</v>
          </cell>
          <cell r="AA32" t="str">
            <v>2 RSRS S 0.99595 M1M1</v>
          </cell>
          <cell r="AB32" t="str">
            <v>1 RSRS B 0.99595 M1M1</v>
          </cell>
          <cell r="AC32" t="str">
            <v>2 RSRS B 0.99595 M1M1</v>
          </cell>
        </row>
        <row r="34">
          <cell r="E34" t="str">
            <v>0.99595</v>
          </cell>
          <cell r="L34" t="str">
            <v>0.99495</v>
          </cell>
          <cell r="N34" t="str">
            <v>0.99695</v>
          </cell>
          <cell r="Z34" t="str">
            <v>1 RSRS S 0.99595 M1M1 R</v>
          </cell>
          <cell r="AA34" t="str">
            <v>2 RSRS S 0.99595 M1M1 R</v>
          </cell>
          <cell r="AB34" t="str">
            <v>1 RSRS B 0.99595 M1M1 R</v>
          </cell>
          <cell r="AC34" t="str">
            <v>2 RSRS B 0.99595 M1M1 R</v>
          </cell>
        </row>
        <row r="93">
          <cell r="B93" t="str">
            <v>DEBUT DU SI</v>
          </cell>
        </row>
        <row r="95">
          <cell r="B95" t="str">
            <v/>
          </cell>
        </row>
        <row r="96">
          <cell r="B96" t="str">
            <v/>
          </cell>
        </row>
        <row r="97">
          <cell r="B97" t="str">
            <v/>
          </cell>
        </row>
        <row r="98">
          <cell r="B98" t="str">
            <v/>
          </cell>
        </row>
        <row r="99">
          <cell r="B99" t="str">
            <v/>
          </cell>
        </row>
        <row r="100">
          <cell r="B100" t="str">
            <v/>
          </cell>
        </row>
        <row r="101">
          <cell r="B101" t="str">
            <v/>
          </cell>
        </row>
        <row r="102">
          <cell r="B102" t="str">
            <v/>
          </cell>
        </row>
        <row r="103">
          <cell r="B103">
            <v>44869.988888888889</v>
          </cell>
        </row>
        <row r="104">
          <cell r="B104">
            <v>44869.95208333333</v>
          </cell>
        </row>
        <row r="105">
          <cell r="B105">
            <v>44869.943749999999</v>
          </cell>
        </row>
        <row r="106">
          <cell r="B106">
            <v>44869.930555555555</v>
          </cell>
        </row>
        <row r="107">
          <cell r="B107">
            <v>44869.923611111109</v>
          </cell>
        </row>
        <row r="108">
          <cell r="B108">
            <v>44869.916666666664</v>
          </cell>
        </row>
        <row r="109">
          <cell r="B109">
            <v>44869.915277777778</v>
          </cell>
        </row>
        <row r="111">
          <cell r="B111">
            <v>0</v>
          </cell>
        </row>
        <row r="112">
          <cell r="B112">
            <v>44869.95208333333</v>
          </cell>
        </row>
        <row r="113">
          <cell r="B113">
            <v>44743.681250000001</v>
          </cell>
        </row>
        <row r="114">
          <cell r="B114" t="str">
            <v/>
          </cell>
        </row>
        <row r="115">
          <cell r="B115">
            <v>44869.988888888889</v>
          </cell>
        </row>
        <row r="116">
          <cell r="B116">
            <v>0</v>
          </cell>
        </row>
        <row r="117">
          <cell r="B117">
            <v>44869.95208333333</v>
          </cell>
        </row>
        <row r="118">
          <cell r="B118">
            <v>44869.95208333333</v>
          </cell>
        </row>
        <row r="119">
          <cell r="B119">
            <v>44869.95208333333</v>
          </cell>
        </row>
        <row r="120">
          <cell r="B120">
            <v>44869.95208333333</v>
          </cell>
        </row>
        <row r="121">
          <cell r="B121">
            <v>0</v>
          </cell>
        </row>
        <row r="122">
          <cell r="B122">
            <v>0</v>
          </cell>
        </row>
        <row r="123">
          <cell r="B123" t="str">
            <v>Signal principal2</v>
          </cell>
        </row>
        <row r="126">
          <cell r="B126" t="str">
            <v xml:space="preserve">CORRECTION BUY </v>
          </cell>
        </row>
        <row r="127">
          <cell r="B127" t="str">
            <v xml:space="preserve">CORRECTION BUY </v>
          </cell>
        </row>
        <row r="128">
          <cell r="B128" t="str">
            <v xml:space="preserve">CORRECTION BUY </v>
          </cell>
        </row>
        <row r="129">
          <cell r="B129" t="str">
            <v xml:space="preserve">CORRECTION BUY </v>
          </cell>
        </row>
        <row r="130">
          <cell r="B130" t="str">
            <v xml:space="preserve">CORRECTION BUY </v>
          </cell>
        </row>
        <row r="131">
          <cell r="B131" t="str">
            <v xml:space="preserve">CORRECTION BUY </v>
          </cell>
        </row>
        <row r="132">
          <cell r="B132" t="str">
            <v xml:space="preserve">CORRECTION BUY </v>
          </cell>
        </row>
        <row r="133">
          <cell r="B133" t="str">
            <v xml:space="preserve">CORRECTION BUY </v>
          </cell>
        </row>
        <row r="134">
          <cell r="B134" t="str">
            <v xml:space="preserve">CORRECTION BUY </v>
          </cell>
        </row>
        <row r="135">
          <cell r="B135" t="str">
            <v xml:space="preserve">CORRECTION BUY </v>
          </cell>
        </row>
        <row r="136">
          <cell r="B136" t="str">
            <v xml:space="preserve">CORRECTION BUY </v>
          </cell>
        </row>
        <row r="137">
          <cell r="B137" t="str">
            <v xml:space="preserve">CORRECTION BUY </v>
          </cell>
        </row>
        <row r="138">
          <cell r="B138" t="str">
            <v>CONTINUATION BUY</v>
          </cell>
        </row>
        <row r="139">
          <cell r="B139" t="str">
            <v>CONTINUATION BUY</v>
          </cell>
        </row>
        <row r="140">
          <cell r="B140" t="str">
            <v>CORRECTION SELL</v>
          </cell>
        </row>
        <row r="141">
          <cell r="B141" t="str">
            <v>CORRECTION SELL</v>
          </cell>
        </row>
        <row r="142">
          <cell r="B142" t="str">
            <v>CORRECTION SELL</v>
          </cell>
        </row>
        <row r="143">
          <cell r="B143" t="str">
            <v>CORRECTION SELL</v>
          </cell>
        </row>
        <row r="144">
          <cell r="B144" t="str">
            <v>CONTINUATION BUY</v>
          </cell>
        </row>
        <row r="145">
          <cell r="B145" t="str">
            <v>CORRECTION SELL</v>
          </cell>
        </row>
        <row r="146">
          <cell r="B146" t="str">
            <v>CORRECTION SELL</v>
          </cell>
        </row>
        <row r="147">
          <cell r="B147" t="str">
            <v xml:space="preserve">CORRECTION BUY </v>
          </cell>
        </row>
        <row r="148">
          <cell r="B148" t="str">
            <v xml:space="preserve">CORRECTION BUY </v>
          </cell>
        </row>
        <row r="149">
          <cell r="B149" t="str">
            <v>CORRECTION SELL</v>
          </cell>
        </row>
        <row r="150">
          <cell r="B150" t="str">
            <v>CORRECTION SELL</v>
          </cell>
        </row>
        <row r="151">
          <cell r="B151" t="str">
            <v xml:space="preserve">CORRECTION BUY </v>
          </cell>
        </row>
        <row r="152">
          <cell r="B152" t="str">
            <v xml:space="preserve">CORRECTION BUY </v>
          </cell>
        </row>
        <row r="153">
          <cell r="B153" t="str">
            <v>CONTINUATION BUY</v>
          </cell>
        </row>
        <row r="154">
          <cell r="B154" t="str">
            <v>CONTINUATION BUY</v>
          </cell>
        </row>
        <row r="155">
          <cell r="B155" t="str">
            <v>CONTINUATION BUY</v>
          </cell>
        </row>
        <row r="156">
          <cell r="B156" t="str">
            <v>CONTINUATION BUY</v>
          </cell>
        </row>
        <row r="157">
          <cell r="B157" t="str">
            <v>CORRECTION SELL</v>
          </cell>
        </row>
        <row r="158">
          <cell r="B158" t="str">
            <v>CORRECTION SELL</v>
          </cell>
        </row>
        <row r="159">
          <cell r="B159" t="str">
            <v xml:space="preserve">CORRECTION BUY </v>
          </cell>
        </row>
        <row r="160">
          <cell r="B160" t="str">
            <v xml:space="preserve">CORRECTION BUY </v>
          </cell>
        </row>
        <row r="161">
          <cell r="B161" t="str">
            <v xml:space="preserve">CORRECTION BUY </v>
          </cell>
        </row>
        <row r="162">
          <cell r="B162" t="str">
            <v xml:space="preserve">CORRECTION BUY </v>
          </cell>
        </row>
        <row r="163">
          <cell r="B163" t="str">
            <v xml:space="preserve">CORRECTION BUY </v>
          </cell>
        </row>
        <row r="164">
          <cell r="B164" t="str">
            <v xml:space="preserve">CORRECTION BUY </v>
          </cell>
        </row>
        <row r="165">
          <cell r="B165" t="str">
            <v xml:space="preserve">CORRECTION BUY </v>
          </cell>
        </row>
        <row r="166">
          <cell r="B166" t="str">
            <v xml:space="preserve">CORRECTION BUY </v>
          </cell>
        </row>
        <row r="167">
          <cell r="B167" t="str">
            <v xml:space="preserve">CORRECTION BUY </v>
          </cell>
        </row>
        <row r="168">
          <cell r="B168" t="str">
            <v xml:space="preserve">CORRECTION BUY </v>
          </cell>
        </row>
        <row r="169">
          <cell r="B169" t="str">
            <v xml:space="preserve">CORRECTION BUY </v>
          </cell>
        </row>
        <row r="170">
          <cell r="B170" t="str">
            <v xml:space="preserve">CORRECTION BUY </v>
          </cell>
        </row>
        <row r="171">
          <cell r="B171" t="str">
            <v xml:space="preserve">CORRECTION BUY </v>
          </cell>
        </row>
        <row r="172">
          <cell r="B172" t="str">
            <v xml:space="preserve">CORRECTION BUY </v>
          </cell>
        </row>
        <row r="173">
          <cell r="B173" t="str">
            <v xml:space="preserve">CORRECTION BUY </v>
          </cell>
        </row>
        <row r="174">
          <cell r="B174" t="str">
            <v xml:space="preserve">CORRECTION BUY </v>
          </cell>
        </row>
        <row r="175">
          <cell r="B175" t="str">
            <v xml:space="preserve">CORRECTION BUY </v>
          </cell>
        </row>
        <row r="176">
          <cell r="B176" t="str">
            <v xml:space="preserve">CORRECTION BUY </v>
          </cell>
        </row>
        <row r="177">
          <cell r="B177" t="str">
            <v xml:space="preserve">CORRECTION BUY </v>
          </cell>
        </row>
        <row r="178">
          <cell r="B178" t="str">
            <v xml:space="preserve">CORRECTION BUY </v>
          </cell>
        </row>
        <row r="179">
          <cell r="B179" t="str">
            <v xml:space="preserve">CORRECTION BUY </v>
          </cell>
        </row>
        <row r="180">
          <cell r="B180" t="str">
            <v>CONTINUATION BUY</v>
          </cell>
        </row>
        <row r="181">
          <cell r="B181" t="str">
            <v>CORRECTION SELL</v>
          </cell>
        </row>
        <row r="182">
          <cell r="B182" t="str">
            <v>CORRECTION SELL</v>
          </cell>
        </row>
        <row r="183">
          <cell r="B183" t="str">
            <v xml:space="preserve">CORRECTION BUY </v>
          </cell>
        </row>
        <row r="184">
          <cell r="B184" t="str">
            <v xml:space="preserve">CORRECTION BUY </v>
          </cell>
        </row>
        <row r="185">
          <cell r="B185" t="str">
            <v xml:space="preserve">CORRECTION BUY </v>
          </cell>
        </row>
        <row r="186">
          <cell r="B186" t="str">
            <v xml:space="preserve">CORRECTION BUY </v>
          </cell>
        </row>
        <row r="187">
          <cell r="B187" t="str">
            <v>CORRECTION SELL</v>
          </cell>
        </row>
        <row r="188">
          <cell r="B188" t="str">
            <v>CORRECTION SELL</v>
          </cell>
        </row>
        <row r="189">
          <cell r="B189" t="str">
            <v>CORRECTION SELL</v>
          </cell>
        </row>
        <row r="190">
          <cell r="B190" t="str">
            <v>CORRECTION SELL</v>
          </cell>
        </row>
        <row r="191">
          <cell r="B191" t="str">
            <v>CORRECTION SELL</v>
          </cell>
        </row>
        <row r="192">
          <cell r="B192" t="str">
            <v>CORRECTION SELL</v>
          </cell>
        </row>
        <row r="193">
          <cell r="B193" t="str">
            <v>CONTINUATION BUY</v>
          </cell>
        </row>
        <row r="194">
          <cell r="B194" t="str">
            <v>CONTINUATION BUY</v>
          </cell>
        </row>
        <row r="195">
          <cell r="B195" t="str">
            <v>CORRECTION SELL</v>
          </cell>
        </row>
        <row r="196">
          <cell r="B196" t="str">
            <v>CORRECTION SELL</v>
          </cell>
        </row>
        <row r="197">
          <cell r="B197" t="str">
            <v>CONTINUATION BUY</v>
          </cell>
        </row>
        <row r="198">
          <cell r="B198" t="str">
            <v>CONTINUATION BUY</v>
          </cell>
        </row>
        <row r="199">
          <cell r="B199" t="str">
            <v>CORRECTION SELL</v>
          </cell>
        </row>
        <row r="200">
          <cell r="B200" t="str">
            <v>CORRECTION SELL</v>
          </cell>
        </row>
        <row r="201">
          <cell r="B201" t="str">
            <v>CONTINUATION BUY</v>
          </cell>
        </row>
        <row r="202">
          <cell r="B202" t="str">
            <v>CONTINUATION BUY</v>
          </cell>
        </row>
        <row r="203">
          <cell r="B203" t="str">
            <v>CORRECTION SELL</v>
          </cell>
        </row>
        <row r="204">
          <cell r="B204" t="str">
            <v>CORRECTION SELL</v>
          </cell>
        </row>
        <row r="205">
          <cell r="B205" t="str">
            <v xml:space="preserve">CORRECTION BUY </v>
          </cell>
        </row>
        <row r="206">
          <cell r="B206" t="str">
            <v xml:space="preserve">CORRECTION BUY </v>
          </cell>
        </row>
        <row r="207">
          <cell r="B207" t="str">
            <v>CONTINUATION BUY</v>
          </cell>
        </row>
        <row r="208">
          <cell r="B208" t="str">
            <v>CONTINUATION BUY</v>
          </cell>
        </row>
        <row r="209">
          <cell r="B209" t="str">
            <v xml:space="preserve">CORRECTION BUY </v>
          </cell>
        </row>
        <row r="210">
          <cell r="B210" t="str">
            <v xml:space="preserve">CORRECTION BUY </v>
          </cell>
        </row>
        <row r="211">
          <cell r="B211" t="str">
            <v>CONTINUATION BUY</v>
          </cell>
        </row>
        <row r="212">
          <cell r="B212" t="str">
            <v>CONTINUATION BUY</v>
          </cell>
        </row>
        <row r="213">
          <cell r="B213" t="str">
            <v>CONTINUATION BUY</v>
          </cell>
        </row>
        <row r="214">
          <cell r="B214" t="str">
            <v>CONTINUATION BUY</v>
          </cell>
        </row>
        <row r="215">
          <cell r="B215" t="str">
            <v>CORRECTION SELL</v>
          </cell>
        </row>
        <row r="216">
          <cell r="B216" t="str">
            <v>CORRECTION SELL</v>
          </cell>
        </row>
        <row r="217">
          <cell r="B217" t="str">
            <v>CORRECTION SELL</v>
          </cell>
        </row>
        <row r="218">
          <cell r="B218" t="str">
            <v>CORRECTION SELL</v>
          </cell>
        </row>
        <row r="219">
          <cell r="B219" t="str">
            <v>CORRECTION SELL</v>
          </cell>
        </row>
        <row r="220">
          <cell r="B220" t="str">
            <v>CORRECTION SELL</v>
          </cell>
        </row>
        <row r="221">
          <cell r="B221" t="str">
            <v>CORRECTION SELL</v>
          </cell>
        </row>
        <row r="222">
          <cell r="B222" t="str">
            <v>CORRECTION SELL</v>
          </cell>
        </row>
        <row r="223">
          <cell r="B223" t="str">
            <v xml:space="preserve">CORRECTION BUY </v>
          </cell>
        </row>
        <row r="224">
          <cell r="B224" t="str">
            <v xml:space="preserve">CORRECTION BUY </v>
          </cell>
        </row>
        <row r="225">
          <cell r="B225" t="str">
            <v>CONTINUATION BUY</v>
          </cell>
        </row>
        <row r="226">
          <cell r="B226" t="str">
            <v>CONTINUATION BUY</v>
          </cell>
        </row>
        <row r="227">
          <cell r="B227" t="str">
            <v>CORRECTION SELL</v>
          </cell>
        </row>
      </sheetData>
      <sheetData sheetId="19">
        <row r="3">
          <cell r="F3" t="str">
            <v>EURUSD</v>
          </cell>
          <cell r="K3" t="str">
            <v>EURUSD</v>
          </cell>
        </row>
        <row r="4">
          <cell r="R4" t="str">
            <v>CLOSE</v>
          </cell>
        </row>
        <row r="5">
          <cell r="B5">
            <v>0</v>
          </cell>
          <cell r="J5">
            <v>3558.95</v>
          </cell>
        </row>
        <row r="6">
          <cell r="J6">
            <v>12</v>
          </cell>
        </row>
        <row r="8">
          <cell r="B8" t="str">
            <v>% DE MINIMUM SUCCESS</v>
          </cell>
        </row>
        <row r="9">
          <cell r="B9">
            <v>0.4</v>
          </cell>
        </row>
        <row r="12">
          <cell r="D12">
            <v>10</v>
          </cell>
          <cell r="F12">
            <v>20</v>
          </cell>
          <cell r="H12">
            <v>1000</v>
          </cell>
        </row>
        <row r="14">
          <cell r="E14">
            <v>14</v>
          </cell>
        </row>
        <row r="15">
          <cell r="B15">
            <v>0</v>
          </cell>
          <cell r="D15">
            <v>0</v>
          </cell>
          <cell r="E15">
            <v>13</v>
          </cell>
          <cell r="F15">
            <v>0</v>
          </cell>
          <cell r="J15">
            <v>2</v>
          </cell>
        </row>
        <row r="17">
          <cell r="B17" t="str">
            <v/>
          </cell>
          <cell r="J17" t="str">
            <v/>
          </cell>
        </row>
        <row r="39">
          <cell r="A39">
            <v>71.179000000000002</v>
          </cell>
        </row>
      </sheetData>
      <sheetData sheetId="20">
        <row r="8">
          <cell r="B8" t="str">
            <v>ACTIVE</v>
          </cell>
        </row>
        <row r="9">
          <cell r="B9">
            <v>355.89499999999998</v>
          </cell>
        </row>
      </sheetData>
      <sheetData sheetId="21">
        <row r="8">
          <cell r="B8" t="str">
            <v xml:space="preserve">4 heures </v>
          </cell>
        </row>
        <row r="9">
          <cell r="B9" t="str">
            <v xml:space="preserve">4 heures </v>
          </cell>
        </row>
        <row r="235">
          <cell r="Q235">
            <v>926507</v>
          </cell>
          <cell r="S235">
            <v>1000</v>
          </cell>
          <cell r="U235" t="str">
            <v>EURUSD</v>
          </cell>
        </row>
        <row r="237">
          <cell r="Q237">
            <v>926507</v>
          </cell>
          <cell r="U237" t="str">
            <v>EURUSD</v>
          </cell>
        </row>
      </sheetData>
      <sheetData sheetId="22">
        <row r="8">
          <cell r="B8">
            <v>27129289</v>
          </cell>
        </row>
        <row r="9">
          <cell r="B9" t="str">
            <v/>
          </cell>
        </row>
      </sheetData>
      <sheetData sheetId="23">
        <row r="1">
          <cell r="G1" t="str">
            <v>1 RBRB B 1.06642 M1M1</v>
          </cell>
        </row>
        <row r="2">
          <cell r="AD2" t="str">
            <v>STOP</v>
          </cell>
        </row>
        <row r="3">
          <cell r="S3">
            <v>2</v>
          </cell>
        </row>
        <row r="4">
          <cell r="S4">
            <v>2</v>
          </cell>
        </row>
        <row r="9">
          <cell r="B9">
            <v>44935.604054861113</v>
          </cell>
        </row>
      </sheetData>
      <sheetData sheetId="24">
        <row r="8">
          <cell r="B8" t="str">
            <v>Ouverture</v>
          </cell>
        </row>
        <row r="9">
          <cell r="B9" t="str">
            <v>open</v>
          </cell>
        </row>
      </sheetData>
      <sheetData sheetId="25">
        <row r="8">
          <cell r="B8" t="str">
            <v>2023/01/09 09:00:00</v>
          </cell>
        </row>
        <row r="9">
          <cell r="B9" t="str">
            <v>2023/01/09 10:00:00</v>
          </cell>
        </row>
        <row r="26">
          <cell r="M26">
            <v>0.3</v>
          </cell>
          <cell r="N26">
            <v>0.3</v>
          </cell>
        </row>
        <row r="28">
          <cell r="M28">
            <v>0.3</v>
          </cell>
          <cell r="N28">
            <v>0.3</v>
          </cell>
        </row>
        <row r="31">
          <cell r="T31">
            <v>2</v>
          </cell>
          <cell r="U31">
            <v>200</v>
          </cell>
        </row>
        <row r="32">
          <cell r="M32">
            <v>3.3717810028238669E-3</v>
          </cell>
          <cell r="N32">
            <v>0</v>
          </cell>
        </row>
        <row r="33">
          <cell r="AA33">
            <v>1</v>
          </cell>
        </row>
        <row r="34">
          <cell r="AA34" t="str">
            <v>STABLE</v>
          </cell>
        </row>
        <row r="35">
          <cell r="V35" t="str">
            <v>ONE</v>
          </cell>
        </row>
        <row r="36">
          <cell r="V36" t="str">
            <v>DYNAMIQUE</v>
          </cell>
          <cell r="W36">
            <v>1000</v>
          </cell>
        </row>
        <row r="40">
          <cell r="S40" t="str">
            <v>EURUSD</v>
          </cell>
        </row>
        <row r="43">
          <cell r="M43">
            <v>0.3</v>
          </cell>
          <cell r="N43">
            <v>0.3</v>
          </cell>
        </row>
        <row r="60">
          <cell r="V60" t="str">
            <v/>
          </cell>
          <cell r="Y60" t="str">
            <v/>
          </cell>
        </row>
        <row r="61">
          <cell r="V61" t="str">
            <v/>
          </cell>
          <cell r="Y61" t="str">
            <v/>
          </cell>
        </row>
      </sheetData>
      <sheetData sheetId="26">
        <row r="8">
          <cell r="B8" t="str">
            <v/>
          </cell>
        </row>
        <row r="9">
          <cell r="B9" t="str">
            <v/>
          </cell>
        </row>
      </sheetData>
      <sheetData sheetId="27">
        <row r="1">
          <cell r="BB1" t="str">
            <v>PARFAIT</v>
          </cell>
          <cell r="BC1" t="str">
            <v>PARFAIT</v>
          </cell>
        </row>
        <row r="2">
          <cell r="BC2" t="str">
            <v/>
          </cell>
        </row>
        <row r="3">
          <cell r="C3">
            <v>2</v>
          </cell>
          <cell r="BB3" t="str">
            <v>PARFAIT</v>
          </cell>
          <cell r="BC3" t="str">
            <v>PARFAIT</v>
          </cell>
        </row>
        <row r="4">
          <cell r="L4">
            <v>0</v>
          </cell>
          <cell r="M4">
            <v>0</v>
          </cell>
          <cell r="BB4" t="str">
            <v/>
          </cell>
          <cell r="BC4" t="str">
            <v/>
          </cell>
        </row>
        <row r="5">
          <cell r="BB5" t="str">
            <v>PARFAIT</v>
          </cell>
          <cell r="BC5" t="str">
            <v>PARFAIT</v>
          </cell>
        </row>
        <row r="8">
          <cell r="B8" t="str">
            <v/>
          </cell>
        </row>
        <row r="9">
          <cell r="B9" t="str">
            <v/>
          </cell>
          <cell r="AE9" t="str">
            <v>PARFAIT</v>
          </cell>
        </row>
        <row r="11">
          <cell r="BB11" t="str">
            <v>PARFAIT</v>
          </cell>
          <cell r="BC11" t="str">
            <v>PARFAIT</v>
          </cell>
        </row>
        <row r="12">
          <cell r="AZ12">
            <v>480.45824999999996</v>
          </cell>
        </row>
      </sheetData>
      <sheetData sheetId="28">
        <row r="3">
          <cell r="D3">
            <v>2</v>
          </cell>
        </row>
        <row r="6">
          <cell r="A6">
            <v>1</v>
          </cell>
          <cell r="B6">
            <v>1</v>
          </cell>
          <cell r="C6" t="str">
            <v>BUY</v>
          </cell>
          <cell r="D6">
            <v>27128762</v>
          </cell>
          <cell r="E6">
            <v>926507</v>
          </cell>
          <cell r="F6">
            <v>3000</v>
          </cell>
          <cell r="G6" t="str">
            <v>EURUSD</v>
          </cell>
          <cell r="H6">
            <v>1.0696300000000001</v>
          </cell>
          <cell r="I6">
            <v>9</v>
          </cell>
          <cell r="J6" t="str">
            <v>1 RBRB B 1.06628 M1M1</v>
          </cell>
          <cell r="Q6" t="str">
            <v/>
          </cell>
          <cell r="U6">
            <v>1</v>
          </cell>
          <cell r="V6">
            <v>1</v>
          </cell>
        </row>
        <row r="7">
          <cell r="A7">
            <v>2</v>
          </cell>
          <cell r="B7">
            <v>2</v>
          </cell>
          <cell r="C7" t="str">
            <v>BUY</v>
          </cell>
          <cell r="D7">
            <v>27129289</v>
          </cell>
          <cell r="E7">
            <v>926507</v>
          </cell>
          <cell r="F7">
            <v>3000</v>
          </cell>
          <cell r="G7" t="str">
            <v>EURUSD</v>
          </cell>
          <cell r="H7">
            <v>1.0702400000000001</v>
          </cell>
          <cell r="I7">
            <v>7.3</v>
          </cell>
          <cell r="J7" t="str">
            <v>1 RBRB B 1.06378 M1M1</v>
          </cell>
          <cell r="Q7" t="str">
            <v/>
          </cell>
          <cell r="U7">
            <v>2</v>
          </cell>
          <cell r="V7">
            <v>2</v>
          </cell>
          <cell r="AE7">
            <v>5000</v>
          </cell>
        </row>
        <row r="8">
          <cell r="A8">
            <v>3</v>
          </cell>
          <cell r="B8" t="str">
            <v/>
          </cell>
          <cell r="C8" t="str">
            <v/>
          </cell>
          <cell r="D8" t="str">
            <v/>
          </cell>
          <cell r="E8">
            <v>926507</v>
          </cell>
          <cell r="F8" t="str">
            <v/>
          </cell>
          <cell r="G8" t="str">
            <v/>
          </cell>
          <cell r="H8" t="str">
            <v/>
          </cell>
          <cell r="I8" t="str">
            <v/>
          </cell>
          <cell r="J8" t="str">
            <v/>
          </cell>
          <cell r="Q8" t="str">
            <v/>
          </cell>
          <cell r="U8" t="str">
            <v/>
          </cell>
          <cell r="V8" t="str">
            <v/>
          </cell>
        </row>
        <row r="9">
          <cell r="A9">
            <v>4</v>
          </cell>
          <cell r="B9" t="str">
            <v/>
          </cell>
          <cell r="C9" t="str">
            <v/>
          </cell>
          <cell r="D9" t="str">
            <v/>
          </cell>
          <cell r="E9">
            <v>926507</v>
          </cell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  <cell r="Q9" t="str">
            <v/>
          </cell>
          <cell r="U9" t="str">
            <v/>
          </cell>
          <cell r="V9" t="str">
            <v/>
          </cell>
        </row>
        <row r="10">
          <cell r="A10">
            <v>5</v>
          </cell>
          <cell r="B10" t="str">
            <v/>
          </cell>
          <cell r="C10" t="str">
            <v/>
          </cell>
          <cell r="D10" t="str">
            <v/>
          </cell>
          <cell r="E10">
            <v>926507</v>
          </cell>
          <cell r="F10" t="str">
            <v/>
          </cell>
          <cell r="G10" t="str">
            <v/>
          </cell>
          <cell r="H10" t="str">
            <v/>
          </cell>
          <cell r="I10" t="str">
            <v/>
          </cell>
          <cell r="J10" t="str">
            <v/>
          </cell>
          <cell r="Q10" t="str">
            <v/>
          </cell>
          <cell r="U10" t="str">
            <v/>
          </cell>
          <cell r="V10" t="str">
            <v/>
          </cell>
        </row>
        <row r="11">
          <cell r="A11">
            <v>6</v>
          </cell>
          <cell r="B11" t="str">
            <v/>
          </cell>
          <cell r="C11" t="str">
            <v/>
          </cell>
          <cell r="D11" t="str">
            <v/>
          </cell>
          <cell r="E11">
            <v>926507</v>
          </cell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  <cell r="Q11" t="str">
            <v/>
          </cell>
          <cell r="U11" t="str">
            <v/>
          </cell>
          <cell r="V11" t="str">
            <v/>
          </cell>
        </row>
        <row r="12">
          <cell r="A12">
            <v>7</v>
          </cell>
          <cell r="B12" t="str">
            <v/>
          </cell>
          <cell r="C12" t="str">
            <v/>
          </cell>
          <cell r="D12" t="str">
            <v/>
          </cell>
          <cell r="E12">
            <v>926507</v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Q12" t="str">
            <v/>
          </cell>
          <cell r="U12" t="str">
            <v/>
          </cell>
          <cell r="V12" t="str">
            <v/>
          </cell>
        </row>
        <row r="13">
          <cell r="A13">
            <v>8</v>
          </cell>
          <cell r="B13" t="str">
            <v/>
          </cell>
          <cell r="C13" t="str">
            <v/>
          </cell>
          <cell r="D13" t="str">
            <v/>
          </cell>
          <cell r="E13">
            <v>926507</v>
          </cell>
          <cell r="F13" t="str">
            <v/>
          </cell>
          <cell r="G13" t="str">
            <v/>
          </cell>
          <cell r="H13" t="str">
            <v/>
          </cell>
          <cell r="I13" t="str">
            <v/>
          </cell>
          <cell r="J13" t="str">
            <v/>
          </cell>
          <cell r="Q13" t="str">
            <v/>
          </cell>
          <cell r="U13" t="str">
            <v/>
          </cell>
          <cell r="V13" t="str">
            <v/>
          </cell>
        </row>
        <row r="14">
          <cell r="A14">
            <v>9</v>
          </cell>
          <cell r="B14" t="str">
            <v/>
          </cell>
          <cell r="C14" t="str">
            <v/>
          </cell>
          <cell r="D14" t="str">
            <v/>
          </cell>
          <cell r="E14">
            <v>926507</v>
          </cell>
          <cell r="F14" t="str">
            <v/>
          </cell>
          <cell r="G14" t="str">
            <v/>
          </cell>
          <cell r="H14" t="str">
            <v/>
          </cell>
          <cell r="I14" t="str">
            <v/>
          </cell>
          <cell r="J14" t="str">
            <v/>
          </cell>
          <cell r="Q14" t="str">
            <v/>
          </cell>
          <cell r="U14" t="str">
            <v/>
          </cell>
          <cell r="V14" t="str">
            <v/>
          </cell>
        </row>
        <row r="15">
          <cell r="A15">
            <v>10</v>
          </cell>
          <cell r="B15" t="str">
            <v/>
          </cell>
          <cell r="C15" t="str">
            <v/>
          </cell>
          <cell r="D15" t="str">
            <v/>
          </cell>
          <cell r="E15">
            <v>926507</v>
          </cell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  <cell r="Q15" t="str">
            <v/>
          </cell>
          <cell r="U15" t="str">
            <v/>
          </cell>
          <cell r="V15" t="str">
            <v/>
          </cell>
        </row>
        <row r="16">
          <cell r="A16">
            <v>11</v>
          </cell>
          <cell r="B16" t="str">
            <v/>
          </cell>
          <cell r="C16" t="str">
            <v/>
          </cell>
          <cell r="D16" t="str">
            <v/>
          </cell>
          <cell r="E16">
            <v>926507</v>
          </cell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 t="str">
            <v/>
          </cell>
          <cell r="Q16" t="str">
            <v/>
          </cell>
          <cell r="U16" t="str">
            <v/>
          </cell>
          <cell r="V16" t="str">
            <v/>
          </cell>
        </row>
        <row r="17">
          <cell r="A17">
            <v>12</v>
          </cell>
          <cell r="B17" t="str">
            <v/>
          </cell>
          <cell r="C17" t="str">
            <v/>
          </cell>
          <cell r="D17" t="str">
            <v/>
          </cell>
          <cell r="E17">
            <v>926507</v>
          </cell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  <cell r="Q17" t="str">
            <v/>
          </cell>
          <cell r="U17" t="str">
            <v/>
          </cell>
          <cell r="V17" t="str">
            <v/>
          </cell>
        </row>
        <row r="18">
          <cell r="A18">
            <v>13</v>
          </cell>
          <cell r="B18" t="str">
            <v/>
          </cell>
          <cell r="C18" t="str">
            <v/>
          </cell>
          <cell r="D18" t="str">
            <v/>
          </cell>
          <cell r="E18">
            <v>926507</v>
          </cell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  <cell r="Q18" t="str">
            <v/>
          </cell>
          <cell r="U18" t="str">
            <v/>
          </cell>
          <cell r="V18" t="str">
            <v/>
          </cell>
        </row>
        <row r="19">
          <cell r="A19">
            <v>14</v>
          </cell>
          <cell r="B19" t="str">
            <v/>
          </cell>
          <cell r="C19" t="str">
            <v/>
          </cell>
          <cell r="D19" t="str">
            <v/>
          </cell>
          <cell r="E19">
            <v>926507</v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Q19" t="str">
            <v/>
          </cell>
          <cell r="U19" t="str">
            <v/>
          </cell>
          <cell r="V19" t="str">
            <v/>
          </cell>
        </row>
        <row r="20">
          <cell r="A20">
            <v>15</v>
          </cell>
          <cell r="B20" t="str">
            <v/>
          </cell>
          <cell r="C20" t="str">
            <v/>
          </cell>
          <cell r="D20" t="str">
            <v/>
          </cell>
          <cell r="E20">
            <v>926507</v>
          </cell>
          <cell r="F20" t="str">
            <v/>
          </cell>
          <cell r="G20" t="str">
            <v/>
          </cell>
          <cell r="H20" t="str">
            <v/>
          </cell>
          <cell r="I20" t="str">
            <v/>
          </cell>
          <cell r="J20" t="str">
            <v/>
          </cell>
          <cell r="Q20" t="str">
            <v/>
          </cell>
          <cell r="U20" t="str">
            <v/>
          </cell>
          <cell r="V20" t="str">
            <v/>
          </cell>
        </row>
        <row r="21">
          <cell r="A21">
            <v>16</v>
          </cell>
          <cell r="B21" t="str">
            <v/>
          </cell>
          <cell r="C21" t="str">
            <v/>
          </cell>
          <cell r="D21" t="str">
            <v/>
          </cell>
          <cell r="E21">
            <v>926507</v>
          </cell>
          <cell r="F21" t="str">
            <v/>
          </cell>
          <cell r="G21" t="str">
            <v/>
          </cell>
          <cell r="H21" t="str">
            <v/>
          </cell>
          <cell r="I21" t="str">
            <v/>
          </cell>
          <cell r="J21" t="str">
            <v/>
          </cell>
          <cell r="Q21" t="str">
            <v/>
          </cell>
          <cell r="U21" t="str">
            <v/>
          </cell>
          <cell r="V21" t="str">
            <v/>
          </cell>
        </row>
        <row r="22">
          <cell r="A22">
            <v>17</v>
          </cell>
          <cell r="B22" t="str">
            <v/>
          </cell>
          <cell r="C22" t="str">
            <v/>
          </cell>
          <cell r="D22" t="str">
            <v/>
          </cell>
          <cell r="E22">
            <v>926507</v>
          </cell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  <cell r="Q22" t="str">
            <v/>
          </cell>
          <cell r="U22" t="str">
            <v/>
          </cell>
          <cell r="V22" t="str">
            <v/>
          </cell>
        </row>
        <row r="23">
          <cell r="A23">
            <v>18</v>
          </cell>
          <cell r="B23" t="str">
            <v/>
          </cell>
          <cell r="C23" t="str">
            <v/>
          </cell>
          <cell r="D23" t="str">
            <v/>
          </cell>
          <cell r="E23">
            <v>926507</v>
          </cell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  <cell r="Q23" t="str">
            <v/>
          </cell>
          <cell r="U23" t="str">
            <v/>
          </cell>
          <cell r="V23" t="str">
            <v/>
          </cell>
        </row>
        <row r="24">
          <cell r="A24">
            <v>19</v>
          </cell>
          <cell r="B24" t="str">
            <v/>
          </cell>
          <cell r="C24" t="str">
            <v/>
          </cell>
          <cell r="D24" t="str">
            <v/>
          </cell>
          <cell r="E24">
            <v>926507</v>
          </cell>
          <cell r="F24" t="str">
            <v/>
          </cell>
          <cell r="G24" t="str">
            <v/>
          </cell>
          <cell r="H24" t="str">
            <v/>
          </cell>
          <cell r="I24" t="str">
            <v/>
          </cell>
          <cell r="J24" t="str">
            <v/>
          </cell>
          <cell r="Q24" t="str">
            <v/>
          </cell>
          <cell r="U24" t="str">
            <v/>
          </cell>
          <cell r="V24" t="str">
            <v/>
          </cell>
        </row>
        <row r="25">
          <cell r="A25">
            <v>20</v>
          </cell>
          <cell r="B25" t="str">
            <v/>
          </cell>
          <cell r="C25" t="str">
            <v/>
          </cell>
          <cell r="D25" t="str">
            <v/>
          </cell>
          <cell r="E25">
            <v>926507</v>
          </cell>
          <cell r="F25" t="str">
            <v/>
          </cell>
          <cell r="G25" t="str">
            <v/>
          </cell>
          <cell r="H25" t="str">
            <v/>
          </cell>
          <cell r="I25" t="str">
            <v/>
          </cell>
          <cell r="J25" t="str">
            <v/>
          </cell>
          <cell r="Q25" t="str">
            <v/>
          </cell>
          <cell r="U25" t="str">
            <v/>
          </cell>
          <cell r="V25" t="str">
            <v/>
          </cell>
        </row>
        <row r="26">
          <cell r="A26">
            <v>21</v>
          </cell>
          <cell r="B26" t="str">
            <v/>
          </cell>
          <cell r="C26" t="str">
            <v/>
          </cell>
          <cell r="D26" t="str">
            <v/>
          </cell>
          <cell r="E26">
            <v>926507</v>
          </cell>
          <cell r="F26" t="str">
            <v/>
          </cell>
          <cell r="G26" t="str">
            <v/>
          </cell>
          <cell r="H26" t="str">
            <v/>
          </cell>
          <cell r="I26" t="str">
            <v/>
          </cell>
          <cell r="J26" t="str">
            <v/>
          </cell>
          <cell r="Q26" t="str">
            <v/>
          </cell>
          <cell r="U26" t="str">
            <v/>
          </cell>
          <cell r="V26" t="str">
            <v/>
          </cell>
        </row>
        <row r="27">
          <cell r="A27">
            <v>22</v>
          </cell>
          <cell r="B27" t="str">
            <v/>
          </cell>
          <cell r="C27" t="str">
            <v/>
          </cell>
          <cell r="D27" t="str">
            <v/>
          </cell>
          <cell r="E27">
            <v>926507</v>
          </cell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 t="str">
            <v/>
          </cell>
          <cell r="Q27" t="str">
            <v/>
          </cell>
          <cell r="U27" t="str">
            <v/>
          </cell>
          <cell r="V27" t="str">
            <v/>
          </cell>
        </row>
        <row r="28">
          <cell r="A28">
            <v>23</v>
          </cell>
          <cell r="B28" t="str">
            <v/>
          </cell>
          <cell r="C28" t="str">
            <v/>
          </cell>
          <cell r="D28" t="str">
            <v/>
          </cell>
          <cell r="E28">
            <v>926507</v>
          </cell>
          <cell r="F28" t="str">
            <v/>
          </cell>
          <cell r="G28" t="str">
            <v/>
          </cell>
          <cell r="H28" t="str">
            <v/>
          </cell>
          <cell r="I28" t="str">
            <v/>
          </cell>
          <cell r="J28" t="str">
            <v/>
          </cell>
          <cell r="Q28" t="str">
            <v/>
          </cell>
          <cell r="U28" t="str">
            <v/>
          </cell>
          <cell r="V28" t="str">
            <v/>
          </cell>
        </row>
        <row r="29">
          <cell r="A29">
            <v>24</v>
          </cell>
          <cell r="B29" t="str">
            <v/>
          </cell>
          <cell r="C29" t="str">
            <v/>
          </cell>
          <cell r="D29" t="str">
            <v/>
          </cell>
          <cell r="E29">
            <v>926507</v>
          </cell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  <cell r="Q29" t="str">
            <v/>
          </cell>
          <cell r="U29" t="str">
            <v/>
          </cell>
          <cell r="V29" t="str">
            <v/>
          </cell>
        </row>
        <row r="30">
          <cell r="A30">
            <v>25</v>
          </cell>
          <cell r="B30" t="str">
            <v/>
          </cell>
          <cell r="C30" t="str">
            <v/>
          </cell>
          <cell r="D30" t="str">
            <v/>
          </cell>
          <cell r="E30">
            <v>926507</v>
          </cell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  <cell r="Q30" t="str">
            <v/>
          </cell>
          <cell r="U30" t="str">
            <v/>
          </cell>
          <cell r="V30" t="str">
            <v/>
          </cell>
        </row>
        <row r="31">
          <cell r="A31">
            <v>26</v>
          </cell>
          <cell r="B31" t="str">
            <v/>
          </cell>
          <cell r="C31" t="str">
            <v/>
          </cell>
          <cell r="D31" t="str">
            <v/>
          </cell>
          <cell r="E31">
            <v>926507</v>
          </cell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  <cell r="Q31" t="str">
            <v/>
          </cell>
          <cell r="U31" t="str">
            <v/>
          </cell>
          <cell r="V31" t="str">
            <v/>
          </cell>
        </row>
        <row r="32">
          <cell r="A32">
            <v>27</v>
          </cell>
          <cell r="B32" t="str">
            <v/>
          </cell>
          <cell r="C32" t="str">
            <v/>
          </cell>
          <cell r="D32" t="str">
            <v/>
          </cell>
          <cell r="E32">
            <v>926507</v>
          </cell>
          <cell r="F32" t="str">
            <v/>
          </cell>
          <cell r="G32" t="str">
            <v/>
          </cell>
          <cell r="H32" t="str">
            <v/>
          </cell>
          <cell r="I32" t="str">
            <v/>
          </cell>
          <cell r="J32" t="str">
            <v/>
          </cell>
          <cell r="Q32" t="str">
            <v/>
          </cell>
          <cell r="U32" t="str">
            <v/>
          </cell>
          <cell r="V32" t="str">
            <v/>
          </cell>
        </row>
        <row r="33">
          <cell r="A33">
            <v>28</v>
          </cell>
          <cell r="B33" t="str">
            <v/>
          </cell>
          <cell r="C33" t="str">
            <v/>
          </cell>
          <cell r="D33" t="str">
            <v/>
          </cell>
          <cell r="E33">
            <v>926507</v>
          </cell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  <cell r="Q33" t="str">
            <v/>
          </cell>
          <cell r="U33" t="str">
            <v/>
          </cell>
          <cell r="V33" t="str">
            <v/>
          </cell>
        </row>
        <row r="34">
          <cell r="A34">
            <v>29</v>
          </cell>
          <cell r="B34" t="str">
            <v/>
          </cell>
          <cell r="C34" t="str">
            <v/>
          </cell>
          <cell r="D34" t="str">
            <v/>
          </cell>
          <cell r="E34">
            <v>926507</v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Q34" t="str">
            <v/>
          </cell>
          <cell r="U34" t="str">
            <v/>
          </cell>
          <cell r="V34" t="str">
            <v/>
          </cell>
        </row>
        <row r="35">
          <cell r="A35">
            <v>30</v>
          </cell>
          <cell r="B35" t="str">
            <v/>
          </cell>
          <cell r="C35" t="str">
            <v/>
          </cell>
          <cell r="D35" t="str">
            <v/>
          </cell>
          <cell r="E35">
            <v>926507</v>
          </cell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  <cell r="J35" t="str">
            <v/>
          </cell>
          <cell r="Q35" t="str">
            <v/>
          </cell>
          <cell r="U35" t="str">
            <v/>
          </cell>
          <cell r="V35" t="str">
            <v/>
          </cell>
        </row>
        <row r="36">
          <cell r="A36">
            <v>31</v>
          </cell>
          <cell r="B36" t="str">
            <v/>
          </cell>
          <cell r="C36" t="str">
            <v/>
          </cell>
          <cell r="D36" t="str">
            <v/>
          </cell>
          <cell r="E36">
            <v>926507</v>
          </cell>
          <cell r="F36" t="str">
            <v/>
          </cell>
          <cell r="G36" t="str">
            <v/>
          </cell>
          <cell r="H36" t="str">
            <v/>
          </cell>
          <cell r="I36" t="str">
            <v/>
          </cell>
          <cell r="J36" t="str">
            <v/>
          </cell>
          <cell r="Q36" t="str">
            <v/>
          </cell>
          <cell r="U36" t="str">
            <v/>
          </cell>
          <cell r="V36" t="str">
            <v/>
          </cell>
        </row>
        <row r="37">
          <cell r="A37">
            <v>32</v>
          </cell>
          <cell r="B37" t="str">
            <v/>
          </cell>
          <cell r="C37" t="str">
            <v/>
          </cell>
          <cell r="D37" t="str">
            <v/>
          </cell>
          <cell r="E37">
            <v>926507</v>
          </cell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 t="str">
            <v/>
          </cell>
          <cell r="Q37" t="str">
            <v/>
          </cell>
          <cell r="U37" t="str">
            <v/>
          </cell>
          <cell r="V37" t="str">
            <v/>
          </cell>
        </row>
        <row r="38">
          <cell r="A38">
            <v>33</v>
          </cell>
          <cell r="B38" t="str">
            <v/>
          </cell>
          <cell r="C38" t="str">
            <v/>
          </cell>
          <cell r="D38" t="str">
            <v/>
          </cell>
          <cell r="E38">
            <v>926507</v>
          </cell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  <cell r="Q38" t="str">
            <v/>
          </cell>
          <cell r="U38" t="str">
            <v/>
          </cell>
          <cell r="V38" t="str">
            <v/>
          </cell>
        </row>
        <row r="39">
          <cell r="A39">
            <v>34</v>
          </cell>
          <cell r="B39" t="str">
            <v/>
          </cell>
          <cell r="C39" t="str">
            <v/>
          </cell>
          <cell r="D39" t="str">
            <v/>
          </cell>
          <cell r="E39">
            <v>926507</v>
          </cell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 t="str">
            <v/>
          </cell>
          <cell r="Q39" t="str">
            <v/>
          </cell>
          <cell r="U39" t="str">
            <v/>
          </cell>
          <cell r="V39" t="str">
            <v/>
          </cell>
        </row>
        <row r="40">
          <cell r="A40">
            <v>35</v>
          </cell>
          <cell r="B40" t="str">
            <v/>
          </cell>
          <cell r="C40" t="str">
            <v/>
          </cell>
          <cell r="D40" t="str">
            <v/>
          </cell>
          <cell r="E40">
            <v>926507</v>
          </cell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  <cell r="Q40" t="str">
            <v/>
          </cell>
          <cell r="U40" t="str">
            <v/>
          </cell>
          <cell r="V40" t="str">
            <v/>
          </cell>
        </row>
        <row r="41">
          <cell r="A41">
            <v>36</v>
          </cell>
          <cell r="B41" t="str">
            <v/>
          </cell>
          <cell r="C41" t="str">
            <v/>
          </cell>
          <cell r="D41" t="str">
            <v/>
          </cell>
          <cell r="E41">
            <v>926507</v>
          </cell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  <cell r="Q41" t="str">
            <v/>
          </cell>
          <cell r="U41" t="str">
            <v/>
          </cell>
          <cell r="V41" t="str">
            <v/>
          </cell>
        </row>
        <row r="42">
          <cell r="A42">
            <v>37</v>
          </cell>
          <cell r="B42" t="str">
            <v/>
          </cell>
          <cell r="C42" t="str">
            <v/>
          </cell>
          <cell r="D42" t="str">
            <v/>
          </cell>
          <cell r="E42">
            <v>926507</v>
          </cell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  <cell r="Q42" t="str">
            <v/>
          </cell>
          <cell r="U42" t="str">
            <v/>
          </cell>
          <cell r="V42" t="str">
            <v/>
          </cell>
        </row>
        <row r="43">
          <cell r="A43">
            <v>38</v>
          </cell>
          <cell r="B43" t="str">
            <v/>
          </cell>
          <cell r="C43" t="str">
            <v/>
          </cell>
          <cell r="D43" t="str">
            <v/>
          </cell>
          <cell r="E43">
            <v>926507</v>
          </cell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  <cell r="Q43" t="str">
            <v/>
          </cell>
          <cell r="U43" t="str">
            <v/>
          </cell>
          <cell r="V43" t="str">
            <v/>
          </cell>
        </row>
        <row r="44">
          <cell r="A44">
            <v>39</v>
          </cell>
          <cell r="B44" t="str">
            <v/>
          </cell>
          <cell r="C44" t="str">
            <v/>
          </cell>
          <cell r="D44" t="str">
            <v/>
          </cell>
          <cell r="E44">
            <v>926507</v>
          </cell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 t="str">
            <v/>
          </cell>
          <cell r="Q44" t="str">
            <v/>
          </cell>
          <cell r="U44" t="str">
            <v/>
          </cell>
          <cell r="V44" t="str">
            <v/>
          </cell>
        </row>
        <row r="45">
          <cell r="A45">
            <v>40</v>
          </cell>
          <cell r="B45" t="str">
            <v/>
          </cell>
          <cell r="C45" t="str">
            <v/>
          </cell>
          <cell r="D45" t="str">
            <v/>
          </cell>
          <cell r="E45">
            <v>926507</v>
          </cell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 t="str">
            <v/>
          </cell>
          <cell r="Q45" t="str">
            <v/>
          </cell>
          <cell r="U45" t="str">
            <v/>
          </cell>
          <cell r="V45" t="str">
            <v/>
          </cell>
        </row>
        <row r="46">
          <cell r="A46">
            <v>41</v>
          </cell>
          <cell r="B46" t="str">
            <v/>
          </cell>
          <cell r="C46" t="str">
            <v/>
          </cell>
          <cell r="D46" t="str">
            <v/>
          </cell>
          <cell r="E46">
            <v>926507</v>
          </cell>
          <cell r="F46" t="str">
            <v/>
          </cell>
          <cell r="G46" t="str">
            <v/>
          </cell>
          <cell r="H46" t="str">
            <v/>
          </cell>
          <cell r="I46" t="str">
            <v/>
          </cell>
          <cell r="J46" t="str">
            <v/>
          </cell>
          <cell r="Q46" t="str">
            <v/>
          </cell>
          <cell r="U46" t="str">
            <v/>
          </cell>
          <cell r="V46" t="str">
            <v/>
          </cell>
        </row>
        <row r="47">
          <cell r="A47">
            <v>42</v>
          </cell>
          <cell r="B47" t="str">
            <v/>
          </cell>
          <cell r="C47" t="str">
            <v/>
          </cell>
          <cell r="D47" t="str">
            <v/>
          </cell>
          <cell r="E47">
            <v>926507</v>
          </cell>
          <cell r="F47" t="str">
            <v/>
          </cell>
          <cell r="G47" t="str">
            <v/>
          </cell>
          <cell r="H47" t="str">
            <v/>
          </cell>
          <cell r="I47" t="str">
            <v/>
          </cell>
          <cell r="J47" t="str">
            <v/>
          </cell>
          <cell r="Q47" t="str">
            <v/>
          </cell>
          <cell r="U47" t="str">
            <v/>
          </cell>
          <cell r="V47" t="str">
            <v/>
          </cell>
        </row>
        <row r="48">
          <cell r="A48">
            <v>43</v>
          </cell>
          <cell r="B48" t="str">
            <v/>
          </cell>
          <cell r="C48" t="str">
            <v/>
          </cell>
          <cell r="D48" t="str">
            <v/>
          </cell>
          <cell r="E48">
            <v>926507</v>
          </cell>
          <cell r="F48" t="str">
            <v/>
          </cell>
          <cell r="G48" t="str">
            <v/>
          </cell>
          <cell r="H48" t="str">
            <v/>
          </cell>
          <cell r="I48" t="str">
            <v/>
          </cell>
          <cell r="J48" t="str">
            <v/>
          </cell>
          <cell r="Q48" t="str">
            <v/>
          </cell>
          <cell r="U48" t="str">
            <v/>
          </cell>
          <cell r="V48" t="str">
            <v/>
          </cell>
        </row>
        <row r="49">
          <cell r="A49">
            <v>44</v>
          </cell>
          <cell r="B49" t="str">
            <v/>
          </cell>
          <cell r="C49" t="str">
            <v/>
          </cell>
          <cell r="D49" t="str">
            <v/>
          </cell>
          <cell r="E49">
            <v>926507</v>
          </cell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  <cell r="Q49" t="str">
            <v/>
          </cell>
          <cell r="U49" t="str">
            <v/>
          </cell>
          <cell r="V49" t="str">
            <v/>
          </cell>
        </row>
        <row r="50">
          <cell r="A50">
            <v>45</v>
          </cell>
          <cell r="B50" t="str">
            <v/>
          </cell>
          <cell r="C50" t="str">
            <v/>
          </cell>
          <cell r="D50" t="str">
            <v/>
          </cell>
          <cell r="E50">
            <v>926507</v>
          </cell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  <cell r="Q50" t="str">
            <v/>
          </cell>
          <cell r="U50" t="str">
            <v/>
          </cell>
          <cell r="V50" t="str">
            <v/>
          </cell>
        </row>
        <row r="51">
          <cell r="A51">
            <v>46</v>
          </cell>
          <cell r="B51" t="str">
            <v/>
          </cell>
          <cell r="C51" t="str">
            <v/>
          </cell>
          <cell r="D51" t="str">
            <v/>
          </cell>
          <cell r="E51">
            <v>926507</v>
          </cell>
          <cell r="F51" t="str">
            <v/>
          </cell>
          <cell r="G51" t="str">
            <v/>
          </cell>
          <cell r="H51" t="str">
            <v/>
          </cell>
          <cell r="I51" t="str">
            <v/>
          </cell>
          <cell r="J51" t="str">
            <v/>
          </cell>
          <cell r="Q51" t="str">
            <v/>
          </cell>
          <cell r="U51" t="str">
            <v/>
          </cell>
          <cell r="V51" t="str">
            <v/>
          </cell>
        </row>
        <row r="52">
          <cell r="A52">
            <v>47</v>
          </cell>
          <cell r="B52" t="str">
            <v/>
          </cell>
          <cell r="C52" t="str">
            <v/>
          </cell>
          <cell r="D52" t="str">
            <v/>
          </cell>
          <cell r="E52">
            <v>926507</v>
          </cell>
          <cell r="F52" t="str">
            <v/>
          </cell>
          <cell r="G52" t="str">
            <v/>
          </cell>
          <cell r="H52" t="str">
            <v/>
          </cell>
          <cell r="I52" t="str">
            <v/>
          </cell>
          <cell r="J52" t="str">
            <v/>
          </cell>
          <cell r="Q52" t="str">
            <v/>
          </cell>
          <cell r="U52" t="str">
            <v/>
          </cell>
          <cell r="V52" t="str">
            <v/>
          </cell>
        </row>
        <row r="53">
          <cell r="A53">
            <v>48</v>
          </cell>
          <cell r="B53" t="str">
            <v/>
          </cell>
          <cell r="C53" t="str">
            <v/>
          </cell>
          <cell r="D53" t="str">
            <v/>
          </cell>
          <cell r="E53">
            <v>926507</v>
          </cell>
          <cell r="F53" t="str">
            <v/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  <cell r="Q53" t="str">
            <v/>
          </cell>
          <cell r="U53" t="str">
            <v/>
          </cell>
          <cell r="V53" t="str">
            <v/>
          </cell>
        </row>
        <row r="54">
          <cell r="A54">
            <v>49</v>
          </cell>
          <cell r="B54" t="str">
            <v/>
          </cell>
          <cell r="C54" t="str">
            <v/>
          </cell>
          <cell r="D54" t="str">
            <v/>
          </cell>
          <cell r="E54">
            <v>926507</v>
          </cell>
          <cell r="F54" t="str">
            <v/>
          </cell>
          <cell r="G54" t="str">
            <v/>
          </cell>
          <cell r="H54" t="str">
            <v/>
          </cell>
          <cell r="I54" t="str">
            <v/>
          </cell>
          <cell r="J54" t="str">
            <v/>
          </cell>
          <cell r="Q54" t="str">
            <v/>
          </cell>
          <cell r="U54" t="str">
            <v/>
          </cell>
          <cell r="V54" t="str">
            <v/>
          </cell>
        </row>
        <row r="55">
          <cell r="A55">
            <v>50</v>
          </cell>
          <cell r="B55" t="str">
            <v/>
          </cell>
          <cell r="C55" t="str">
            <v/>
          </cell>
          <cell r="D55" t="str">
            <v/>
          </cell>
          <cell r="E55">
            <v>926507</v>
          </cell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  <cell r="Q55" t="str">
            <v/>
          </cell>
          <cell r="U55" t="str">
            <v/>
          </cell>
          <cell r="V55" t="str">
            <v/>
          </cell>
        </row>
        <row r="56">
          <cell r="A56">
            <v>51</v>
          </cell>
          <cell r="B56" t="str">
            <v/>
          </cell>
          <cell r="C56" t="str">
            <v/>
          </cell>
          <cell r="D56" t="str">
            <v/>
          </cell>
          <cell r="E56">
            <v>926507</v>
          </cell>
          <cell r="F56" t="str">
            <v/>
          </cell>
          <cell r="G56" t="str">
            <v/>
          </cell>
          <cell r="H56" t="str">
            <v/>
          </cell>
          <cell r="I56" t="str">
            <v/>
          </cell>
          <cell r="J56" t="str">
            <v/>
          </cell>
          <cell r="Q56" t="str">
            <v/>
          </cell>
          <cell r="U56" t="str">
            <v/>
          </cell>
          <cell r="V56" t="str">
            <v/>
          </cell>
        </row>
        <row r="57">
          <cell r="A57">
            <v>52</v>
          </cell>
          <cell r="B57" t="str">
            <v/>
          </cell>
          <cell r="C57" t="str">
            <v/>
          </cell>
          <cell r="D57" t="str">
            <v/>
          </cell>
          <cell r="E57">
            <v>926507</v>
          </cell>
          <cell r="F57" t="str">
            <v/>
          </cell>
          <cell r="G57" t="str">
            <v/>
          </cell>
          <cell r="H57" t="str">
            <v/>
          </cell>
          <cell r="I57" t="str">
            <v/>
          </cell>
          <cell r="J57" t="str">
            <v/>
          </cell>
          <cell r="Q57" t="str">
            <v/>
          </cell>
          <cell r="U57" t="str">
            <v/>
          </cell>
          <cell r="V57" t="str">
            <v/>
          </cell>
        </row>
        <row r="58">
          <cell r="A58">
            <v>53</v>
          </cell>
          <cell r="B58" t="str">
            <v/>
          </cell>
          <cell r="C58" t="str">
            <v/>
          </cell>
          <cell r="D58" t="str">
            <v/>
          </cell>
          <cell r="E58">
            <v>926507</v>
          </cell>
          <cell r="F58" t="str">
            <v/>
          </cell>
          <cell r="G58" t="str">
            <v/>
          </cell>
          <cell r="H58" t="str">
            <v/>
          </cell>
          <cell r="I58" t="str">
            <v/>
          </cell>
          <cell r="J58" t="str">
            <v/>
          </cell>
          <cell r="Q58" t="str">
            <v/>
          </cell>
          <cell r="U58" t="str">
            <v/>
          </cell>
          <cell r="V58" t="str">
            <v/>
          </cell>
        </row>
        <row r="59">
          <cell r="A59">
            <v>54</v>
          </cell>
          <cell r="B59" t="str">
            <v/>
          </cell>
          <cell r="C59" t="str">
            <v/>
          </cell>
          <cell r="D59" t="str">
            <v/>
          </cell>
          <cell r="E59">
            <v>926507</v>
          </cell>
          <cell r="F59" t="str">
            <v/>
          </cell>
          <cell r="G59" t="str">
            <v/>
          </cell>
          <cell r="H59" t="str">
            <v/>
          </cell>
          <cell r="I59" t="str">
            <v/>
          </cell>
          <cell r="J59" t="str">
            <v/>
          </cell>
          <cell r="Q59" t="str">
            <v/>
          </cell>
          <cell r="U59" t="str">
            <v/>
          </cell>
          <cell r="V59" t="str">
            <v/>
          </cell>
        </row>
        <row r="60">
          <cell r="A60">
            <v>55</v>
          </cell>
          <cell r="B60" t="str">
            <v/>
          </cell>
          <cell r="C60" t="str">
            <v/>
          </cell>
          <cell r="D60" t="str">
            <v/>
          </cell>
          <cell r="E60">
            <v>926507</v>
          </cell>
          <cell r="F60" t="str">
            <v/>
          </cell>
          <cell r="G60" t="str">
            <v/>
          </cell>
          <cell r="H60" t="str">
            <v/>
          </cell>
          <cell r="I60" t="str">
            <v/>
          </cell>
          <cell r="J60" t="str">
            <v/>
          </cell>
          <cell r="Q60" t="str">
            <v/>
          </cell>
          <cell r="U60" t="str">
            <v/>
          </cell>
          <cell r="V60" t="str">
            <v/>
          </cell>
        </row>
        <row r="61">
          <cell r="A61">
            <v>56</v>
          </cell>
          <cell r="B61" t="str">
            <v/>
          </cell>
          <cell r="C61" t="str">
            <v/>
          </cell>
          <cell r="D61" t="str">
            <v/>
          </cell>
          <cell r="E61">
            <v>926507</v>
          </cell>
          <cell r="F61" t="str">
            <v/>
          </cell>
          <cell r="G61" t="str">
            <v/>
          </cell>
          <cell r="H61" t="str">
            <v/>
          </cell>
          <cell r="I61" t="str">
            <v/>
          </cell>
          <cell r="J61" t="str">
            <v/>
          </cell>
          <cell r="Q61" t="str">
            <v/>
          </cell>
          <cell r="U61" t="str">
            <v/>
          </cell>
          <cell r="V61" t="str">
            <v/>
          </cell>
        </row>
        <row r="62">
          <cell r="A62">
            <v>57</v>
          </cell>
          <cell r="B62" t="str">
            <v/>
          </cell>
          <cell r="C62" t="str">
            <v/>
          </cell>
          <cell r="D62" t="str">
            <v/>
          </cell>
          <cell r="E62">
            <v>926507</v>
          </cell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  <cell r="Q62" t="str">
            <v/>
          </cell>
          <cell r="U62" t="str">
            <v/>
          </cell>
          <cell r="V62" t="str">
            <v/>
          </cell>
        </row>
        <row r="63">
          <cell r="A63">
            <v>58</v>
          </cell>
          <cell r="B63" t="str">
            <v/>
          </cell>
          <cell r="C63" t="str">
            <v/>
          </cell>
          <cell r="D63" t="str">
            <v/>
          </cell>
          <cell r="E63">
            <v>926507</v>
          </cell>
          <cell r="F63" t="str">
            <v/>
          </cell>
          <cell r="G63" t="str">
            <v/>
          </cell>
          <cell r="H63" t="str">
            <v/>
          </cell>
          <cell r="I63" t="str">
            <v/>
          </cell>
          <cell r="J63" t="str">
            <v/>
          </cell>
          <cell r="Q63" t="str">
            <v/>
          </cell>
          <cell r="U63" t="str">
            <v/>
          </cell>
          <cell r="V63" t="str">
            <v/>
          </cell>
        </row>
        <row r="64">
          <cell r="A64">
            <v>59</v>
          </cell>
          <cell r="B64" t="str">
            <v/>
          </cell>
          <cell r="C64" t="str">
            <v/>
          </cell>
          <cell r="D64" t="str">
            <v/>
          </cell>
          <cell r="E64">
            <v>926507</v>
          </cell>
          <cell r="F64" t="str">
            <v/>
          </cell>
          <cell r="G64" t="str">
            <v/>
          </cell>
          <cell r="H64" t="str">
            <v/>
          </cell>
          <cell r="I64" t="str">
            <v/>
          </cell>
          <cell r="J64" t="str">
            <v/>
          </cell>
          <cell r="Q64" t="str">
            <v/>
          </cell>
          <cell r="U64" t="str">
            <v/>
          </cell>
          <cell r="V64" t="str">
            <v/>
          </cell>
        </row>
        <row r="65">
          <cell r="A65">
            <v>60</v>
          </cell>
          <cell r="B65" t="str">
            <v/>
          </cell>
          <cell r="C65" t="str">
            <v/>
          </cell>
          <cell r="D65" t="str">
            <v/>
          </cell>
          <cell r="E65">
            <v>926507</v>
          </cell>
          <cell r="F65" t="str">
            <v/>
          </cell>
          <cell r="G65" t="str">
            <v/>
          </cell>
          <cell r="H65" t="str">
            <v/>
          </cell>
          <cell r="I65" t="str">
            <v/>
          </cell>
          <cell r="J65" t="str">
            <v/>
          </cell>
          <cell r="Q65" t="str">
            <v/>
          </cell>
          <cell r="U65" t="str">
            <v/>
          </cell>
          <cell r="V65" t="str">
            <v/>
          </cell>
        </row>
        <row r="66">
          <cell r="A66">
            <v>61</v>
          </cell>
          <cell r="B66" t="str">
            <v/>
          </cell>
          <cell r="C66" t="str">
            <v/>
          </cell>
          <cell r="D66" t="str">
            <v/>
          </cell>
          <cell r="E66">
            <v>926507</v>
          </cell>
          <cell r="F66" t="str">
            <v/>
          </cell>
          <cell r="G66" t="str">
            <v/>
          </cell>
          <cell r="H66" t="str">
            <v/>
          </cell>
          <cell r="I66" t="str">
            <v/>
          </cell>
          <cell r="J66" t="str">
            <v/>
          </cell>
          <cell r="Q66" t="str">
            <v/>
          </cell>
          <cell r="U66" t="str">
            <v/>
          </cell>
          <cell r="V66" t="str">
            <v/>
          </cell>
        </row>
        <row r="67">
          <cell r="A67">
            <v>62</v>
          </cell>
          <cell r="B67" t="str">
            <v/>
          </cell>
          <cell r="C67" t="str">
            <v/>
          </cell>
          <cell r="D67" t="str">
            <v/>
          </cell>
          <cell r="E67">
            <v>926507</v>
          </cell>
          <cell r="F67" t="str">
            <v/>
          </cell>
          <cell r="G67" t="str">
            <v/>
          </cell>
          <cell r="H67" t="str">
            <v/>
          </cell>
          <cell r="I67" t="str">
            <v/>
          </cell>
          <cell r="J67" t="str">
            <v/>
          </cell>
          <cell r="Q67" t="str">
            <v/>
          </cell>
          <cell r="U67" t="str">
            <v/>
          </cell>
          <cell r="V67" t="str">
            <v/>
          </cell>
        </row>
        <row r="68">
          <cell r="A68">
            <v>63</v>
          </cell>
          <cell r="B68" t="str">
            <v/>
          </cell>
          <cell r="C68" t="str">
            <v/>
          </cell>
          <cell r="D68" t="str">
            <v/>
          </cell>
          <cell r="E68">
            <v>926507</v>
          </cell>
          <cell r="F68" t="str">
            <v/>
          </cell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  <cell r="Q68" t="str">
            <v/>
          </cell>
          <cell r="U68" t="str">
            <v/>
          </cell>
          <cell r="V68" t="str">
            <v/>
          </cell>
        </row>
        <row r="69">
          <cell r="A69">
            <v>64</v>
          </cell>
          <cell r="B69" t="str">
            <v/>
          </cell>
          <cell r="C69" t="str">
            <v/>
          </cell>
          <cell r="D69" t="str">
            <v/>
          </cell>
          <cell r="E69">
            <v>926507</v>
          </cell>
          <cell r="F69" t="str">
            <v/>
          </cell>
          <cell r="G69" t="str">
            <v/>
          </cell>
          <cell r="H69" t="str">
            <v/>
          </cell>
          <cell r="I69" t="str">
            <v/>
          </cell>
          <cell r="J69" t="str">
            <v/>
          </cell>
          <cell r="Q69" t="str">
            <v/>
          </cell>
          <cell r="U69" t="str">
            <v/>
          </cell>
          <cell r="V69" t="str">
            <v/>
          </cell>
        </row>
        <row r="70">
          <cell r="A70">
            <v>65</v>
          </cell>
          <cell r="B70" t="str">
            <v/>
          </cell>
          <cell r="C70" t="str">
            <v/>
          </cell>
          <cell r="D70" t="str">
            <v/>
          </cell>
          <cell r="E70">
            <v>926507</v>
          </cell>
          <cell r="F70" t="str">
            <v/>
          </cell>
          <cell r="G70" t="str">
            <v/>
          </cell>
          <cell r="H70" t="str">
            <v/>
          </cell>
          <cell r="I70" t="str">
            <v/>
          </cell>
          <cell r="J70" t="str">
            <v/>
          </cell>
          <cell r="Q70" t="str">
            <v/>
          </cell>
          <cell r="U70" t="str">
            <v/>
          </cell>
          <cell r="V70" t="str">
            <v/>
          </cell>
        </row>
        <row r="71">
          <cell r="A71">
            <v>66</v>
          </cell>
          <cell r="B71" t="str">
            <v/>
          </cell>
          <cell r="C71" t="str">
            <v/>
          </cell>
          <cell r="D71" t="str">
            <v/>
          </cell>
          <cell r="E71">
            <v>926507</v>
          </cell>
          <cell r="F71" t="str">
            <v/>
          </cell>
          <cell r="G71" t="str">
            <v/>
          </cell>
          <cell r="H71" t="str">
            <v/>
          </cell>
          <cell r="I71" t="str">
            <v/>
          </cell>
          <cell r="J71" t="str">
            <v/>
          </cell>
          <cell r="Q71" t="str">
            <v/>
          </cell>
          <cell r="U71" t="str">
            <v/>
          </cell>
          <cell r="V71" t="str">
            <v/>
          </cell>
        </row>
        <row r="72">
          <cell r="A72">
            <v>67</v>
          </cell>
          <cell r="B72" t="str">
            <v/>
          </cell>
          <cell r="C72" t="str">
            <v/>
          </cell>
          <cell r="D72" t="str">
            <v/>
          </cell>
          <cell r="E72">
            <v>926507</v>
          </cell>
          <cell r="F72" t="str">
            <v/>
          </cell>
          <cell r="G72" t="str">
            <v/>
          </cell>
          <cell r="H72" t="str">
            <v/>
          </cell>
          <cell r="I72" t="str">
            <v/>
          </cell>
          <cell r="J72" t="str">
            <v/>
          </cell>
          <cell r="Q72" t="str">
            <v/>
          </cell>
          <cell r="U72" t="str">
            <v/>
          </cell>
          <cell r="V72" t="str">
            <v/>
          </cell>
        </row>
        <row r="73">
          <cell r="A73">
            <v>68</v>
          </cell>
          <cell r="B73" t="str">
            <v/>
          </cell>
          <cell r="C73" t="str">
            <v/>
          </cell>
          <cell r="D73" t="str">
            <v/>
          </cell>
          <cell r="E73">
            <v>926507</v>
          </cell>
          <cell r="F73" t="str">
            <v/>
          </cell>
          <cell r="G73" t="str">
            <v/>
          </cell>
          <cell r="H73" t="str">
            <v/>
          </cell>
          <cell r="I73" t="str">
            <v/>
          </cell>
          <cell r="J73" t="str">
            <v/>
          </cell>
          <cell r="Q73" t="str">
            <v/>
          </cell>
          <cell r="U73" t="str">
            <v/>
          </cell>
          <cell r="V73" t="str">
            <v/>
          </cell>
        </row>
        <row r="74">
          <cell r="A74">
            <v>69</v>
          </cell>
          <cell r="B74" t="str">
            <v/>
          </cell>
          <cell r="C74" t="str">
            <v/>
          </cell>
          <cell r="D74" t="str">
            <v/>
          </cell>
          <cell r="E74">
            <v>926507</v>
          </cell>
          <cell r="F74" t="str">
            <v/>
          </cell>
          <cell r="G74" t="str">
            <v/>
          </cell>
          <cell r="H74" t="str">
            <v/>
          </cell>
          <cell r="I74" t="str">
            <v/>
          </cell>
          <cell r="J74" t="str">
            <v/>
          </cell>
          <cell r="Q74" t="str">
            <v/>
          </cell>
          <cell r="U74" t="str">
            <v/>
          </cell>
          <cell r="V74" t="str">
            <v/>
          </cell>
        </row>
        <row r="75">
          <cell r="A75">
            <v>70</v>
          </cell>
          <cell r="B75" t="str">
            <v/>
          </cell>
          <cell r="C75" t="str">
            <v/>
          </cell>
          <cell r="D75" t="str">
            <v/>
          </cell>
          <cell r="E75">
            <v>926507</v>
          </cell>
          <cell r="F75" t="str">
            <v/>
          </cell>
          <cell r="G75" t="str">
            <v/>
          </cell>
          <cell r="H75" t="str">
            <v/>
          </cell>
          <cell r="I75" t="str">
            <v/>
          </cell>
          <cell r="J75" t="str">
            <v/>
          </cell>
          <cell r="Q75" t="str">
            <v/>
          </cell>
          <cell r="U75" t="str">
            <v/>
          </cell>
          <cell r="V75" t="str">
            <v/>
          </cell>
        </row>
        <row r="76">
          <cell r="A76">
            <v>71</v>
          </cell>
          <cell r="B76" t="str">
            <v/>
          </cell>
          <cell r="C76" t="str">
            <v/>
          </cell>
          <cell r="D76" t="str">
            <v/>
          </cell>
          <cell r="E76">
            <v>926507</v>
          </cell>
          <cell r="F76" t="str">
            <v/>
          </cell>
          <cell r="G76" t="str">
            <v/>
          </cell>
          <cell r="H76" t="str">
            <v/>
          </cell>
          <cell r="I76" t="str">
            <v/>
          </cell>
          <cell r="J76" t="str">
            <v/>
          </cell>
          <cell r="Q76" t="str">
            <v/>
          </cell>
          <cell r="U76" t="str">
            <v/>
          </cell>
          <cell r="V76" t="str">
            <v/>
          </cell>
        </row>
        <row r="77">
          <cell r="A77">
            <v>72</v>
          </cell>
          <cell r="B77" t="str">
            <v/>
          </cell>
          <cell r="C77" t="str">
            <v/>
          </cell>
          <cell r="D77" t="str">
            <v/>
          </cell>
          <cell r="E77">
            <v>926507</v>
          </cell>
          <cell r="F77" t="str">
            <v/>
          </cell>
          <cell r="G77" t="str">
            <v/>
          </cell>
          <cell r="H77" t="str">
            <v/>
          </cell>
          <cell r="I77" t="str">
            <v/>
          </cell>
          <cell r="J77" t="str">
            <v/>
          </cell>
          <cell r="Q77" t="str">
            <v/>
          </cell>
          <cell r="U77" t="str">
            <v/>
          </cell>
          <cell r="V77" t="str">
            <v/>
          </cell>
        </row>
        <row r="78">
          <cell r="A78">
            <v>73</v>
          </cell>
          <cell r="B78" t="str">
            <v/>
          </cell>
          <cell r="C78" t="str">
            <v/>
          </cell>
          <cell r="D78" t="str">
            <v/>
          </cell>
          <cell r="E78">
            <v>926507</v>
          </cell>
          <cell r="F78" t="str">
            <v/>
          </cell>
          <cell r="G78" t="str">
            <v/>
          </cell>
          <cell r="H78" t="str">
            <v/>
          </cell>
          <cell r="I78" t="str">
            <v/>
          </cell>
          <cell r="J78" t="str">
            <v/>
          </cell>
          <cell r="Q78" t="str">
            <v/>
          </cell>
          <cell r="U78" t="str">
            <v/>
          </cell>
          <cell r="V78" t="str">
            <v/>
          </cell>
        </row>
        <row r="79">
          <cell r="A79">
            <v>74</v>
          </cell>
          <cell r="B79" t="str">
            <v/>
          </cell>
          <cell r="C79" t="str">
            <v/>
          </cell>
          <cell r="D79" t="str">
            <v/>
          </cell>
          <cell r="E79">
            <v>926507</v>
          </cell>
          <cell r="F79" t="str">
            <v/>
          </cell>
          <cell r="G79" t="str">
            <v/>
          </cell>
          <cell r="H79" t="str">
            <v/>
          </cell>
          <cell r="I79" t="str">
            <v/>
          </cell>
          <cell r="J79" t="str">
            <v/>
          </cell>
          <cell r="Q79" t="str">
            <v/>
          </cell>
          <cell r="U79" t="str">
            <v/>
          </cell>
          <cell r="V79" t="str">
            <v/>
          </cell>
        </row>
        <row r="80">
          <cell r="A80">
            <v>75</v>
          </cell>
          <cell r="B80" t="str">
            <v/>
          </cell>
          <cell r="C80" t="str">
            <v/>
          </cell>
          <cell r="D80" t="str">
            <v/>
          </cell>
          <cell r="E80">
            <v>926507</v>
          </cell>
          <cell r="F80" t="str">
            <v/>
          </cell>
          <cell r="G80" t="str">
            <v/>
          </cell>
          <cell r="H80" t="str">
            <v/>
          </cell>
          <cell r="I80" t="str">
            <v/>
          </cell>
          <cell r="J80" t="str">
            <v/>
          </cell>
          <cell r="Q80" t="str">
            <v/>
          </cell>
          <cell r="U80" t="str">
            <v/>
          </cell>
          <cell r="V80" t="str">
            <v/>
          </cell>
        </row>
        <row r="81">
          <cell r="A81">
            <v>76</v>
          </cell>
          <cell r="B81" t="str">
            <v/>
          </cell>
          <cell r="C81" t="str">
            <v/>
          </cell>
          <cell r="D81" t="str">
            <v/>
          </cell>
          <cell r="E81">
            <v>926507</v>
          </cell>
          <cell r="F81" t="str">
            <v/>
          </cell>
          <cell r="G81" t="str">
            <v/>
          </cell>
          <cell r="H81" t="str">
            <v/>
          </cell>
          <cell r="I81" t="str">
            <v/>
          </cell>
          <cell r="J81" t="str">
            <v/>
          </cell>
          <cell r="Q81" t="str">
            <v/>
          </cell>
          <cell r="U81" t="str">
            <v/>
          </cell>
          <cell r="V81" t="str">
            <v/>
          </cell>
        </row>
        <row r="82">
          <cell r="A82">
            <v>77</v>
          </cell>
          <cell r="B82" t="str">
            <v/>
          </cell>
          <cell r="C82" t="str">
            <v/>
          </cell>
          <cell r="D82" t="str">
            <v/>
          </cell>
          <cell r="E82">
            <v>926507</v>
          </cell>
          <cell r="F82" t="str">
            <v/>
          </cell>
          <cell r="G82" t="str">
            <v/>
          </cell>
          <cell r="H82" t="str">
            <v/>
          </cell>
          <cell r="I82" t="str">
            <v/>
          </cell>
          <cell r="J82" t="str">
            <v/>
          </cell>
          <cell r="Q82" t="str">
            <v/>
          </cell>
          <cell r="U82" t="str">
            <v/>
          </cell>
          <cell r="V82" t="str">
            <v/>
          </cell>
        </row>
        <row r="83">
          <cell r="A83">
            <v>78</v>
          </cell>
          <cell r="B83" t="str">
            <v/>
          </cell>
          <cell r="C83" t="str">
            <v/>
          </cell>
          <cell r="D83" t="str">
            <v/>
          </cell>
          <cell r="E83">
            <v>926507</v>
          </cell>
          <cell r="F83" t="str">
            <v/>
          </cell>
          <cell r="G83" t="str">
            <v/>
          </cell>
          <cell r="H83" t="str">
            <v/>
          </cell>
          <cell r="I83" t="str">
            <v/>
          </cell>
          <cell r="J83" t="str">
            <v/>
          </cell>
          <cell r="Q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 t="str">
            <v/>
          </cell>
          <cell r="C84" t="str">
            <v/>
          </cell>
          <cell r="D84" t="str">
            <v/>
          </cell>
          <cell r="E84">
            <v>926507</v>
          </cell>
          <cell r="F84" t="str">
            <v/>
          </cell>
          <cell r="G84" t="str">
            <v/>
          </cell>
          <cell r="H84" t="str">
            <v/>
          </cell>
          <cell r="I84" t="str">
            <v/>
          </cell>
          <cell r="J84" t="str">
            <v/>
          </cell>
          <cell r="Q84" t="str">
            <v/>
          </cell>
          <cell r="U84" t="str">
            <v/>
          </cell>
          <cell r="V84" t="str">
            <v/>
          </cell>
        </row>
        <row r="85">
          <cell r="A85">
            <v>80</v>
          </cell>
          <cell r="B85" t="str">
            <v/>
          </cell>
          <cell r="C85" t="str">
            <v/>
          </cell>
          <cell r="D85" t="str">
            <v/>
          </cell>
          <cell r="E85">
            <v>926507</v>
          </cell>
          <cell r="F85" t="str">
            <v/>
          </cell>
          <cell r="G85" t="str">
            <v/>
          </cell>
          <cell r="H85" t="str">
            <v/>
          </cell>
          <cell r="I85" t="str">
            <v/>
          </cell>
          <cell r="J85" t="str">
            <v/>
          </cell>
          <cell r="Q85" t="str">
            <v/>
          </cell>
          <cell r="U85" t="str">
            <v/>
          </cell>
          <cell r="V85" t="str">
            <v/>
          </cell>
        </row>
        <row r="86">
          <cell r="A86">
            <v>81</v>
          </cell>
          <cell r="B86" t="str">
            <v/>
          </cell>
          <cell r="C86" t="str">
            <v/>
          </cell>
          <cell r="D86" t="str">
            <v/>
          </cell>
          <cell r="E86">
            <v>926507</v>
          </cell>
          <cell r="F86" t="str">
            <v/>
          </cell>
          <cell r="G86" t="str">
            <v/>
          </cell>
          <cell r="H86" t="str">
            <v/>
          </cell>
          <cell r="I86" t="str">
            <v/>
          </cell>
          <cell r="J86" t="str">
            <v/>
          </cell>
          <cell r="Q86" t="str">
            <v/>
          </cell>
          <cell r="U86" t="str">
            <v/>
          </cell>
          <cell r="V86" t="str">
            <v/>
          </cell>
        </row>
        <row r="87">
          <cell r="A87">
            <v>82</v>
          </cell>
          <cell r="B87" t="str">
            <v/>
          </cell>
          <cell r="C87" t="str">
            <v/>
          </cell>
          <cell r="D87" t="str">
            <v/>
          </cell>
          <cell r="E87">
            <v>926507</v>
          </cell>
          <cell r="F87" t="str">
            <v/>
          </cell>
          <cell r="G87" t="str">
            <v/>
          </cell>
          <cell r="H87" t="str">
            <v/>
          </cell>
          <cell r="I87" t="str">
            <v/>
          </cell>
          <cell r="J87" t="str">
            <v/>
          </cell>
          <cell r="Q87" t="str">
            <v/>
          </cell>
          <cell r="U87" t="str">
            <v/>
          </cell>
          <cell r="V87" t="str">
            <v/>
          </cell>
        </row>
        <row r="88">
          <cell r="A88">
            <v>83</v>
          </cell>
          <cell r="B88" t="str">
            <v/>
          </cell>
          <cell r="C88" t="str">
            <v/>
          </cell>
          <cell r="D88" t="str">
            <v/>
          </cell>
          <cell r="E88">
            <v>926507</v>
          </cell>
          <cell r="F88" t="str">
            <v/>
          </cell>
          <cell r="G88" t="str">
            <v/>
          </cell>
          <cell r="H88" t="str">
            <v/>
          </cell>
          <cell r="I88" t="str">
            <v/>
          </cell>
          <cell r="J88" t="str">
            <v/>
          </cell>
          <cell r="Q88" t="str">
            <v/>
          </cell>
          <cell r="U88" t="str">
            <v/>
          </cell>
          <cell r="V88" t="str">
            <v/>
          </cell>
        </row>
        <row r="89">
          <cell r="A89">
            <v>84</v>
          </cell>
          <cell r="B89" t="str">
            <v/>
          </cell>
          <cell r="C89" t="str">
            <v/>
          </cell>
          <cell r="D89" t="str">
            <v/>
          </cell>
          <cell r="E89">
            <v>926507</v>
          </cell>
          <cell r="F89" t="str">
            <v/>
          </cell>
          <cell r="G89" t="str">
            <v/>
          </cell>
          <cell r="H89" t="str">
            <v/>
          </cell>
          <cell r="I89" t="str">
            <v/>
          </cell>
          <cell r="J89" t="str">
            <v/>
          </cell>
          <cell r="Q89" t="str">
            <v/>
          </cell>
          <cell r="U89" t="str">
            <v/>
          </cell>
          <cell r="V89" t="str">
            <v/>
          </cell>
        </row>
        <row r="90">
          <cell r="A90">
            <v>85</v>
          </cell>
          <cell r="B90" t="str">
            <v/>
          </cell>
          <cell r="C90" t="str">
            <v/>
          </cell>
          <cell r="D90" t="str">
            <v/>
          </cell>
          <cell r="E90">
            <v>926507</v>
          </cell>
          <cell r="F90" t="str">
            <v/>
          </cell>
          <cell r="G90" t="str">
            <v/>
          </cell>
          <cell r="H90" t="str">
            <v/>
          </cell>
          <cell r="I90" t="str">
            <v/>
          </cell>
          <cell r="J90" t="str">
            <v/>
          </cell>
          <cell r="Q90" t="str">
            <v/>
          </cell>
          <cell r="U90" t="str">
            <v/>
          </cell>
          <cell r="V90" t="str">
            <v/>
          </cell>
        </row>
        <row r="91">
          <cell r="A91">
            <v>86</v>
          </cell>
          <cell r="B91" t="str">
            <v/>
          </cell>
          <cell r="C91" t="str">
            <v/>
          </cell>
          <cell r="D91" t="str">
            <v/>
          </cell>
          <cell r="E91">
            <v>926507</v>
          </cell>
          <cell r="F91" t="str">
            <v/>
          </cell>
          <cell r="G91" t="str">
            <v/>
          </cell>
          <cell r="H91" t="str">
            <v/>
          </cell>
          <cell r="I91" t="str">
            <v/>
          </cell>
          <cell r="J91" t="str">
            <v/>
          </cell>
          <cell r="Q91" t="str">
            <v/>
          </cell>
          <cell r="U91" t="str">
            <v/>
          </cell>
          <cell r="V91" t="str">
            <v/>
          </cell>
        </row>
        <row r="92">
          <cell r="A92">
            <v>87</v>
          </cell>
          <cell r="B92" t="str">
            <v/>
          </cell>
          <cell r="C92" t="str">
            <v/>
          </cell>
          <cell r="D92" t="str">
            <v/>
          </cell>
          <cell r="E92">
            <v>926507</v>
          </cell>
          <cell r="F92" t="str">
            <v/>
          </cell>
          <cell r="G92" t="str">
            <v/>
          </cell>
          <cell r="H92" t="str">
            <v/>
          </cell>
          <cell r="I92" t="str">
            <v/>
          </cell>
          <cell r="J92" t="str">
            <v/>
          </cell>
          <cell r="Q92" t="str">
            <v/>
          </cell>
          <cell r="U92" t="str">
            <v/>
          </cell>
          <cell r="V92" t="str">
            <v/>
          </cell>
        </row>
        <row r="93">
          <cell r="A93">
            <v>88</v>
          </cell>
          <cell r="B93" t="str">
            <v/>
          </cell>
          <cell r="C93" t="str">
            <v/>
          </cell>
          <cell r="D93" t="str">
            <v/>
          </cell>
          <cell r="E93">
            <v>926507</v>
          </cell>
          <cell r="F93" t="str">
            <v/>
          </cell>
          <cell r="G93" t="str">
            <v/>
          </cell>
          <cell r="H93" t="str">
            <v/>
          </cell>
          <cell r="I93" t="str">
            <v/>
          </cell>
          <cell r="J93" t="str">
            <v/>
          </cell>
          <cell r="Q93" t="str">
            <v/>
          </cell>
          <cell r="U93" t="str">
            <v/>
          </cell>
          <cell r="V93" t="str">
            <v/>
          </cell>
        </row>
        <row r="94">
          <cell r="A94">
            <v>89</v>
          </cell>
          <cell r="B94" t="str">
            <v/>
          </cell>
          <cell r="C94" t="str">
            <v/>
          </cell>
          <cell r="D94" t="str">
            <v/>
          </cell>
          <cell r="E94">
            <v>926507</v>
          </cell>
          <cell r="F94" t="str">
            <v/>
          </cell>
          <cell r="G94" t="str">
            <v/>
          </cell>
          <cell r="H94" t="str">
            <v/>
          </cell>
          <cell r="I94" t="str">
            <v/>
          </cell>
          <cell r="J94" t="str">
            <v/>
          </cell>
          <cell r="Q94" t="str">
            <v/>
          </cell>
          <cell r="U94" t="str">
            <v/>
          </cell>
          <cell r="V94" t="str">
            <v/>
          </cell>
        </row>
        <row r="95">
          <cell r="A95">
            <v>90</v>
          </cell>
          <cell r="B95" t="str">
            <v/>
          </cell>
          <cell r="C95" t="str">
            <v/>
          </cell>
          <cell r="D95" t="str">
            <v/>
          </cell>
          <cell r="E95">
            <v>926507</v>
          </cell>
          <cell r="F95" t="str">
            <v/>
          </cell>
          <cell r="G95" t="str">
            <v/>
          </cell>
          <cell r="H95" t="str">
            <v/>
          </cell>
          <cell r="I95" t="str">
            <v/>
          </cell>
          <cell r="J95" t="str">
            <v/>
          </cell>
          <cell r="Q95" t="str">
            <v/>
          </cell>
          <cell r="U95" t="str">
            <v/>
          </cell>
          <cell r="V95" t="str">
            <v/>
          </cell>
        </row>
        <row r="96">
          <cell r="A96">
            <v>91</v>
          </cell>
          <cell r="B96" t="str">
            <v/>
          </cell>
          <cell r="C96" t="str">
            <v/>
          </cell>
          <cell r="D96" t="str">
            <v/>
          </cell>
          <cell r="E96">
            <v>926507</v>
          </cell>
          <cell r="F96" t="str">
            <v/>
          </cell>
          <cell r="G96" t="str">
            <v/>
          </cell>
          <cell r="H96" t="str">
            <v/>
          </cell>
          <cell r="I96" t="str">
            <v/>
          </cell>
          <cell r="J96" t="str">
            <v/>
          </cell>
          <cell r="Q96" t="str">
            <v/>
          </cell>
          <cell r="U96" t="str">
            <v/>
          </cell>
          <cell r="V96" t="str">
            <v/>
          </cell>
        </row>
        <row r="97">
          <cell r="A97">
            <v>92</v>
          </cell>
          <cell r="B97" t="str">
            <v/>
          </cell>
          <cell r="C97" t="str">
            <v/>
          </cell>
          <cell r="D97" t="str">
            <v/>
          </cell>
          <cell r="E97">
            <v>926507</v>
          </cell>
          <cell r="F97" t="str">
            <v/>
          </cell>
          <cell r="G97" t="str">
            <v/>
          </cell>
          <cell r="H97" t="str">
            <v/>
          </cell>
          <cell r="I97" t="str">
            <v/>
          </cell>
          <cell r="J97" t="str">
            <v/>
          </cell>
          <cell r="Q97" t="str">
            <v/>
          </cell>
          <cell r="U97" t="str">
            <v/>
          </cell>
          <cell r="V97" t="str">
            <v/>
          </cell>
        </row>
        <row r="98">
          <cell r="A98">
            <v>93</v>
          </cell>
          <cell r="B98" t="str">
            <v/>
          </cell>
          <cell r="C98" t="str">
            <v/>
          </cell>
          <cell r="D98" t="str">
            <v/>
          </cell>
          <cell r="E98">
            <v>926507</v>
          </cell>
          <cell r="F98" t="str">
            <v/>
          </cell>
          <cell r="G98" t="str">
            <v/>
          </cell>
          <cell r="H98" t="str">
            <v/>
          </cell>
          <cell r="I98" t="str">
            <v/>
          </cell>
          <cell r="J98" t="str">
            <v/>
          </cell>
          <cell r="Q98" t="str">
            <v/>
          </cell>
          <cell r="U98" t="str">
            <v/>
          </cell>
          <cell r="V98" t="str">
            <v/>
          </cell>
        </row>
        <row r="99">
          <cell r="A99">
            <v>94</v>
          </cell>
          <cell r="B99" t="str">
            <v/>
          </cell>
          <cell r="C99" t="str">
            <v/>
          </cell>
          <cell r="D99" t="str">
            <v/>
          </cell>
          <cell r="E99">
            <v>926507</v>
          </cell>
          <cell r="F99" t="str">
            <v/>
          </cell>
          <cell r="G99" t="str">
            <v/>
          </cell>
          <cell r="H99" t="str">
            <v/>
          </cell>
          <cell r="I99" t="str">
            <v/>
          </cell>
          <cell r="J99" t="str">
            <v/>
          </cell>
          <cell r="Q99" t="str">
            <v/>
          </cell>
          <cell r="U99" t="str">
            <v/>
          </cell>
          <cell r="V99" t="str">
            <v/>
          </cell>
        </row>
        <row r="100">
          <cell r="A100">
            <v>95</v>
          </cell>
          <cell r="B100" t="str">
            <v/>
          </cell>
          <cell r="C100" t="str">
            <v/>
          </cell>
          <cell r="D100" t="str">
            <v/>
          </cell>
          <cell r="E100">
            <v>926507</v>
          </cell>
          <cell r="F100" t="str">
            <v/>
          </cell>
          <cell r="G100" t="str">
            <v/>
          </cell>
          <cell r="H100" t="str">
            <v/>
          </cell>
          <cell r="I100" t="str">
            <v/>
          </cell>
          <cell r="J100" t="str">
            <v/>
          </cell>
          <cell r="Q100" t="str">
            <v/>
          </cell>
          <cell r="U100" t="str">
            <v/>
          </cell>
          <cell r="V100" t="str">
            <v/>
          </cell>
        </row>
        <row r="101">
          <cell r="A101">
            <v>96</v>
          </cell>
          <cell r="B101" t="str">
            <v/>
          </cell>
          <cell r="C101" t="str">
            <v/>
          </cell>
          <cell r="D101" t="str">
            <v/>
          </cell>
          <cell r="E101">
            <v>926507</v>
          </cell>
          <cell r="F101" t="str">
            <v/>
          </cell>
          <cell r="G101" t="str">
            <v/>
          </cell>
          <cell r="H101" t="str">
            <v/>
          </cell>
          <cell r="I101" t="str">
            <v/>
          </cell>
          <cell r="J101" t="str">
            <v/>
          </cell>
          <cell r="Q101" t="str">
            <v/>
          </cell>
          <cell r="U101" t="str">
            <v/>
          </cell>
          <cell r="V101" t="str">
            <v/>
          </cell>
        </row>
        <row r="102">
          <cell r="A102">
            <v>97</v>
          </cell>
          <cell r="B102" t="str">
            <v/>
          </cell>
          <cell r="C102" t="str">
            <v/>
          </cell>
          <cell r="D102" t="str">
            <v/>
          </cell>
          <cell r="E102">
            <v>926507</v>
          </cell>
          <cell r="F102" t="str">
            <v/>
          </cell>
          <cell r="G102" t="str">
            <v/>
          </cell>
          <cell r="H102" t="str">
            <v/>
          </cell>
          <cell r="I102" t="str">
            <v/>
          </cell>
          <cell r="J102" t="str">
            <v/>
          </cell>
          <cell r="Q102" t="str">
            <v/>
          </cell>
          <cell r="U102" t="str">
            <v/>
          </cell>
          <cell r="V102" t="str">
            <v/>
          </cell>
        </row>
        <row r="103">
          <cell r="A103">
            <v>98</v>
          </cell>
          <cell r="B103" t="str">
            <v/>
          </cell>
          <cell r="C103" t="str">
            <v/>
          </cell>
          <cell r="D103" t="str">
            <v/>
          </cell>
          <cell r="E103">
            <v>926507</v>
          </cell>
          <cell r="F103" t="str">
            <v/>
          </cell>
          <cell r="G103" t="str">
            <v/>
          </cell>
          <cell r="H103" t="str">
            <v/>
          </cell>
          <cell r="I103" t="str">
            <v/>
          </cell>
          <cell r="J103" t="str">
            <v/>
          </cell>
          <cell r="Q103" t="str">
            <v/>
          </cell>
          <cell r="U103" t="str">
            <v/>
          </cell>
          <cell r="V103" t="str">
            <v/>
          </cell>
        </row>
        <row r="104">
          <cell r="A104">
            <v>99</v>
          </cell>
          <cell r="B104" t="str">
            <v/>
          </cell>
          <cell r="C104" t="str">
            <v/>
          </cell>
          <cell r="D104" t="str">
            <v/>
          </cell>
          <cell r="E104">
            <v>926507</v>
          </cell>
          <cell r="F104" t="str">
            <v/>
          </cell>
          <cell r="G104" t="str">
            <v/>
          </cell>
          <cell r="H104" t="str">
            <v/>
          </cell>
          <cell r="I104" t="str">
            <v/>
          </cell>
          <cell r="J104" t="str">
            <v/>
          </cell>
          <cell r="Q104" t="str">
            <v/>
          </cell>
          <cell r="U104" t="str">
            <v/>
          </cell>
          <cell r="V104" t="str">
            <v/>
          </cell>
        </row>
        <row r="105">
          <cell r="A105">
            <v>100</v>
          </cell>
          <cell r="B105" t="str">
            <v/>
          </cell>
          <cell r="C105" t="str">
            <v/>
          </cell>
          <cell r="D105" t="str">
            <v/>
          </cell>
          <cell r="E105">
            <v>926507</v>
          </cell>
          <cell r="F105" t="str">
            <v/>
          </cell>
          <cell r="G105" t="str">
            <v/>
          </cell>
          <cell r="H105" t="str">
            <v/>
          </cell>
          <cell r="I105" t="str">
            <v/>
          </cell>
          <cell r="J105" t="str">
            <v/>
          </cell>
          <cell r="Q105" t="str">
            <v/>
          </cell>
          <cell r="U105" t="str">
            <v/>
          </cell>
          <cell r="V105" t="str">
            <v/>
          </cell>
        </row>
        <row r="106">
          <cell r="A106">
            <v>101</v>
          </cell>
          <cell r="B106" t="str">
            <v/>
          </cell>
          <cell r="C106" t="str">
            <v/>
          </cell>
          <cell r="D106" t="str">
            <v/>
          </cell>
          <cell r="E106">
            <v>926507</v>
          </cell>
          <cell r="F106" t="str">
            <v/>
          </cell>
          <cell r="G106" t="str">
            <v/>
          </cell>
          <cell r="H106" t="str">
            <v/>
          </cell>
          <cell r="I106" t="str">
            <v/>
          </cell>
          <cell r="J106" t="str">
            <v/>
          </cell>
          <cell r="Q106" t="str">
            <v/>
          </cell>
          <cell r="U106" t="str">
            <v/>
          </cell>
          <cell r="V106" t="str">
            <v/>
          </cell>
        </row>
        <row r="107">
          <cell r="A107">
            <v>102</v>
          </cell>
          <cell r="B107" t="str">
            <v/>
          </cell>
          <cell r="C107" t="str">
            <v/>
          </cell>
          <cell r="D107" t="str">
            <v/>
          </cell>
          <cell r="E107">
            <v>926507</v>
          </cell>
          <cell r="F107" t="str">
            <v/>
          </cell>
          <cell r="G107" t="str">
            <v/>
          </cell>
          <cell r="H107" t="str">
            <v/>
          </cell>
          <cell r="I107" t="str">
            <v/>
          </cell>
          <cell r="J107" t="str">
            <v/>
          </cell>
          <cell r="Q107" t="str">
            <v/>
          </cell>
          <cell r="U107" t="str">
            <v/>
          </cell>
          <cell r="V107" t="str">
            <v/>
          </cell>
        </row>
        <row r="108">
          <cell r="A108">
            <v>103</v>
          </cell>
          <cell r="B108" t="str">
            <v/>
          </cell>
          <cell r="C108" t="str">
            <v/>
          </cell>
          <cell r="D108" t="str">
            <v/>
          </cell>
          <cell r="E108">
            <v>926507</v>
          </cell>
          <cell r="F108" t="str">
            <v/>
          </cell>
          <cell r="G108" t="str">
            <v/>
          </cell>
          <cell r="H108" t="str">
            <v/>
          </cell>
          <cell r="I108" t="str">
            <v/>
          </cell>
          <cell r="J108" t="str">
            <v/>
          </cell>
          <cell r="Q108" t="str">
            <v/>
          </cell>
          <cell r="U108" t="str">
            <v/>
          </cell>
          <cell r="V108" t="str">
            <v/>
          </cell>
        </row>
        <row r="109">
          <cell r="A109">
            <v>104</v>
          </cell>
          <cell r="B109" t="str">
            <v/>
          </cell>
          <cell r="C109" t="str">
            <v/>
          </cell>
          <cell r="D109" t="str">
            <v/>
          </cell>
          <cell r="E109">
            <v>926507</v>
          </cell>
          <cell r="F109" t="str">
            <v/>
          </cell>
          <cell r="G109" t="str">
            <v/>
          </cell>
          <cell r="H109" t="str">
            <v/>
          </cell>
          <cell r="I109" t="str">
            <v/>
          </cell>
          <cell r="J109" t="str">
            <v/>
          </cell>
          <cell r="Q109" t="str">
            <v/>
          </cell>
          <cell r="U109" t="str">
            <v/>
          </cell>
          <cell r="V109" t="str">
            <v/>
          </cell>
        </row>
        <row r="110">
          <cell r="A110">
            <v>105</v>
          </cell>
          <cell r="B110" t="str">
            <v/>
          </cell>
          <cell r="C110" t="str">
            <v/>
          </cell>
          <cell r="D110" t="str">
            <v/>
          </cell>
          <cell r="E110">
            <v>926507</v>
          </cell>
          <cell r="F110" t="str">
            <v/>
          </cell>
          <cell r="G110" t="str">
            <v/>
          </cell>
          <cell r="H110" t="str">
            <v/>
          </cell>
          <cell r="I110" t="str">
            <v/>
          </cell>
          <cell r="J110" t="str">
            <v/>
          </cell>
          <cell r="Q110" t="str">
            <v/>
          </cell>
          <cell r="U110" t="str">
            <v/>
          </cell>
          <cell r="V110" t="str">
            <v/>
          </cell>
        </row>
        <row r="111">
          <cell r="A111">
            <v>106</v>
          </cell>
          <cell r="B111" t="str">
            <v/>
          </cell>
          <cell r="C111" t="str">
            <v/>
          </cell>
          <cell r="D111" t="str">
            <v/>
          </cell>
          <cell r="E111">
            <v>926507</v>
          </cell>
          <cell r="F111" t="str">
            <v/>
          </cell>
          <cell r="G111" t="str">
            <v/>
          </cell>
          <cell r="H111" t="str">
            <v/>
          </cell>
          <cell r="I111" t="str">
            <v/>
          </cell>
          <cell r="J111" t="str">
            <v/>
          </cell>
          <cell r="Q111" t="str">
            <v/>
          </cell>
          <cell r="U111" t="str">
            <v/>
          </cell>
          <cell r="V111" t="str">
            <v/>
          </cell>
        </row>
        <row r="112">
          <cell r="A112">
            <v>107</v>
          </cell>
          <cell r="B112" t="str">
            <v/>
          </cell>
          <cell r="C112" t="str">
            <v/>
          </cell>
          <cell r="D112" t="str">
            <v/>
          </cell>
          <cell r="E112">
            <v>926507</v>
          </cell>
          <cell r="F112" t="str">
            <v/>
          </cell>
          <cell r="G112" t="str">
            <v/>
          </cell>
          <cell r="H112" t="str">
            <v/>
          </cell>
          <cell r="I112" t="str">
            <v/>
          </cell>
          <cell r="J112" t="str">
            <v/>
          </cell>
          <cell r="Q112" t="str">
            <v/>
          </cell>
          <cell r="U112" t="str">
            <v/>
          </cell>
          <cell r="V112" t="str">
            <v/>
          </cell>
        </row>
        <row r="113">
          <cell r="A113">
            <v>108</v>
          </cell>
          <cell r="B113" t="str">
            <v/>
          </cell>
          <cell r="C113" t="str">
            <v/>
          </cell>
          <cell r="D113" t="str">
            <v/>
          </cell>
          <cell r="E113">
            <v>926507</v>
          </cell>
          <cell r="F113" t="str">
            <v/>
          </cell>
          <cell r="G113" t="str">
            <v/>
          </cell>
          <cell r="H113" t="str">
            <v/>
          </cell>
          <cell r="I113" t="str">
            <v/>
          </cell>
          <cell r="J113" t="str">
            <v/>
          </cell>
          <cell r="Q113" t="str">
            <v/>
          </cell>
          <cell r="U113" t="str">
            <v/>
          </cell>
          <cell r="V113" t="str">
            <v/>
          </cell>
        </row>
        <row r="114">
          <cell r="A114">
            <v>109</v>
          </cell>
          <cell r="B114" t="str">
            <v/>
          </cell>
          <cell r="C114" t="str">
            <v/>
          </cell>
          <cell r="D114" t="str">
            <v/>
          </cell>
          <cell r="E114">
            <v>926507</v>
          </cell>
          <cell r="F114" t="str">
            <v/>
          </cell>
          <cell r="G114" t="str">
            <v/>
          </cell>
          <cell r="H114" t="str">
            <v/>
          </cell>
          <cell r="I114" t="str">
            <v/>
          </cell>
          <cell r="J114" t="str">
            <v/>
          </cell>
          <cell r="Q114" t="str">
            <v/>
          </cell>
          <cell r="U114" t="str">
            <v/>
          </cell>
          <cell r="V114" t="str">
            <v/>
          </cell>
        </row>
        <row r="115">
          <cell r="A115">
            <v>110</v>
          </cell>
          <cell r="B115" t="str">
            <v/>
          </cell>
          <cell r="C115" t="str">
            <v/>
          </cell>
          <cell r="D115" t="str">
            <v/>
          </cell>
          <cell r="E115">
            <v>926507</v>
          </cell>
          <cell r="F115" t="str">
            <v/>
          </cell>
          <cell r="G115" t="str">
            <v/>
          </cell>
          <cell r="H115" t="str">
            <v/>
          </cell>
          <cell r="I115" t="str">
            <v/>
          </cell>
          <cell r="J115" t="str">
            <v/>
          </cell>
          <cell r="Q115" t="str">
            <v/>
          </cell>
          <cell r="U115" t="str">
            <v/>
          </cell>
          <cell r="V115" t="str">
            <v/>
          </cell>
        </row>
        <row r="116">
          <cell r="A116">
            <v>111</v>
          </cell>
          <cell r="B116" t="str">
            <v/>
          </cell>
          <cell r="C116" t="str">
            <v/>
          </cell>
          <cell r="D116" t="str">
            <v/>
          </cell>
          <cell r="E116">
            <v>926507</v>
          </cell>
          <cell r="F116" t="str">
            <v/>
          </cell>
          <cell r="G116" t="str">
            <v/>
          </cell>
          <cell r="H116" t="str">
            <v/>
          </cell>
          <cell r="I116" t="str">
            <v/>
          </cell>
          <cell r="J116" t="str">
            <v/>
          </cell>
          <cell r="Q116" t="str">
            <v/>
          </cell>
          <cell r="U116" t="str">
            <v/>
          </cell>
          <cell r="V116" t="str">
            <v/>
          </cell>
        </row>
        <row r="117">
          <cell r="A117">
            <v>112</v>
          </cell>
          <cell r="B117" t="str">
            <v/>
          </cell>
          <cell r="C117" t="str">
            <v/>
          </cell>
          <cell r="D117" t="str">
            <v/>
          </cell>
          <cell r="E117">
            <v>926507</v>
          </cell>
          <cell r="F117" t="str">
            <v/>
          </cell>
          <cell r="G117" t="str">
            <v/>
          </cell>
          <cell r="H117" t="str">
            <v/>
          </cell>
          <cell r="I117" t="str">
            <v/>
          </cell>
          <cell r="J117" t="str">
            <v/>
          </cell>
          <cell r="Q117" t="str">
            <v/>
          </cell>
          <cell r="U117" t="str">
            <v/>
          </cell>
          <cell r="V117" t="str">
            <v/>
          </cell>
        </row>
        <row r="118">
          <cell r="A118">
            <v>113</v>
          </cell>
          <cell r="B118" t="str">
            <v/>
          </cell>
          <cell r="C118" t="str">
            <v/>
          </cell>
          <cell r="D118" t="str">
            <v/>
          </cell>
          <cell r="E118">
            <v>926507</v>
          </cell>
          <cell r="F118" t="str">
            <v/>
          </cell>
          <cell r="G118" t="str">
            <v/>
          </cell>
          <cell r="H118" t="str">
            <v/>
          </cell>
          <cell r="I118" t="str">
            <v/>
          </cell>
          <cell r="J118" t="str">
            <v/>
          </cell>
          <cell r="Q118" t="str">
            <v/>
          </cell>
          <cell r="U118" t="str">
            <v/>
          </cell>
          <cell r="V118" t="str">
            <v/>
          </cell>
        </row>
        <row r="119">
          <cell r="A119">
            <v>114</v>
          </cell>
          <cell r="B119" t="str">
            <v/>
          </cell>
          <cell r="C119" t="str">
            <v/>
          </cell>
          <cell r="D119" t="str">
            <v/>
          </cell>
          <cell r="E119">
            <v>926507</v>
          </cell>
          <cell r="F119" t="str">
            <v/>
          </cell>
          <cell r="G119" t="str">
            <v/>
          </cell>
          <cell r="H119" t="str">
            <v/>
          </cell>
          <cell r="I119" t="str">
            <v/>
          </cell>
          <cell r="J119" t="str">
            <v/>
          </cell>
          <cell r="Q119" t="str">
            <v/>
          </cell>
          <cell r="U119" t="str">
            <v/>
          </cell>
          <cell r="V119" t="str">
            <v/>
          </cell>
        </row>
        <row r="120">
          <cell r="A120">
            <v>115</v>
          </cell>
          <cell r="B120" t="str">
            <v/>
          </cell>
          <cell r="C120" t="str">
            <v/>
          </cell>
          <cell r="D120" t="str">
            <v/>
          </cell>
          <cell r="E120">
            <v>926507</v>
          </cell>
          <cell r="F120" t="str">
            <v/>
          </cell>
          <cell r="G120" t="str">
            <v/>
          </cell>
          <cell r="H120" t="str">
            <v/>
          </cell>
          <cell r="I120" t="str">
            <v/>
          </cell>
          <cell r="J120" t="str">
            <v/>
          </cell>
          <cell r="Q120" t="str">
            <v/>
          </cell>
          <cell r="U120" t="str">
            <v/>
          </cell>
          <cell r="V120" t="str">
            <v/>
          </cell>
        </row>
        <row r="121">
          <cell r="A121">
            <v>116</v>
          </cell>
          <cell r="B121" t="str">
            <v/>
          </cell>
          <cell r="C121" t="str">
            <v/>
          </cell>
          <cell r="D121" t="str">
            <v/>
          </cell>
          <cell r="E121">
            <v>926507</v>
          </cell>
          <cell r="F121" t="str">
            <v/>
          </cell>
          <cell r="G121" t="str">
            <v/>
          </cell>
          <cell r="H121" t="str">
            <v/>
          </cell>
          <cell r="I121" t="str">
            <v/>
          </cell>
          <cell r="J121" t="str">
            <v/>
          </cell>
          <cell r="Q121" t="str">
            <v/>
          </cell>
          <cell r="U121" t="str">
            <v/>
          </cell>
          <cell r="V121" t="str">
            <v/>
          </cell>
        </row>
        <row r="122">
          <cell r="A122">
            <v>117</v>
          </cell>
          <cell r="B122" t="str">
            <v/>
          </cell>
          <cell r="C122" t="str">
            <v/>
          </cell>
          <cell r="D122" t="str">
            <v/>
          </cell>
          <cell r="E122">
            <v>926507</v>
          </cell>
          <cell r="F122" t="str">
            <v/>
          </cell>
          <cell r="G122" t="str">
            <v/>
          </cell>
          <cell r="H122" t="str">
            <v/>
          </cell>
          <cell r="I122" t="str">
            <v/>
          </cell>
          <cell r="J122" t="str">
            <v/>
          </cell>
          <cell r="Q122" t="str">
            <v/>
          </cell>
          <cell r="U122" t="str">
            <v/>
          </cell>
          <cell r="V122" t="str">
            <v/>
          </cell>
        </row>
        <row r="123">
          <cell r="A123">
            <v>118</v>
          </cell>
          <cell r="B123" t="str">
            <v/>
          </cell>
          <cell r="C123" t="str">
            <v/>
          </cell>
          <cell r="D123" t="str">
            <v/>
          </cell>
          <cell r="E123">
            <v>926507</v>
          </cell>
          <cell r="F123" t="str">
            <v/>
          </cell>
          <cell r="G123" t="str">
            <v/>
          </cell>
          <cell r="H123" t="str">
            <v/>
          </cell>
          <cell r="I123" t="str">
            <v/>
          </cell>
          <cell r="J123" t="str">
            <v/>
          </cell>
          <cell r="Q123" t="str">
            <v/>
          </cell>
          <cell r="U123" t="str">
            <v/>
          </cell>
          <cell r="V123" t="str">
            <v/>
          </cell>
        </row>
        <row r="124">
          <cell r="A124">
            <v>119</v>
          </cell>
          <cell r="B124" t="str">
            <v/>
          </cell>
          <cell r="C124" t="str">
            <v/>
          </cell>
          <cell r="D124" t="str">
            <v/>
          </cell>
          <cell r="E124">
            <v>926507</v>
          </cell>
          <cell r="F124" t="str">
            <v/>
          </cell>
          <cell r="G124" t="str">
            <v/>
          </cell>
          <cell r="H124" t="str">
            <v/>
          </cell>
          <cell r="I124" t="str">
            <v/>
          </cell>
          <cell r="J124" t="str">
            <v/>
          </cell>
          <cell r="Q124" t="str">
            <v/>
          </cell>
          <cell r="U124" t="str">
            <v/>
          </cell>
          <cell r="V124" t="str">
            <v/>
          </cell>
        </row>
        <row r="125">
          <cell r="A125">
            <v>120</v>
          </cell>
          <cell r="B125" t="str">
            <v/>
          </cell>
          <cell r="C125" t="str">
            <v/>
          </cell>
          <cell r="D125" t="str">
            <v/>
          </cell>
          <cell r="E125">
            <v>926507</v>
          </cell>
          <cell r="F125" t="str">
            <v/>
          </cell>
          <cell r="G125" t="str">
            <v/>
          </cell>
          <cell r="H125" t="str">
            <v/>
          </cell>
          <cell r="I125" t="str">
            <v/>
          </cell>
          <cell r="J125" t="str">
            <v/>
          </cell>
          <cell r="Q125" t="str">
            <v/>
          </cell>
          <cell r="U125" t="str">
            <v/>
          </cell>
          <cell r="V125" t="str">
            <v/>
          </cell>
        </row>
        <row r="126">
          <cell r="A126">
            <v>121</v>
          </cell>
          <cell r="B126" t="str">
            <v/>
          </cell>
          <cell r="C126" t="str">
            <v/>
          </cell>
          <cell r="D126" t="str">
            <v/>
          </cell>
          <cell r="E126">
            <v>926507</v>
          </cell>
          <cell r="F126" t="str">
            <v/>
          </cell>
          <cell r="G126" t="str">
            <v/>
          </cell>
          <cell r="H126" t="str">
            <v/>
          </cell>
          <cell r="I126" t="str">
            <v/>
          </cell>
          <cell r="J126" t="str">
            <v/>
          </cell>
          <cell r="Q126" t="str">
            <v/>
          </cell>
          <cell r="U126" t="str">
            <v/>
          </cell>
          <cell r="V126" t="str">
            <v/>
          </cell>
        </row>
        <row r="127">
          <cell r="A127">
            <v>122</v>
          </cell>
          <cell r="B127" t="str">
            <v/>
          </cell>
          <cell r="C127" t="str">
            <v/>
          </cell>
          <cell r="D127" t="str">
            <v/>
          </cell>
          <cell r="E127">
            <v>926507</v>
          </cell>
          <cell r="F127" t="str">
            <v/>
          </cell>
          <cell r="G127" t="str">
            <v/>
          </cell>
          <cell r="H127" t="str">
            <v/>
          </cell>
          <cell r="I127" t="str">
            <v/>
          </cell>
          <cell r="J127" t="str">
            <v/>
          </cell>
          <cell r="Q127" t="str">
            <v/>
          </cell>
          <cell r="U127" t="str">
            <v/>
          </cell>
          <cell r="V127" t="str">
            <v/>
          </cell>
        </row>
        <row r="128">
          <cell r="A128">
            <v>123</v>
          </cell>
          <cell r="B128" t="str">
            <v/>
          </cell>
          <cell r="C128" t="str">
            <v/>
          </cell>
          <cell r="D128" t="str">
            <v/>
          </cell>
          <cell r="E128">
            <v>926507</v>
          </cell>
          <cell r="F128" t="str">
            <v/>
          </cell>
          <cell r="G128" t="str">
            <v/>
          </cell>
          <cell r="H128" t="str">
            <v/>
          </cell>
          <cell r="I128" t="str">
            <v/>
          </cell>
          <cell r="J128" t="str">
            <v/>
          </cell>
          <cell r="Q128" t="str">
            <v/>
          </cell>
          <cell r="U128" t="str">
            <v/>
          </cell>
          <cell r="V128" t="str">
            <v/>
          </cell>
        </row>
        <row r="129">
          <cell r="A129">
            <v>124</v>
          </cell>
          <cell r="B129" t="str">
            <v/>
          </cell>
          <cell r="C129" t="str">
            <v/>
          </cell>
          <cell r="D129" t="str">
            <v/>
          </cell>
          <cell r="E129">
            <v>926507</v>
          </cell>
          <cell r="F129" t="str">
            <v/>
          </cell>
          <cell r="G129" t="str">
            <v/>
          </cell>
          <cell r="H129" t="str">
            <v/>
          </cell>
          <cell r="I129" t="str">
            <v/>
          </cell>
          <cell r="J129" t="str">
            <v/>
          </cell>
          <cell r="Q129" t="str">
            <v/>
          </cell>
          <cell r="U129" t="str">
            <v/>
          </cell>
          <cell r="V129" t="str">
            <v/>
          </cell>
        </row>
        <row r="130">
          <cell r="A130">
            <v>125</v>
          </cell>
          <cell r="B130" t="str">
            <v/>
          </cell>
          <cell r="C130" t="str">
            <v/>
          </cell>
          <cell r="D130" t="str">
            <v/>
          </cell>
          <cell r="E130">
            <v>926507</v>
          </cell>
          <cell r="F130" t="str">
            <v/>
          </cell>
          <cell r="G130" t="str">
            <v/>
          </cell>
          <cell r="H130" t="str">
            <v/>
          </cell>
          <cell r="I130" t="str">
            <v/>
          </cell>
          <cell r="J130" t="str">
            <v/>
          </cell>
          <cell r="Q130" t="str">
            <v/>
          </cell>
          <cell r="U130" t="str">
            <v/>
          </cell>
          <cell r="V130" t="str">
            <v/>
          </cell>
        </row>
        <row r="131">
          <cell r="A131">
            <v>126</v>
          </cell>
          <cell r="B131" t="str">
            <v/>
          </cell>
          <cell r="C131" t="str">
            <v/>
          </cell>
          <cell r="D131" t="str">
            <v/>
          </cell>
          <cell r="E131">
            <v>926507</v>
          </cell>
          <cell r="F131" t="str">
            <v/>
          </cell>
          <cell r="G131" t="str">
            <v/>
          </cell>
          <cell r="H131" t="str">
            <v/>
          </cell>
          <cell r="I131" t="str">
            <v/>
          </cell>
          <cell r="J131" t="str">
            <v/>
          </cell>
          <cell r="Q131" t="str">
            <v/>
          </cell>
          <cell r="U131" t="str">
            <v/>
          </cell>
          <cell r="V131" t="str">
            <v/>
          </cell>
        </row>
        <row r="132">
          <cell r="A132">
            <v>127</v>
          </cell>
          <cell r="B132" t="str">
            <v/>
          </cell>
          <cell r="C132" t="str">
            <v/>
          </cell>
          <cell r="D132" t="str">
            <v/>
          </cell>
          <cell r="E132">
            <v>926507</v>
          </cell>
          <cell r="F132" t="str">
            <v/>
          </cell>
          <cell r="G132" t="str">
            <v/>
          </cell>
          <cell r="H132" t="str">
            <v/>
          </cell>
          <cell r="I132" t="str">
            <v/>
          </cell>
          <cell r="J132" t="str">
            <v/>
          </cell>
          <cell r="Q132" t="str">
            <v/>
          </cell>
          <cell r="U132" t="str">
            <v/>
          </cell>
          <cell r="V132" t="str">
            <v/>
          </cell>
        </row>
        <row r="133">
          <cell r="A133">
            <v>128</v>
          </cell>
          <cell r="B133" t="str">
            <v/>
          </cell>
          <cell r="C133" t="str">
            <v/>
          </cell>
          <cell r="D133" t="str">
            <v/>
          </cell>
          <cell r="E133">
            <v>926507</v>
          </cell>
          <cell r="F133" t="str">
            <v/>
          </cell>
          <cell r="G133" t="str">
            <v/>
          </cell>
          <cell r="H133" t="str">
            <v/>
          </cell>
          <cell r="I133" t="str">
            <v/>
          </cell>
          <cell r="J133" t="str">
            <v/>
          </cell>
          <cell r="Q133" t="str">
            <v/>
          </cell>
          <cell r="U133" t="str">
            <v/>
          </cell>
          <cell r="V133" t="str">
            <v/>
          </cell>
        </row>
        <row r="134">
          <cell r="A134">
            <v>129</v>
          </cell>
          <cell r="B134" t="str">
            <v/>
          </cell>
          <cell r="C134" t="str">
            <v/>
          </cell>
          <cell r="D134" t="str">
            <v/>
          </cell>
          <cell r="E134">
            <v>926507</v>
          </cell>
          <cell r="F134" t="str">
            <v/>
          </cell>
          <cell r="G134" t="str">
            <v/>
          </cell>
          <cell r="H134" t="str">
            <v/>
          </cell>
          <cell r="I134" t="str">
            <v/>
          </cell>
          <cell r="J134" t="str">
            <v/>
          </cell>
          <cell r="Q134" t="str">
            <v/>
          </cell>
          <cell r="U134" t="str">
            <v/>
          </cell>
          <cell r="V134" t="str">
            <v/>
          </cell>
        </row>
        <row r="135">
          <cell r="A135">
            <v>130</v>
          </cell>
          <cell r="B135" t="str">
            <v/>
          </cell>
          <cell r="C135" t="str">
            <v/>
          </cell>
          <cell r="D135" t="str">
            <v/>
          </cell>
          <cell r="E135">
            <v>926507</v>
          </cell>
          <cell r="F135" t="str">
            <v/>
          </cell>
          <cell r="G135" t="str">
            <v/>
          </cell>
          <cell r="H135" t="str">
            <v/>
          </cell>
          <cell r="I135" t="str">
            <v/>
          </cell>
          <cell r="J135" t="str">
            <v/>
          </cell>
          <cell r="Q135" t="str">
            <v/>
          </cell>
          <cell r="U135" t="str">
            <v/>
          </cell>
          <cell r="V135" t="str">
            <v/>
          </cell>
        </row>
        <row r="136">
          <cell r="A136">
            <v>131</v>
          </cell>
          <cell r="B136" t="str">
            <v/>
          </cell>
          <cell r="C136" t="str">
            <v/>
          </cell>
          <cell r="D136" t="str">
            <v/>
          </cell>
          <cell r="E136">
            <v>926507</v>
          </cell>
          <cell r="F136" t="str">
            <v/>
          </cell>
          <cell r="G136" t="str">
            <v/>
          </cell>
          <cell r="H136" t="str">
            <v/>
          </cell>
          <cell r="I136" t="str">
            <v/>
          </cell>
          <cell r="J136" t="str">
            <v/>
          </cell>
          <cell r="Q136" t="str">
            <v/>
          </cell>
          <cell r="U136" t="str">
            <v/>
          </cell>
          <cell r="V136" t="str">
            <v/>
          </cell>
        </row>
        <row r="137">
          <cell r="A137">
            <v>132</v>
          </cell>
          <cell r="B137" t="str">
            <v/>
          </cell>
          <cell r="C137" t="str">
            <v/>
          </cell>
          <cell r="D137" t="str">
            <v/>
          </cell>
          <cell r="E137">
            <v>926507</v>
          </cell>
          <cell r="F137" t="str">
            <v/>
          </cell>
          <cell r="G137" t="str">
            <v/>
          </cell>
          <cell r="H137" t="str">
            <v/>
          </cell>
          <cell r="I137" t="str">
            <v/>
          </cell>
          <cell r="J137" t="str">
            <v/>
          </cell>
          <cell r="Q137" t="str">
            <v/>
          </cell>
          <cell r="U137" t="str">
            <v/>
          </cell>
          <cell r="V137" t="str">
            <v/>
          </cell>
        </row>
        <row r="138">
          <cell r="A138">
            <v>133</v>
          </cell>
          <cell r="B138" t="str">
            <v/>
          </cell>
          <cell r="C138" t="str">
            <v/>
          </cell>
          <cell r="D138" t="str">
            <v/>
          </cell>
          <cell r="E138">
            <v>926507</v>
          </cell>
          <cell r="F138" t="str">
            <v/>
          </cell>
          <cell r="G138" t="str">
            <v/>
          </cell>
          <cell r="H138" t="str">
            <v/>
          </cell>
          <cell r="I138" t="str">
            <v/>
          </cell>
          <cell r="J138" t="str">
            <v/>
          </cell>
          <cell r="Q138" t="str">
            <v/>
          </cell>
          <cell r="U138" t="str">
            <v/>
          </cell>
          <cell r="V138" t="str">
            <v/>
          </cell>
        </row>
        <row r="139">
          <cell r="A139">
            <v>134</v>
          </cell>
          <cell r="B139" t="str">
            <v/>
          </cell>
          <cell r="C139" t="str">
            <v/>
          </cell>
          <cell r="D139" t="str">
            <v/>
          </cell>
          <cell r="E139">
            <v>926507</v>
          </cell>
          <cell r="F139" t="str">
            <v/>
          </cell>
          <cell r="G139" t="str">
            <v/>
          </cell>
          <cell r="H139" t="str">
            <v/>
          </cell>
          <cell r="I139" t="str">
            <v/>
          </cell>
          <cell r="J139" t="str">
            <v/>
          </cell>
          <cell r="Q139" t="str">
            <v/>
          </cell>
          <cell r="U139" t="str">
            <v/>
          </cell>
          <cell r="V139" t="str">
            <v/>
          </cell>
        </row>
        <row r="140">
          <cell r="A140">
            <v>135</v>
          </cell>
          <cell r="B140" t="str">
            <v/>
          </cell>
          <cell r="C140" t="str">
            <v/>
          </cell>
          <cell r="D140" t="str">
            <v/>
          </cell>
          <cell r="E140">
            <v>926507</v>
          </cell>
          <cell r="F140" t="str">
            <v/>
          </cell>
          <cell r="G140" t="str">
            <v/>
          </cell>
          <cell r="H140" t="str">
            <v/>
          </cell>
          <cell r="I140" t="str">
            <v/>
          </cell>
          <cell r="J140" t="str">
            <v/>
          </cell>
          <cell r="Q140" t="str">
            <v/>
          </cell>
          <cell r="U140" t="str">
            <v/>
          </cell>
          <cell r="V140" t="str">
            <v/>
          </cell>
        </row>
        <row r="141">
          <cell r="A141">
            <v>136</v>
          </cell>
          <cell r="B141" t="str">
            <v/>
          </cell>
          <cell r="C141" t="str">
            <v/>
          </cell>
          <cell r="D141" t="str">
            <v/>
          </cell>
          <cell r="E141">
            <v>926507</v>
          </cell>
          <cell r="F141" t="str">
            <v/>
          </cell>
          <cell r="G141" t="str">
            <v/>
          </cell>
          <cell r="H141" t="str">
            <v/>
          </cell>
          <cell r="I141" t="str">
            <v/>
          </cell>
          <cell r="J141" t="str">
            <v/>
          </cell>
          <cell r="Q141" t="str">
            <v/>
          </cell>
          <cell r="U141" t="str">
            <v/>
          </cell>
          <cell r="V141" t="str">
            <v/>
          </cell>
        </row>
        <row r="142">
          <cell r="A142">
            <v>137</v>
          </cell>
          <cell r="B142" t="str">
            <v/>
          </cell>
          <cell r="C142" t="str">
            <v/>
          </cell>
          <cell r="D142" t="str">
            <v/>
          </cell>
          <cell r="E142">
            <v>926507</v>
          </cell>
          <cell r="F142" t="str">
            <v/>
          </cell>
          <cell r="G142" t="str">
            <v/>
          </cell>
          <cell r="H142" t="str">
            <v/>
          </cell>
          <cell r="I142" t="str">
            <v/>
          </cell>
          <cell r="J142" t="str">
            <v/>
          </cell>
          <cell r="Q142" t="str">
            <v/>
          </cell>
          <cell r="U142" t="str">
            <v/>
          </cell>
          <cell r="V142" t="str">
            <v/>
          </cell>
        </row>
        <row r="143">
          <cell r="A143">
            <v>138</v>
          </cell>
          <cell r="B143" t="str">
            <v/>
          </cell>
          <cell r="C143" t="str">
            <v/>
          </cell>
          <cell r="D143" t="str">
            <v/>
          </cell>
          <cell r="E143">
            <v>926507</v>
          </cell>
          <cell r="F143" t="str">
            <v/>
          </cell>
          <cell r="G143" t="str">
            <v/>
          </cell>
          <cell r="H143" t="str">
            <v/>
          </cell>
          <cell r="I143" t="str">
            <v/>
          </cell>
          <cell r="J143" t="str">
            <v/>
          </cell>
          <cell r="Q143" t="str">
            <v/>
          </cell>
          <cell r="U143" t="str">
            <v/>
          </cell>
          <cell r="V143" t="str">
            <v/>
          </cell>
        </row>
        <row r="144">
          <cell r="A144">
            <v>139</v>
          </cell>
          <cell r="B144" t="str">
            <v/>
          </cell>
          <cell r="C144" t="str">
            <v/>
          </cell>
          <cell r="D144" t="str">
            <v/>
          </cell>
          <cell r="E144">
            <v>926507</v>
          </cell>
          <cell r="F144" t="str">
            <v/>
          </cell>
          <cell r="G144" t="str">
            <v/>
          </cell>
          <cell r="H144" t="str">
            <v/>
          </cell>
          <cell r="I144" t="str">
            <v/>
          </cell>
          <cell r="J144" t="str">
            <v/>
          </cell>
          <cell r="Q144" t="str">
            <v/>
          </cell>
          <cell r="U144" t="str">
            <v/>
          </cell>
          <cell r="V144" t="str">
            <v/>
          </cell>
        </row>
        <row r="145">
          <cell r="A145">
            <v>140</v>
          </cell>
          <cell r="B145" t="str">
            <v/>
          </cell>
          <cell r="C145" t="str">
            <v/>
          </cell>
          <cell r="D145" t="str">
            <v/>
          </cell>
          <cell r="E145">
            <v>926507</v>
          </cell>
          <cell r="F145" t="str">
            <v/>
          </cell>
          <cell r="G145" t="str">
            <v/>
          </cell>
          <cell r="H145" t="str">
            <v/>
          </cell>
          <cell r="I145" t="str">
            <v/>
          </cell>
          <cell r="J145" t="str">
            <v/>
          </cell>
          <cell r="Q145" t="str">
            <v/>
          </cell>
          <cell r="U145" t="str">
            <v/>
          </cell>
          <cell r="V145" t="str">
            <v/>
          </cell>
        </row>
        <row r="146">
          <cell r="A146">
            <v>141</v>
          </cell>
          <cell r="B146" t="str">
            <v/>
          </cell>
          <cell r="C146" t="str">
            <v/>
          </cell>
          <cell r="D146" t="str">
            <v/>
          </cell>
          <cell r="E146">
            <v>926507</v>
          </cell>
          <cell r="F146" t="str">
            <v/>
          </cell>
          <cell r="G146" t="str">
            <v/>
          </cell>
          <cell r="H146" t="str">
            <v/>
          </cell>
          <cell r="I146" t="str">
            <v/>
          </cell>
          <cell r="J146" t="str">
            <v/>
          </cell>
          <cell r="Q146" t="str">
            <v/>
          </cell>
          <cell r="U146" t="str">
            <v/>
          </cell>
          <cell r="V146" t="str">
            <v/>
          </cell>
        </row>
        <row r="147">
          <cell r="A147">
            <v>142</v>
          </cell>
          <cell r="B147" t="str">
            <v/>
          </cell>
          <cell r="C147" t="str">
            <v/>
          </cell>
          <cell r="D147" t="str">
            <v/>
          </cell>
          <cell r="E147">
            <v>926507</v>
          </cell>
          <cell r="F147" t="str">
            <v/>
          </cell>
          <cell r="G147" t="str">
            <v/>
          </cell>
          <cell r="H147" t="str">
            <v/>
          </cell>
          <cell r="I147" t="str">
            <v/>
          </cell>
          <cell r="J147" t="str">
            <v/>
          </cell>
          <cell r="Q147" t="str">
            <v/>
          </cell>
          <cell r="U147" t="str">
            <v/>
          </cell>
          <cell r="V147" t="str">
            <v/>
          </cell>
        </row>
        <row r="148">
          <cell r="A148">
            <v>143</v>
          </cell>
          <cell r="B148" t="str">
            <v/>
          </cell>
          <cell r="C148" t="str">
            <v/>
          </cell>
          <cell r="D148" t="str">
            <v/>
          </cell>
          <cell r="E148">
            <v>926507</v>
          </cell>
          <cell r="F148" t="str">
            <v/>
          </cell>
          <cell r="G148" t="str">
            <v/>
          </cell>
          <cell r="H148" t="str">
            <v/>
          </cell>
          <cell r="I148" t="str">
            <v/>
          </cell>
          <cell r="J148" t="str">
            <v/>
          </cell>
          <cell r="Q148" t="str">
            <v/>
          </cell>
          <cell r="U148" t="str">
            <v/>
          </cell>
          <cell r="V148" t="str">
            <v/>
          </cell>
        </row>
        <row r="149">
          <cell r="A149">
            <v>144</v>
          </cell>
          <cell r="B149" t="str">
            <v/>
          </cell>
          <cell r="C149" t="str">
            <v/>
          </cell>
          <cell r="D149" t="str">
            <v/>
          </cell>
          <cell r="E149">
            <v>926507</v>
          </cell>
          <cell r="F149" t="str">
            <v/>
          </cell>
          <cell r="G149" t="str">
            <v/>
          </cell>
          <cell r="H149" t="str">
            <v/>
          </cell>
          <cell r="I149" t="str">
            <v/>
          </cell>
          <cell r="J149" t="str">
            <v/>
          </cell>
          <cell r="Q149" t="str">
            <v/>
          </cell>
          <cell r="U149" t="str">
            <v/>
          </cell>
          <cell r="V149" t="str">
            <v/>
          </cell>
        </row>
        <row r="150">
          <cell r="A150">
            <v>145</v>
          </cell>
          <cell r="B150" t="str">
            <v/>
          </cell>
          <cell r="C150" t="str">
            <v/>
          </cell>
          <cell r="D150" t="str">
            <v/>
          </cell>
          <cell r="E150">
            <v>926507</v>
          </cell>
          <cell r="F150" t="str">
            <v/>
          </cell>
          <cell r="G150" t="str">
            <v/>
          </cell>
          <cell r="H150" t="str">
            <v/>
          </cell>
          <cell r="I150" t="str">
            <v/>
          </cell>
          <cell r="J150" t="str">
            <v/>
          </cell>
          <cell r="Q150" t="str">
            <v/>
          </cell>
          <cell r="U150" t="str">
            <v/>
          </cell>
          <cell r="V150" t="str">
            <v/>
          </cell>
        </row>
        <row r="151">
          <cell r="A151">
            <v>146</v>
          </cell>
          <cell r="B151" t="str">
            <v/>
          </cell>
          <cell r="C151" t="str">
            <v/>
          </cell>
          <cell r="D151" t="str">
            <v/>
          </cell>
          <cell r="E151">
            <v>926507</v>
          </cell>
          <cell r="F151" t="str">
            <v/>
          </cell>
          <cell r="G151" t="str">
            <v/>
          </cell>
          <cell r="H151" t="str">
            <v/>
          </cell>
          <cell r="I151" t="str">
            <v/>
          </cell>
          <cell r="J151" t="str">
            <v/>
          </cell>
          <cell r="Q151" t="str">
            <v/>
          </cell>
          <cell r="U151" t="str">
            <v/>
          </cell>
          <cell r="V151" t="str">
            <v/>
          </cell>
        </row>
        <row r="152">
          <cell r="A152">
            <v>147</v>
          </cell>
          <cell r="B152" t="str">
            <v/>
          </cell>
          <cell r="C152" t="str">
            <v/>
          </cell>
          <cell r="D152" t="str">
            <v/>
          </cell>
          <cell r="E152">
            <v>926507</v>
          </cell>
          <cell r="F152" t="str">
            <v/>
          </cell>
          <cell r="G152" t="str">
            <v/>
          </cell>
          <cell r="H152" t="str">
            <v/>
          </cell>
          <cell r="I152" t="str">
            <v/>
          </cell>
          <cell r="J152" t="str">
            <v/>
          </cell>
          <cell r="Q152" t="str">
            <v/>
          </cell>
          <cell r="U152" t="str">
            <v/>
          </cell>
          <cell r="V152" t="str">
            <v/>
          </cell>
        </row>
        <row r="153">
          <cell r="A153">
            <v>148</v>
          </cell>
          <cell r="B153" t="str">
            <v/>
          </cell>
          <cell r="C153" t="str">
            <v/>
          </cell>
          <cell r="D153" t="str">
            <v/>
          </cell>
          <cell r="E153">
            <v>926507</v>
          </cell>
          <cell r="F153" t="str">
            <v/>
          </cell>
          <cell r="G153" t="str">
            <v/>
          </cell>
          <cell r="H153" t="str">
            <v/>
          </cell>
          <cell r="I153" t="str">
            <v/>
          </cell>
          <cell r="J153" t="str">
            <v/>
          </cell>
          <cell r="Q153" t="str">
            <v/>
          </cell>
          <cell r="U153" t="str">
            <v/>
          </cell>
          <cell r="V153" t="str">
            <v/>
          </cell>
        </row>
        <row r="154">
          <cell r="A154">
            <v>149</v>
          </cell>
          <cell r="B154" t="str">
            <v/>
          </cell>
          <cell r="C154" t="str">
            <v/>
          </cell>
          <cell r="D154" t="str">
            <v/>
          </cell>
          <cell r="E154">
            <v>926507</v>
          </cell>
          <cell r="F154" t="str">
            <v/>
          </cell>
          <cell r="G154" t="str">
            <v/>
          </cell>
          <cell r="H154" t="str">
            <v/>
          </cell>
          <cell r="I154" t="str">
            <v/>
          </cell>
          <cell r="J154" t="str">
            <v/>
          </cell>
          <cell r="Q154" t="str">
            <v/>
          </cell>
          <cell r="U154" t="str">
            <v/>
          </cell>
          <cell r="V154" t="str">
            <v/>
          </cell>
        </row>
        <row r="155">
          <cell r="A155">
            <v>150</v>
          </cell>
          <cell r="B155" t="str">
            <v/>
          </cell>
          <cell r="C155" t="str">
            <v/>
          </cell>
          <cell r="D155" t="str">
            <v/>
          </cell>
          <cell r="E155">
            <v>926507</v>
          </cell>
          <cell r="F155" t="str">
            <v/>
          </cell>
          <cell r="G155" t="str">
            <v/>
          </cell>
          <cell r="H155" t="str">
            <v/>
          </cell>
          <cell r="I155" t="str">
            <v/>
          </cell>
          <cell r="J155" t="str">
            <v/>
          </cell>
          <cell r="Q155" t="str">
            <v/>
          </cell>
          <cell r="U155" t="str">
            <v/>
          </cell>
          <cell r="V155" t="str">
            <v/>
          </cell>
        </row>
        <row r="156">
          <cell r="A156">
            <v>151</v>
          </cell>
          <cell r="B156" t="str">
            <v/>
          </cell>
          <cell r="C156" t="str">
            <v/>
          </cell>
          <cell r="D156" t="str">
            <v/>
          </cell>
          <cell r="E156">
            <v>926507</v>
          </cell>
          <cell r="F156" t="str">
            <v/>
          </cell>
          <cell r="G156" t="str">
            <v/>
          </cell>
          <cell r="H156" t="str">
            <v/>
          </cell>
          <cell r="I156" t="str">
            <v/>
          </cell>
          <cell r="J156" t="str">
            <v/>
          </cell>
          <cell r="Q156" t="str">
            <v/>
          </cell>
          <cell r="U156" t="str">
            <v/>
          </cell>
          <cell r="V156" t="str">
            <v/>
          </cell>
        </row>
        <row r="157">
          <cell r="A157">
            <v>152</v>
          </cell>
          <cell r="B157" t="str">
            <v/>
          </cell>
          <cell r="C157" t="str">
            <v/>
          </cell>
          <cell r="D157" t="str">
            <v/>
          </cell>
          <cell r="E157">
            <v>926507</v>
          </cell>
          <cell r="F157" t="str">
            <v/>
          </cell>
          <cell r="G157" t="str">
            <v/>
          </cell>
          <cell r="H157" t="str">
            <v/>
          </cell>
          <cell r="I157" t="str">
            <v/>
          </cell>
          <cell r="J157" t="str">
            <v/>
          </cell>
          <cell r="Q157" t="str">
            <v/>
          </cell>
          <cell r="U157" t="str">
            <v/>
          </cell>
          <cell r="V157" t="str">
            <v/>
          </cell>
        </row>
        <row r="158">
          <cell r="A158">
            <v>153</v>
          </cell>
          <cell r="B158" t="str">
            <v/>
          </cell>
          <cell r="C158" t="str">
            <v/>
          </cell>
          <cell r="D158" t="str">
            <v/>
          </cell>
          <cell r="E158">
            <v>926507</v>
          </cell>
          <cell r="F158" t="str">
            <v/>
          </cell>
          <cell r="G158" t="str">
            <v/>
          </cell>
          <cell r="H158" t="str">
            <v/>
          </cell>
          <cell r="I158" t="str">
            <v/>
          </cell>
          <cell r="J158" t="str">
            <v/>
          </cell>
          <cell r="Q158" t="str">
            <v/>
          </cell>
          <cell r="U158" t="str">
            <v/>
          </cell>
          <cell r="V158" t="str">
            <v/>
          </cell>
        </row>
        <row r="159">
          <cell r="A159">
            <v>154</v>
          </cell>
          <cell r="B159" t="str">
            <v/>
          </cell>
          <cell r="C159" t="str">
            <v/>
          </cell>
          <cell r="D159" t="str">
            <v/>
          </cell>
          <cell r="E159">
            <v>926507</v>
          </cell>
          <cell r="F159" t="str">
            <v/>
          </cell>
          <cell r="G159" t="str">
            <v/>
          </cell>
          <cell r="H159" t="str">
            <v/>
          </cell>
          <cell r="I159" t="str">
            <v/>
          </cell>
          <cell r="J159" t="str">
            <v/>
          </cell>
          <cell r="Q159" t="str">
            <v/>
          </cell>
          <cell r="U159" t="str">
            <v/>
          </cell>
          <cell r="V159" t="str">
            <v/>
          </cell>
        </row>
        <row r="160">
          <cell r="A160">
            <v>155</v>
          </cell>
          <cell r="B160" t="str">
            <v/>
          </cell>
          <cell r="C160" t="str">
            <v/>
          </cell>
          <cell r="D160" t="str">
            <v/>
          </cell>
          <cell r="E160">
            <v>926507</v>
          </cell>
          <cell r="F160" t="str">
            <v/>
          </cell>
          <cell r="G160" t="str">
            <v/>
          </cell>
          <cell r="H160" t="str">
            <v/>
          </cell>
          <cell r="I160" t="str">
            <v/>
          </cell>
          <cell r="J160" t="str">
            <v/>
          </cell>
          <cell r="Q160" t="str">
            <v/>
          </cell>
          <cell r="U160" t="str">
            <v/>
          </cell>
          <cell r="V160" t="str">
            <v/>
          </cell>
        </row>
        <row r="161">
          <cell r="A161">
            <v>156</v>
          </cell>
          <cell r="B161" t="str">
            <v/>
          </cell>
          <cell r="C161" t="str">
            <v/>
          </cell>
          <cell r="D161" t="str">
            <v/>
          </cell>
          <cell r="E161">
            <v>926507</v>
          </cell>
          <cell r="F161" t="str">
            <v/>
          </cell>
          <cell r="G161" t="str">
            <v/>
          </cell>
          <cell r="H161" t="str">
            <v/>
          </cell>
          <cell r="I161" t="str">
            <v/>
          </cell>
          <cell r="J161" t="str">
            <v/>
          </cell>
          <cell r="Q161" t="str">
            <v/>
          </cell>
          <cell r="U161" t="str">
            <v/>
          </cell>
          <cell r="V161" t="str">
            <v/>
          </cell>
        </row>
        <row r="162">
          <cell r="A162">
            <v>157</v>
          </cell>
          <cell r="B162" t="str">
            <v/>
          </cell>
          <cell r="C162" t="str">
            <v/>
          </cell>
          <cell r="D162" t="str">
            <v/>
          </cell>
          <cell r="E162">
            <v>926507</v>
          </cell>
          <cell r="F162" t="str">
            <v/>
          </cell>
          <cell r="G162" t="str">
            <v/>
          </cell>
          <cell r="H162" t="str">
            <v/>
          </cell>
          <cell r="I162" t="str">
            <v/>
          </cell>
          <cell r="J162" t="str">
            <v/>
          </cell>
          <cell r="Q162" t="str">
            <v/>
          </cell>
          <cell r="U162" t="str">
            <v/>
          </cell>
          <cell r="V162" t="str">
            <v/>
          </cell>
        </row>
        <row r="163">
          <cell r="A163">
            <v>158</v>
          </cell>
          <cell r="B163" t="str">
            <v/>
          </cell>
          <cell r="C163" t="str">
            <v/>
          </cell>
          <cell r="D163" t="str">
            <v/>
          </cell>
          <cell r="E163">
            <v>926507</v>
          </cell>
          <cell r="F163" t="str">
            <v/>
          </cell>
          <cell r="G163" t="str">
            <v/>
          </cell>
          <cell r="H163" t="str">
            <v/>
          </cell>
          <cell r="I163" t="str">
            <v/>
          </cell>
          <cell r="J163" t="str">
            <v/>
          </cell>
          <cell r="Q163" t="str">
            <v/>
          </cell>
          <cell r="U163" t="str">
            <v/>
          </cell>
          <cell r="V163" t="str">
            <v/>
          </cell>
        </row>
        <row r="164">
          <cell r="A164">
            <v>159</v>
          </cell>
          <cell r="B164" t="str">
            <v/>
          </cell>
          <cell r="C164" t="str">
            <v/>
          </cell>
          <cell r="D164" t="str">
            <v/>
          </cell>
          <cell r="E164">
            <v>926507</v>
          </cell>
          <cell r="F164" t="str">
            <v/>
          </cell>
          <cell r="G164" t="str">
            <v/>
          </cell>
          <cell r="H164" t="str">
            <v/>
          </cell>
          <cell r="I164" t="str">
            <v/>
          </cell>
          <cell r="J164" t="str">
            <v/>
          </cell>
          <cell r="Q164" t="str">
            <v/>
          </cell>
          <cell r="U164" t="str">
            <v/>
          </cell>
          <cell r="V164" t="str">
            <v/>
          </cell>
        </row>
        <row r="165">
          <cell r="A165">
            <v>160</v>
          </cell>
          <cell r="B165" t="str">
            <v/>
          </cell>
          <cell r="C165" t="str">
            <v/>
          </cell>
          <cell r="D165" t="str">
            <v/>
          </cell>
          <cell r="E165">
            <v>926507</v>
          </cell>
          <cell r="F165" t="str">
            <v/>
          </cell>
          <cell r="G165" t="str">
            <v/>
          </cell>
          <cell r="H165" t="str">
            <v/>
          </cell>
          <cell r="I165" t="str">
            <v/>
          </cell>
          <cell r="J165" t="str">
            <v/>
          </cell>
          <cell r="Q165" t="str">
            <v/>
          </cell>
          <cell r="U165" t="str">
            <v/>
          </cell>
          <cell r="V165" t="str">
            <v/>
          </cell>
        </row>
        <row r="166">
          <cell r="A166">
            <v>161</v>
          </cell>
          <cell r="B166" t="str">
            <v/>
          </cell>
          <cell r="C166" t="str">
            <v/>
          </cell>
          <cell r="D166" t="str">
            <v/>
          </cell>
          <cell r="E166">
            <v>926507</v>
          </cell>
          <cell r="F166" t="str">
            <v/>
          </cell>
          <cell r="G166" t="str">
            <v/>
          </cell>
          <cell r="H166" t="str">
            <v/>
          </cell>
          <cell r="I166" t="str">
            <v/>
          </cell>
          <cell r="J166" t="str">
            <v/>
          </cell>
          <cell r="Q166" t="str">
            <v/>
          </cell>
          <cell r="U166" t="str">
            <v/>
          </cell>
          <cell r="V166" t="str">
            <v/>
          </cell>
        </row>
        <row r="167">
          <cell r="A167">
            <v>162</v>
          </cell>
          <cell r="B167" t="str">
            <v/>
          </cell>
          <cell r="C167" t="str">
            <v/>
          </cell>
          <cell r="D167" t="str">
            <v/>
          </cell>
          <cell r="E167">
            <v>926507</v>
          </cell>
          <cell r="F167" t="str">
            <v/>
          </cell>
          <cell r="G167" t="str">
            <v/>
          </cell>
          <cell r="H167" t="str">
            <v/>
          </cell>
          <cell r="I167" t="str">
            <v/>
          </cell>
          <cell r="J167" t="str">
            <v/>
          </cell>
          <cell r="Q167" t="str">
            <v/>
          </cell>
          <cell r="U167" t="str">
            <v/>
          </cell>
          <cell r="V167" t="str">
            <v/>
          </cell>
        </row>
        <row r="168">
          <cell r="A168">
            <v>163</v>
          </cell>
          <cell r="B168" t="str">
            <v/>
          </cell>
          <cell r="C168" t="str">
            <v/>
          </cell>
          <cell r="D168" t="str">
            <v/>
          </cell>
          <cell r="E168">
            <v>926507</v>
          </cell>
          <cell r="F168" t="str">
            <v/>
          </cell>
          <cell r="G168" t="str">
            <v/>
          </cell>
          <cell r="H168" t="str">
            <v/>
          </cell>
          <cell r="I168" t="str">
            <v/>
          </cell>
          <cell r="J168" t="str">
            <v/>
          </cell>
          <cell r="Q168" t="str">
            <v/>
          </cell>
          <cell r="U168" t="str">
            <v/>
          </cell>
          <cell r="V168" t="str">
            <v/>
          </cell>
        </row>
        <row r="169">
          <cell r="A169">
            <v>164</v>
          </cell>
          <cell r="B169" t="str">
            <v/>
          </cell>
          <cell r="C169" t="str">
            <v/>
          </cell>
          <cell r="D169" t="str">
            <v/>
          </cell>
          <cell r="E169">
            <v>926507</v>
          </cell>
          <cell r="F169" t="str">
            <v/>
          </cell>
          <cell r="G169" t="str">
            <v/>
          </cell>
          <cell r="H169" t="str">
            <v/>
          </cell>
          <cell r="I169" t="str">
            <v/>
          </cell>
          <cell r="J169" t="str">
            <v/>
          </cell>
          <cell r="Q169" t="str">
            <v/>
          </cell>
          <cell r="U169" t="str">
            <v/>
          </cell>
          <cell r="V169" t="str">
            <v/>
          </cell>
        </row>
        <row r="170">
          <cell r="A170">
            <v>165</v>
          </cell>
          <cell r="B170" t="str">
            <v/>
          </cell>
          <cell r="C170" t="str">
            <v/>
          </cell>
          <cell r="D170" t="str">
            <v/>
          </cell>
          <cell r="E170">
            <v>926507</v>
          </cell>
          <cell r="F170" t="str">
            <v/>
          </cell>
          <cell r="G170" t="str">
            <v/>
          </cell>
          <cell r="H170" t="str">
            <v/>
          </cell>
          <cell r="I170" t="str">
            <v/>
          </cell>
          <cell r="J170" t="str">
            <v/>
          </cell>
          <cell r="Q170" t="str">
            <v/>
          </cell>
          <cell r="U170" t="str">
            <v/>
          </cell>
          <cell r="V170" t="str">
            <v/>
          </cell>
        </row>
        <row r="171">
          <cell r="A171">
            <v>166</v>
          </cell>
          <cell r="B171" t="str">
            <v/>
          </cell>
          <cell r="C171" t="str">
            <v/>
          </cell>
          <cell r="D171" t="str">
            <v/>
          </cell>
          <cell r="E171">
            <v>926507</v>
          </cell>
          <cell r="F171" t="str">
            <v/>
          </cell>
          <cell r="G171" t="str">
            <v/>
          </cell>
          <cell r="H171" t="str">
            <v/>
          </cell>
          <cell r="I171" t="str">
            <v/>
          </cell>
          <cell r="J171" t="str">
            <v/>
          </cell>
          <cell r="Q171" t="str">
            <v/>
          </cell>
          <cell r="U171" t="str">
            <v/>
          </cell>
          <cell r="V171" t="str">
            <v/>
          </cell>
        </row>
        <row r="172">
          <cell r="A172">
            <v>167</v>
          </cell>
          <cell r="B172" t="str">
            <v/>
          </cell>
          <cell r="C172" t="str">
            <v/>
          </cell>
          <cell r="D172" t="str">
            <v/>
          </cell>
          <cell r="E172">
            <v>926507</v>
          </cell>
          <cell r="F172" t="str">
            <v/>
          </cell>
          <cell r="G172" t="str">
            <v/>
          </cell>
          <cell r="H172" t="str">
            <v/>
          </cell>
          <cell r="I172" t="str">
            <v/>
          </cell>
          <cell r="J172" t="str">
            <v/>
          </cell>
          <cell r="Q172" t="str">
            <v/>
          </cell>
          <cell r="U172" t="str">
            <v/>
          </cell>
          <cell r="V172" t="str">
            <v/>
          </cell>
        </row>
        <row r="173">
          <cell r="A173">
            <v>168</v>
          </cell>
          <cell r="B173" t="str">
            <v/>
          </cell>
          <cell r="C173" t="str">
            <v/>
          </cell>
          <cell r="D173" t="str">
            <v/>
          </cell>
          <cell r="E173">
            <v>926507</v>
          </cell>
          <cell r="F173" t="str">
            <v/>
          </cell>
          <cell r="G173" t="str">
            <v/>
          </cell>
          <cell r="H173" t="str">
            <v/>
          </cell>
          <cell r="I173" t="str">
            <v/>
          </cell>
          <cell r="J173" t="str">
            <v/>
          </cell>
          <cell r="Q173" t="str">
            <v/>
          </cell>
          <cell r="U173" t="str">
            <v/>
          </cell>
          <cell r="V173" t="str">
            <v/>
          </cell>
        </row>
        <row r="174">
          <cell r="A174">
            <v>169</v>
          </cell>
          <cell r="B174" t="str">
            <v/>
          </cell>
          <cell r="C174" t="str">
            <v/>
          </cell>
          <cell r="D174" t="str">
            <v/>
          </cell>
          <cell r="E174">
            <v>926507</v>
          </cell>
          <cell r="F174" t="str">
            <v/>
          </cell>
          <cell r="G174" t="str">
            <v/>
          </cell>
          <cell r="H174" t="str">
            <v/>
          </cell>
          <cell r="I174" t="str">
            <v/>
          </cell>
          <cell r="J174" t="str">
            <v/>
          </cell>
          <cell r="Q174" t="str">
            <v/>
          </cell>
          <cell r="U174" t="str">
            <v/>
          </cell>
          <cell r="V174" t="str">
            <v/>
          </cell>
        </row>
        <row r="175">
          <cell r="A175">
            <v>170</v>
          </cell>
          <cell r="B175" t="str">
            <v/>
          </cell>
          <cell r="C175" t="str">
            <v/>
          </cell>
          <cell r="D175" t="str">
            <v/>
          </cell>
          <cell r="E175">
            <v>926507</v>
          </cell>
          <cell r="F175" t="str">
            <v/>
          </cell>
          <cell r="G175" t="str">
            <v/>
          </cell>
          <cell r="H175" t="str">
            <v/>
          </cell>
          <cell r="I175" t="str">
            <v/>
          </cell>
          <cell r="J175" t="str">
            <v/>
          </cell>
          <cell r="Q175" t="str">
            <v/>
          </cell>
          <cell r="U175" t="str">
            <v/>
          </cell>
          <cell r="V175" t="str">
            <v/>
          </cell>
        </row>
        <row r="176">
          <cell r="A176">
            <v>171</v>
          </cell>
          <cell r="B176" t="str">
            <v/>
          </cell>
          <cell r="C176" t="str">
            <v/>
          </cell>
          <cell r="D176" t="str">
            <v/>
          </cell>
          <cell r="E176">
            <v>926507</v>
          </cell>
          <cell r="F176" t="str">
            <v/>
          </cell>
          <cell r="G176" t="str">
            <v/>
          </cell>
          <cell r="H176" t="str">
            <v/>
          </cell>
          <cell r="I176" t="str">
            <v/>
          </cell>
          <cell r="J176" t="str">
            <v/>
          </cell>
          <cell r="Q176" t="str">
            <v/>
          </cell>
          <cell r="U176" t="str">
            <v/>
          </cell>
          <cell r="V176" t="str">
            <v/>
          </cell>
        </row>
        <row r="177">
          <cell r="A177">
            <v>172</v>
          </cell>
          <cell r="B177" t="str">
            <v/>
          </cell>
          <cell r="C177" t="str">
            <v/>
          </cell>
          <cell r="D177" t="str">
            <v/>
          </cell>
          <cell r="E177">
            <v>926507</v>
          </cell>
          <cell r="F177" t="str">
            <v/>
          </cell>
          <cell r="G177" t="str">
            <v/>
          </cell>
          <cell r="H177" t="str">
            <v/>
          </cell>
          <cell r="I177" t="str">
            <v/>
          </cell>
          <cell r="J177" t="str">
            <v/>
          </cell>
          <cell r="Q177" t="str">
            <v/>
          </cell>
          <cell r="U177" t="str">
            <v/>
          </cell>
          <cell r="V177" t="str">
            <v/>
          </cell>
        </row>
        <row r="178">
          <cell r="A178">
            <v>173</v>
          </cell>
          <cell r="B178" t="str">
            <v/>
          </cell>
          <cell r="C178" t="str">
            <v/>
          </cell>
          <cell r="D178" t="str">
            <v/>
          </cell>
          <cell r="E178">
            <v>926507</v>
          </cell>
          <cell r="F178" t="str">
            <v/>
          </cell>
          <cell r="G178" t="str">
            <v/>
          </cell>
          <cell r="H178" t="str">
            <v/>
          </cell>
          <cell r="I178" t="str">
            <v/>
          </cell>
          <cell r="J178" t="str">
            <v/>
          </cell>
          <cell r="Q178" t="str">
            <v/>
          </cell>
          <cell r="U178" t="str">
            <v/>
          </cell>
          <cell r="V178" t="str">
            <v/>
          </cell>
        </row>
        <row r="179">
          <cell r="A179">
            <v>174</v>
          </cell>
          <cell r="B179" t="str">
            <v/>
          </cell>
          <cell r="C179" t="str">
            <v/>
          </cell>
          <cell r="D179" t="str">
            <v/>
          </cell>
          <cell r="E179">
            <v>926507</v>
          </cell>
          <cell r="F179" t="str">
            <v/>
          </cell>
          <cell r="G179" t="str">
            <v/>
          </cell>
          <cell r="H179" t="str">
            <v/>
          </cell>
          <cell r="I179" t="str">
            <v/>
          </cell>
          <cell r="J179" t="str">
            <v/>
          </cell>
          <cell r="Q179" t="str">
            <v/>
          </cell>
          <cell r="U179" t="str">
            <v/>
          </cell>
          <cell r="V179" t="str">
            <v/>
          </cell>
        </row>
        <row r="180">
          <cell r="A180">
            <v>175</v>
          </cell>
          <cell r="B180" t="str">
            <v/>
          </cell>
          <cell r="C180" t="str">
            <v/>
          </cell>
          <cell r="D180" t="str">
            <v/>
          </cell>
          <cell r="E180">
            <v>926507</v>
          </cell>
          <cell r="F180" t="str">
            <v/>
          </cell>
          <cell r="G180" t="str">
            <v/>
          </cell>
          <cell r="H180" t="str">
            <v/>
          </cell>
          <cell r="I180" t="str">
            <v/>
          </cell>
          <cell r="J180" t="str">
            <v/>
          </cell>
          <cell r="Q180" t="str">
            <v/>
          </cell>
          <cell r="U180" t="str">
            <v/>
          </cell>
          <cell r="V180" t="str">
            <v/>
          </cell>
        </row>
        <row r="181">
          <cell r="A181">
            <v>176</v>
          </cell>
          <cell r="B181" t="str">
            <v/>
          </cell>
          <cell r="C181" t="str">
            <v/>
          </cell>
          <cell r="D181" t="str">
            <v/>
          </cell>
          <cell r="E181">
            <v>926507</v>
          </cell>
          <cell r="F181" t="str">
            <v/>
          </cell>
          <cell r="G181" t="str">
            <v/>
          </cell>
          <cell r="H181" t="str">
            <v/>
          </cell>
          <cell r="I181" t="str">
            <v/>
          </cell>
          <cell r="J181" t="str">
            <v/>
          </cell>
          <cell r="Q181" t="str">
            <v/>
          </cell>
          <cell r="U181" t="str">
            <v/>
          </cell>
          <cell r="V181" t="str">
            <v/>
          </cell>
        </row>
        <row r="182">
          <cell r="A182">
            <v>177</v>
          </cell>
          <cell r="B182" t="str">
            <v/>
          </cell>
          <cell r="C182" t="str">
            <v/>
          </cell>
          <cell r="D182" t="str">
            <v/>
          </cell>
          <cell r="E182">
            <v>926507</v>
          </cell>
          <cell r="F182" t="str">
            <v/>
          </cell>
          <cell r="G182" t="str">
            <v/>
          </cell>
          <cell r="H182" t="str">
            <v/>
          </cell>
          <cell r="I182" t="str">
            <v/>
          </cell>
          <cell r="J182" t="str">
            <v/>
          </cell>
          <cell r="Q182" t="str">
            <v/>
          </cell>
          <cell r="U182" t="str">
            <v/>
          </cell>
          <cell r="V182" t="str">
            <v/>
          </cell>
        </row>
        <row r="183">
          <cell r="A183">
            <v>178</v>
          </cell>
          <cell r="B183" t="str">
            <v/>
          </cell>
          <cell r="C183" t="str">
            <v/>
          </cell>
          <cell r="D183" t="str">
            <v/>
          </cell>
          <cell r="E183">
            <v>926507</v>
          </cell>
          <cell r="F183" t="str">
            <v/>
          </cell>
          <cell r="G183" t="str">
            <v/>
          </cell>
          <cell r="H183" t="str">
            <v/>
          </cell>
          <cell r="I183" t="str">
            <v/>
          </cell>
          <cell r="J183" t="str">
            <v/>
          </cell>
          <cell r="Q183" t="str">
            <v/>
          </cell>
          <cell r="U183" t="str">
            <v/>
          </cell>
          <cell r="V183" t="str">
            <v/>
          </cell>
        </row>
        <row r="184">
          <cell r="A184">
            <v>179</v>
          </cell>
          <cell r="B184" t="str">
            <v/>
          </cell>
          <cell r="C184" t="str">
            <v/>
          </cell>
          <cell r="D184" t="str">
            <v/>
          </cell>
          <cell r="E184">
            <v>926507</v>
          </cell>
          <cell r="F184" t="str">
            <v/>
          </cell>
          <cell r="G184" t="str">
            <v/>
          </cell>
          <cell r="H184" t="str">
            <v/>
          </cell>
          <cell r="I184" t="str">
            <v/>
          </cell>
          <cell r="J184" t="str">
            <v/>
          </cell>
          <cell r="Q184" t="str">
            <v/>
          </cell>
          <cell r="U184" t="str">
            <v/>
          </cell>
          <cell r="V184" t="str">
            <v/>
          </cell>
        </row>
        <row r="185">
          <cell r="A185">
            <v>180</v>
          </cell>
          <cell r="B185" t="str">
            <v/>
          </cell>
          <cell r="C185" t="str">
            <v/>
          </cell>
          <cell r="D185" t="str">
            <v/>
          </cell>
          <cell r="E185">
            <v>926507</v>
          </cell>
          <cell r="F185" t="str">
            <v/>
          </cell>
          <cell r="G185" t="str">
            <v/>
          </cell>
          <cell r="H185" t="str">
            <v/>
          </cell>
          <cell r="I185" t="str">
            <v/>
          </cell>
          <cell r="J185" t="str">
            <v/>
          </cell>
          <cell r="Q185" t="str">
            <v/>
          </cell>
          <cell r="U185" t="str">
            <v/>
          </cell>
          <cell r="V185" t="str">
            <v/>
          </cell>
        </row>
        <row r="186">
          <cell r="A186">
            <v>181</v>
          </cell>
          <cell r="B186" t="str">
            <v/>
          </cell>
          <cell r="C186" t="str">
            <v/>
          </cell>
          <cell r="D186" t="str">
            <v/>
          </cell>
          <cell r="E186">
            <v>926507</v>
          </cell>
          <cell r="F186" t="str">
            <v/>
          </cell>
          <cell r="G186" t="str">
            <v/>
          </cell>
          <cell r="H186" t="str">
            <v/>
          </cell>
          <cell r="I186" t="str">
            <v/>
          </cell>
          <cell r="J186" t="str">
            <v/>
          </cell>
          <cell r="Q186" t="str">
            <v/>
          </cell>
          <cell r="U186" t="str">
            <v/>
          </cell>
          <cell r="V186" t="str">
            <v/>
          </cell>
        </row>
        <row r="187">
          <cell r="A187">
            <v>182</v>
          </cell>
          <cell r="B187" t="str">
            <v/>
          </cell>
          <cell r="C187" t="str">
            <v/>
          </cell>
          <cell r="D187" t="str">
            <v/>
          </cell>
          <cell r="E187">
            <v>926507</v>
          </cell>
          <cell r="F187" t="str">
            <v/>
          </cell>
          <cell r="G187" t="str">
            <v/>
          </cell>
          <cell r="H187" t="str">
            <v/>
          </cell>
          <cell r="I187" t="str">
            <v/>
          </cell>
          <cell r="J187" t="str">
            <v/>
          </cell>
          <cell r="Q187" t="str">
            <v/>
          </cell>
          <cell r="U187" t="str">
            <v/>
          </cell>
          <cell r="V187" t="str">
            <v/>
          </cell>
        </row>
        <row r="188">
          <cell r="A188">
            <v>183</v>
          </cell>
          <cell r="B188" t="str">
            <v/>
          </cell>
          <cell r="C188" t="str">
            <v/>
          </cell>
          <cell r="D188" t="str">
            <v/>
          </cell>
          <cell r="E188">
            <v>926507</v>
          </cell>
          <cell r="F188" t="str">
            <v/>
          </cell>
          <cell r="G188" t="str">
            <v/>
          </cell>
          <cell r="H188" t="str">
            <v/>
          </cell>
          <cell r="I188" t="str">
            <v/>
          </cell>
          <cell r="J188" t="str">
            <v/>
          </cell>
          <cell r="Q188" t="str">
            <v/>
          </cell>
          <cell r="U188" t="str">
            <v/>
          </cell>
          <cell r="V188" t="str">
            <v/>
          </cell>
        </row>
        <row r="189">
          <cell r="A189">
            <v>184</v>
          </cell>
          <cell r="B189" t="str">
            <v/>
          </cell>
          <cell r="C189" t="str">
            <v/>
          </cell>
          <cell r="D189" t="str">
            <v/>
          </cell>
          <cell r="E189">
            <v>926507</v>
          </cell>
          <cell r="F189" t="str">
            <v/>
          </cell>
          <cell r="G189" t="str">
            <v/>
          </cell>
          <cell r="H189" t="str">
            <v/>
          </cell>
          <cell r="I189" t="str">
            <v/>
          </cell>
          <cell r="J189" t="str">
            <v/>
          </cell>
          <cell r="Q189" t="str">
            <v/>
          </cell>
          <cell r="U189" t="str">
            <v/>
          </cell>
          <cell r="V189" t="str">
            <v/>
          </cell>
        </row>
        <row r="190">
          <cell r="A190">
            <v>185</v>
          </cell>
          <cell r="B190" t="str">
            <v/>
          </cell>
          <cell r="C190" t="str">
            <v/>
          </cell>
          <cell r="D190" t="str">
            <v/>
          </cell>
          <cell r="E190">
            <v>926507</v>
          </cell>
          <cell r="F190" t="str">
            <v/>
          </cell>
          <cell r="G190" t="str">
            <v/>
          </cell>
          <cell r="H190" t="str">
            <v/>
          </cell>
          <cell r="I190" t="str">
            <v/>
          </cell>
          <cell r="J190" t="str">
            <v/>
          </cell>
          <cell r="Q190" t="str">
            <v/>
          </cell>
          <cell r="U190" t="str">
            <v/>
          </cell>
          <cell r="V190" t="str">
            <v/>
          </cell>
        </row>
        <row r="191">
          <cell r="A191">
            <v>186</v>
          </cell>
          <cell r="B191" t="str">
            <v/>
          </cell>
          <cell r="C191" t="str">
            <v/>
          </cell>
          <cell r="D191" t="str">
            <v/>
          </cell>
          <cell r="E191">
            <v>926507</v>
          </cell>
          <cell r="F191" t="str">
            <v/>
          </cell>
          <cell r="G191" t="str">
            <v/>
          </cell>
          <cell r="H191" t="str">
            <v/>
          </cell>
          <cell r="I191" t="str">
            <v/>
          </cell>
          <cell r="J191" t="str">
            <v/>
          </cell>
          <cell r="Q191" t="str">
            <v/>
          </cell>
          <cell r="U191" t="str">
            <v/>
          </cell>
          <cell r="V191" t="str">
            <v/>
          </cell>
        </row>
        <row r="192">
          <cell r="A192">
            <v>187</v>
          </cell>
          <cell r="B192" t="str">
            <v/>
          </cell>
          <cell r="C192" t="str">
            <v/>
          </cell>
          <cell r="D192" t="str">
            <v/>
          </cell>
          <cell r="E192">
            <v>926507</v>
          </cell>
          <cell r="F192" t="str">
            <v/>
          </cell>
          <cell r="G192" t="str">
            <v/>
          </cell>
          <cell r="H192" t="str">
            <v/>
          </cell>
          <cell r="I192" t="str">
            <v/>
          </cell>
          <cell r="J192" t="str">
            <v/>
          </cell>
          <cell r="Q192" t="str">
            <v/>
          </cell>
          <cell r="U192" t="str">
            <v/>
          </cell>
          <cell r="V192" t="str">
            <v/>
          </cell>
        </row>
        <row r="193">
          <cell r="A193">
            <v>188</v>
          </cell>
          <cell r="B193" t="str">
            <v/>
          </cell>
          <cell r="C193" t="str">
            <v/>
          </cell>
          <cell r="D193" t="str">
            <v/>
          </cell>
          <cell r="E193">
            <v>926507</v>
          </cell>
          <cell r="F193" t="str">
            <v/>
          </cell>
          <cell r="G193" t="str">
            <v/>
          </cell>
          <cell r="H193" t="str">
            <v/>
          </cell>
          <cell r="I193" t="str">
            <v/>
          </cell>
          <cell r="J193" t="str">
            <v/>
          </cell>
          <cell r="Q193" t="str">
            <v/>
          </cell>
          <cell r="U193" t="str">
            <v/>
          </cell>
          <cell r="V193" t="str">
            <v/>
          </cell>
        </row>
        <row r="194">
          <cell r="A194">
            <v>189</v>
          </cell>
          <cell r="B194" t="str">
            <v/>
          </cell>
          <cell r="C194" t="str">
            <v/>
          </cell>
          <cell r="D194" t="str">
            <v/>
          </cell>
          <cell r="E194">
            <v>926507</v>
          </cell>
          <cell r="F194" t="str">
            <v/>
          </cell>
          <cell r="G194" t="str">
            <v/>
          </cell>
          <cell r="H194" t="str">
            <v/>
          </cell>
          <cell r="I194" t="str">
            <v/>
          </cell>
          <cell r="J194" t="str">
            <v/>
          </cell>
          <cell r="Q194" t="str">
            <v/>
          </cell>
          <cell r="U194" t="str">
            <v/>
          </cell>
          <cell r="V194" t="str">
            <v/>
          </cell>
        </row>
        <row r="195">
          <cell r="A195">
            <v>190</v>
          </cell>
          <cell r="B195" t="str">
            <v/>
          </cell>
          <cell r="C195" t="str">
            <v/>
          </cell>
          <cell r="D195" t="str">
            <v/>
          </cell>
          <cell r="E195">
            <v>926507</v>
          </cell>
          <cell r="F195" t="str">
            <v/>
          </cell>
          <cell r="G195" t="str">
            <v/>
          </cell>
          <cell r="H195" t="str">
            <v/>
          </cell>
          <cell r="I195" t="str">
            <v/>
          </cell>
          <cell r="J195" t="str">
            <v/>
          </cell>
          <cell r="Q195" t="str">
            <v/>
          </cell>
          <cell r="U195" t="str">
            <v/>
          </cell>
          <cell r="V195" t="str">
            <v/>
          </cell>
        </row>
        <row r="196">
          <cell r="A196">
            <v>191</v>
          </cell>
          <cell r="B196" t="str">
            <v/>
          </cell>
          <cell r="C196" t="str">
            <v/>
          </cell>
          <cell r="D196" t="str">
            <v/>
          </cell>
          <cell r="E196">
            <v>926507</v>
          </cell>
          <cell r="F196" t="str">
            <v/>
          </cell>
          <cell r="G196" t="str">
            <v/>
          </cell>
          <cell r="H196" t="str">
            <v/>
          </cell>
          <cell r="I196" t="str">
            <v/>
          </cell>
          <cell r="J196" t="str">
            <v/>
          </cell>
          <cell r="Q196" t="str">
            <v/>
          </cell>
          <cell r="U196" t="str">
            <v/>
          </cell>
          <cell r="V196" t="str">
            <v/>
          </cell>
        </row>
        <row r="197">
          <cell r="A197">
            <v>192</v>
          </cell>
          <cell r="B197" t="str">
            <v/>
          </cell>
          <cell r="C197" t="str">
            <v/>
          </cell>
          <cell r="D197" t="str">
            <v/>
          </cell>
          <cell r="E197">
            <v>926507</v>
          </cell>
          <cell r="F197" t="str">
            <v/>
          </cell>
          <cell r="G197" t="str">
            <v/>
          </cell>
          <cell r="H197" t="str">
            <v/>
          </cell>
          <cell r="I197" t="str">
            <v/>
          </cell>
          <cell r="J197" t="str">
            <v/>
          </cell>
          <cell r="Q197" t="str">
            <v/>
          </cell>
          <cell r="U197" t="str">
            <v/>
          </cell>
          <cell r="V197" t="str">
            <v/>
          </cell>
        </row>
        <row r="198">
          <cell r="A198">
            <v>193</v>
          </cell>
          <cell r="B198" t="str">
            <v/>
          </cell>
          <cell r="C198" t="str">
            <v/>
          </cell>
          <cell r="D198" t="str">
            <v/>
          </cell>
          <cell r="E198">
            <v>926507</v>
          </cell>
          <cell r="F198" t="str">
            <v/>
          </cell>
          <cell r="G198" t="str">
            <v/>
          </cell>
          <cell r="H198" t="str">
            <v/>
          </cell>
          <cell r="I198" t="str">
            <v/>
          </cell>
          <cell r="J198" t="str">
            <v/>
          </cell>
          <cell r="Q198" t="str">
            <v/>
          </cell>
          <cell r="U198" t="str">
            <v/>
          </cell>
          <cell r="V198" t="str">
            <v/>
          </cell>
        </row>
        <row r="199">
          <cell r="A199">
            <v>194</v>
          </cell>
          <cell r="B199" t="str">
            <v/>
          </cell>
          <cell r="C199" t="str">
            <v/>
          </cell>
          <cell r="D199" t="str">
            <v/>
          </cell>
          <cell r="E199">
            <v>926507</v>
          </cell>
          <cell r="F199" t="str">
            <v/>
          </cell>
          <cell r="G199" t="str">
            <v/>
          </cell>
          <cell r="H199" t="str">
            <v/>
          </cell>
          <cell r="I199" t="str">
            <v/>
          </cell>
          <cell r="J199" t="str">
            <v/>
          </cell>
          <cell r="Q199" t="str">
            <v/>
          </cell>
          <cell r="U199" t="str">
            <v/>
          </cell>
          <cell r="V199" t="str">
            <v/>
          </cell>
        </row>
        <row r="200">
          <cell r="A200">
            <v>195</v>
          </cell>
          <cell r="B200" t="str">
            <v/>
          </cell>
          <cell r="C200" t="str">
            <v/>
          </cell>
          <cell r="D200" t="str">
            <v/>
          </cell>
          <cell r="E200">
            <v>926507</v>
          </cell>
          <cell r="F200" t="str">
            <v/>
          </cell>
          <cell r="G200" t="str">
            <v/>
          </cell>
          <cell r="H200" t="str">
            <v/>
          </cell>
          <cell r="I200" t="str">
            <v/>
          </cell>
          <cell r="J200" t="str">
            <v/>
          </cell>
          <cell r="Q200" t="str">
            <v/>
          </cell>
          <cell r="U200" t="str">
            <v/>
          </cell>
          <cell r="V200" t="str">
            <v/>
          </cell>
        </row>
        <row r="201">
          <cell r="A201">
            <v>196</v>
          </cell>
          <cell r="B201" t="str">
            <v/>
          </cell>
          <cell r="C201" t="str">
            <v/>
          </cell>
          <cell r="D201" t="str">
            <v/>
          </cell>
          <cell r="E201">
            <v>926507</v>
          </cell>
          <cell r="F201" t="str">
            <v/>
          </cell>
          <cell r="G201" t="str">
            <v/>
          </cell>
          <cell r="H201" t="str">
            <v/>
          </cell>
          <cell r="I201" t="str">
            <v/>
          </cell>
          <cell r="J201" t="str">
            <v/>
          </cell>
          <cell r="Q201" t="str">
            <v/>
          </cell>
          <cell r="U201" t="str">
            <v/>
          </cell>
          <cell r="V201" t="str">
            <v/>
          </cell>
        </row>
        <row r="202">
          <cell r="A202">
            <v>197</v>
          </cell>
          <cell r="B202" t="str">
            <v/>
          </cell>
          <cell r="C202" t="str">
            <v/>
          </cell>
          <cell r="D202" t="str">
            <v/>
          </cell>
          <cell r="E202">
            <v>926507</v>
          </cell>
          <cell r="F202" t="str">
            <v/>
          </cell>
          <cell r="G202" t="str">
            <v/>
          </cell>
          <cell r="H202" t="str">
            <v/>
          </cell>
          <cell r="I202" t="str">
            <v/>
          </cell>
          <cell r="J202" t="str">
            <v/>
          </cell>
          <cell r="Q202" t="str">
            <v/>
          </cell>
          <cell r="U202" t="str">
            <v/>
          </cell>
          <cell r="V202" t="str">
            <v/>
          </cell>
        </row>
        <row r="203">
          <cell r="A203">
            <v>198</v>
          </cell>
          <cell r="B203" t="str">
            <v/>
          </cell>
          <cell r="C203" t="str">
            <v/>
          </cell>
          <cell r="D203" t="str">
            <v/>
          </cell>
          <cell r="E203">
            <v>926507</v>
          </cell>
          <cell r="F203" t="str">
            <v/>
          </cell>
          <cell r="G203" t="str">
            <v/>
          </cell>
          <cell r="H203" t="str">
            <v/>
          </cell>
          <cell r="I203" t="str">
            <v/>
          </cell>
          <cell r="J203" t="str">
            <v/>
          </cell>
          <cell r="Q203" t="str">
            <v/>
          </cell>
          <cell r="U203" t="str">
            <v/>
          </cell>
          <cell r="V203" t="str">
            <v/>
          </cell>
        </row>
        <row r="204">
          <cell r="A204">
            <v>199</v>
          </cell>
          <cell r="B204" t="str">
            <v/>
          </cell>
          <cell r="C204" t="str">
            <v/>
          </cell>
          <cell r="D204" t="str">
            <v/>
          </cell>
          <cell r="E204">
            <v>926507</v>
          </cell>
          <cell r="F204" t="str">
            <v/>
          </cell>
          <cell r="G204" t="str">
            <v/>
          </cell>
          <cell r="H204" t="str">
            <v/>
          </cell>
          <cell r="I204" t="str">
            <v/>
          </cell>
          <cell r="J204" t="str">
            <v/>
          </cell>
          <cell r="Q204" t="str">
            <v/>
          </cell>
          <cell r="U204" t="str">
            <v/>
          </cell>
          <cell r="V204" t="str">
            <v/>
          </cell>
        </row>
        <row r="205">
          <cell r="A205">
            <v>200</v>
          </cell>
          <cell r="B205" t="str">
            <v/>
          </cell>
          <cell r="C205" t="str">
            <v/>
          </cell>
          <cell r="D205" t="str">
            <v/>
          </cell>
          <cell r="E205">
            <v>926507</v>
          </cell>
          <cell r="F205" t="str">
            <v/>
          </cell>
          <cell r="G205" t="str">
            <v/>
          </cell>
          <cell r="H205" t="str">
            <v/>
          </cell>
          <cell r="I205" t="str">
            <v/>
          </cell>
          <cell r="J205" t="str">
            <v/>
          </cell>
          <cell r="Q205" t="str">
            <v/>
          </cell>
          <cell r="U205" t="str">
            <v/>
          </cell>
          <cell r="V205" t="str">
            <v/>
          </cell>
        </row>
        <row r="206">
          <cell r="A206">
            <v>201</v>
          </cell>
          <cell r="B206" t="str">
            <v/>
          </cell>
          <cell r="C206" t="str">
            <v/>
          </cell>
          <cell r="D206" t="str">
            <v/>
          </cell>
          <cell r="E206">
            <v>926507</v>
          </cell>
          <cell r="F206" t="str">
            <v/>
          </cell>
          <cell r="G206" t="str">
            <v/>
          </cell>
          <cell r="H206" t="str">
            <v/>
          </cell>
          <cell r="I206" t="str">
            <v/>
          </cell>
          <cell r="J206" t="str">
            <v/>
          </cell>
          <cell r="Q206" t="str">
            <v/>
          </cell>
          <cell r="U206" t="str">
            <v/>
          </cell>
          <cell r="V206" t="str">
            <v/>
          </cell>
        </row>
        <row r="207">
          <cell r="A207">
            <v>202</v>
          </cell>
          <cell r="B207" t="str">
            <v/>
          </cell>
          <cell r="C207" t="str">
            <v/>
          </cell>
          <cell r="D207" t="str">
            <v/>
          </cell>
          <cell r="E207">
            <v>926507</v>
          </cell>
          <cell r="F207" t="str">
            <v/>
          </cell>
          <cell r="G207" t="str">
            <v/>
          </cell>
          <cell r="H207" t="str">
            <v/>
          </cell>
          <cell r="I207" t="str">
            <v/>
          </cell>
          <cell r="J207" t="str">
            <v/>
          </cell>
          <cell r="Q207" t="str">
            <v/>
          </cell>
          <cell r="U207" t="str">
            <v/>
          </cell>
          <cell r="V207" t="str">
            <v/>
          </cell>
        </row>
        <row r="208">
          <cell r="A208">
            <v>203</v>
          </cell>
          <cell r="B208" t="str">
            <v/>
          </cell>
          <cell r="C208" t="str">
            <v/>
          </cell>
          <cell r="D208" t="str">
            <v/>
          </cell>
          <cell r="E208">
            <v>926507</v>
          </cell>
          <cell r="F208" t="str">
            <v/>
          </cell>
          <cell r="G208" t="str">
            <v/>
          </cell>
          <cell r="H208" t="str">
            <v/>
          </cell>
          <cell r="I208" t="str">
            <v/>
          </cell>
          <cell r="J208" t="str">
            <v/>
          </cell>
          <cell r="Q208" t="str">
            <v/>
          </cell>
          <cell r="U208" t="str">
            <v/>
          </cell>
          <cell r="V208" t="str">
            <v/>
          </cell>
        </row>
        <row r="209">
          <cell r="A209">
            <v>204</v>
          </cell>
          <cell r="B209" t="str">
            <v/>
          </cell>
          <cell r="C209" t="str">
            <v/>
          </cell>
          <cell r="D209" t="str">
            <v/>
          </cell>
          <cell r="E209">
            <v>926507</v>
          </cell>
          <cell r="F209" t="str">
            <v/>
          </cell>
          <cell r="G209" t="str">
            <v/>
          </cell>
          <cell r="H209" t="str">
            <v/>
          </cell>
          <cell r="I209" t="str">
            <v/>
          </cell>
          <cell r="J209" t="str">
            <v/>
          </cell>
          <cell r="Q209" t="str">
            <v/>
          </cell>
          <cell r="U209" t="str">
            <v/>
          </cell>
          <cell r="V209" t="str">
            <v/>
          </cell>
        </row>
        <row r="210">
          <cell r="A210">
            <v>205</v>
          </cell>
          <cell r="B210" t="str">
            <v/>
          </cell>
          <cell r="C210" t="str">
            <v/>
          </cell>
          <cell r="D210" t="str">
            <v/>
          </cell>
          <cell r="E210">
            <v>926507</v>
          </cell>
          <cell r="F210" t="str">
            <v/>
          </cell>
          <cell r="G210" t="str">
            <v/>
          </cell>
          <cell r="H210" t="str">
            <v/>
          </cell>
          <cell r="I210" t="str">
            <v/>
          </cell>
          <cell r="J210" t="str">
            <v/>
          </cell>
          <cell r="Q210" t="str">
            <v/>
          </cell>
          <cell r="U210" t="str">
            <v/>
          </cell>
          <cell r="V210" t="str">
            <v/>
          </cell>
        </row>
        <row r="211">
          <cell r="A211">
            <v>206</v>
          </cell>
          <cell r="B211" t="str">
            <v/>
          </cell>
          <cell r="C211" t="str">
            <v/>
          </cell>
          <cell r="D211" t="str">
            <v/>
          </cell>
          <cell r="E211">
            <v>926507</v>
          </cell>
          <cell r="F211" t="str">
            <v/>
          </cell>
          <cell r="G211" t="str">
            <v/>
          </cell>
          <cell r="H211" t="str">
            <v/>
          </cell>
          <cell r="I211" t="str">
            <v/>
          </cell>
          <cell r="J211" t="str">
            <v/>
          </cell>
          <cell r="Q211" t="str">
            <v/>
          </cell>
          <cell r="U211" t="str">
            <v/>
          </cell>
          <cell r="V211" t="str">
            <v/>
          </cell>
        </row>
        <row r="212">
          <cell r="A212">
            <v>207</v>
          </cell>
          <cell r="B212" t="str">
            <v/>
          </cell>
          <cell r="C212" t="str">
            <v/>
          </cell>
          <cell r="D212" t="str">
            <v/>
          </cell>
          <cell r="E212">
            <v>926507</v>
          </cell>
          <cell r="F212" t="str">
            <v/>
          </cell>
          <cell r="G212" t="str">
            <v/>
          </cell>
          <cell r="H212" t="str">
            <v/>
          </cell>
          <cell r="I212" t="str">
            <v/>
          </cell>
          <cell r="J212" t="str">
            <v/>
          </cell>
          <cell r="Q212" t="str">
            <v/>
          </cell>
          <cell r="U212" t="str">
            <v/>
          </cell>
          <cell r="V212" t="str">
            <v/>
          </cell>
        </row>
        <row r="213">
          <cell r="A213">
            <v>208</v>
          </cell>
          <cell r="B213" t="str">
            <v/>
          </cell>
          <cell r="C213" t="str">
            <v/>
          </cell>
          <cell r="D213" t="str">
            <v/>
          </cell>
          <cell r="E213">
            <v>926507</v>
          </cell>
          <cell r="F213" t="str">
            <v/>
          </cell>
          <cell r="G213" t="str">
            <v/>
          </cell>
          <cell r="H213" t="str">
            <v/>
          </cell>
          <cell r="I213" t="str">
            <v/>
          </cell>
          <cell r="J213" t="str">
            <v/>
          </cell>
          <cell r="Q213" t="str">
            <v/>
          </cell>
          <cell r="U213" t="str">
            <v/>
          </cell>
          <cell r="V213" t="str">
            <v/>
          </cell>
        </row>
        <row r="214">
          <cell r="A214">
            <v>209</v>
          </cell>
          <cell r="B214" t="str">
            <v/>
          </cell>
          <cell r="C214" t="str">
            <v/>
          </cell>
          <cell r="D214" t="str">
            <v/>
          </cell>
          <cell r="E214">
            <v>926507</v>
          </cell>
          <cell r="F214" t="str">
            <v/>
          </cell>
          <cell r="G214" t="str">
            <v/>
          </cell>
          <cell r="H214" t="str">
            <v/>
          </cell>
          <cell r="I214" t="str">
            <v/>
          </cell>
          <cell r="J214" t="str">
            <v/>
          </cell>
          <cell r="Q214" t="str">
            <v/>
          </cell>
          <cell r="U214" t="str">
            <v/>
          </cell>
          <cell r="V214" t="str">
            <v/>
          </cell>
        </row>
        <row r="215">
          <cell r="A215">
            <v>210</v>
          </cell>
          <cell r="B215" t="str">
            <v/>
          </cell>
          <cell r="C215" t="str">
            <v/>
          </cell>
          <cell r="D215" t="str">
            <v/>
          </cell>
          <cell r="E215">
            <v>926507</v>
          </cell>
          <cell r="F215" t="str">
            <v/>
          </cell>
          <cell r="G215" t="str">
            <v/>
          </cell>
          <cell r="H215" t="str">
            <v/>
          </cell>
          <cell r="I215" t="str">
            <v/>
          </cell>
          <cell r="J215" t="str">
            <v/>
          </cell>
          <cell r="Q215" t="str">
            <v/>
          </cell>
          <cell r="U215" t="str">
            <v/>
          </cell>
          <cell r="V215" t="str">
            <v/>
          </cell>
        </row>
        <row r="216">
          <cell r="A216">
            <v>211</v>
          </cell>
          <cell r="B216" t="str">
            <v/>
          </cell>
          <cell r="C216" t="str">
            <v/>
          </cell>
          <cell r="D216" t="str">
            <v/>
          </cell>
          <cell r="E216">
            <v>926507</v>
          </cell>
          <cell r="F216" t="str">
            <v/>
          </cell>
          <cell r="G216" t="str">
            <v/>
          </cell>
          <cell r="H216" t="str">
            <v/>
          </cell>
          <cell r="I216" t="str">
            <v/>
          </cell>
          <cell r="J216" t="str">
            <v/>
          </cell>
          <cell r="Q216" t="str">
            <v/>
          </cell>
          <cell r="U216" t="str">
            <v/>
          </cell>
          <cell r="V216" t="str">
            <v/>
          </cell>
        </row>
        <row r="217">
          <cell r="A217">
            <v>212</v>
          </cell>
          <cell r="B217" t="str">
            <v/>
          </cell>
          <cell r="C217" t="str">
            <v/>
          </cell>
          <cell r="D217" t="str">
            <v/>
          </cell>
          <cell r="E217">
            <v>926507</v>
          </cell>
          <cell r="F217" t="str">
            <v/>
          </cell>
          <cell r="G217" t="str">
            <v/>
          </cell>
          <cell r="H217" t="str">
            <v/>
          </cell>
          <cell r="I217" t="str">
            <v/>
          </cell>
          <cell r="J217" t="str">
            <v/>
          </cell>
          <cell r="Q217" t="str">
            <v/>
          </cell>
          <cell r="U217" t="str">
            <v/>
          </cell>
          <cell r="V217" t="str">
            <v/>
          </cell>
        </row>
        <row r="218">
          <cell r="A218">
            <v>213</v>
          </cell>
          <cell r="B218" t="str">
            <v/>
          </cell>
          <cell r="C218" t="str">
            <v/>
          </cell>
          <cell r="D218" t="str">
            <v/>
          </cell>
          <cell r="E218">
            <v>926507</v>
          </cell>
          <cell r="F218" t="str">
            <v/>
          </cell>
          <cell r="G218" t="str">
            <v/>
          </cell>
          <cell r="H218" t="str">
            <v/>
          </cell>
          <cell r="I218" t="str">
            <v/>
          </cell>
          <cell r="J218" t="str">
            <v/>
          </cell>
          <cell r="Q218" t="str">
            <v/>
          </cell>
          <cell r="U218" t="str">
            <v/>
          </cell>
          <cell r="V218" t="str">
            <v/>
          </cell>
        </row>
        <row r="219">
          <cell r="A219">
            <v>214</v>
          </cell>
          <cell r="B219" t="str">
            <v/>
          </cell>
          <cell r="C219" t="str">
            <v/>
          </cell>
          <cell r="D219" t="str">
            <v/>
          </cell>
          <cell r="E219">
            <v>926507</v>
          </cell>
          <cell r="F219" t="str">
            <v/>
          </cell>
          <cell r="G219" t="str">
            <v/>
          </cell>
          <cell r="H219" t="str">
            <v/>
          </cell>
          <cell r="I219" t="str">
            <v/>
          </cell>
          <cell r="J219" t="str">
            <v/>
          </cell>
          <cell r="Q219" t="str">
            <v/>
          </cell>
          <cell r="U219" t="str">
            <v/>
          </cell>
          <cell r="V219" t="str">
            <v/>
          </cell>
        </row>
        <row r="220">
          <cell r="A220">
            <v>215</v>
          </cell>
          <cell r="B220" t="str">
            <v/>
          </cell>
          <cell r="C220" t="str">
            <v/>
          </cell>
          <cell r="D220" t="str">
            <v/>
          </cell>
          <cell r="E220">
            <v>926507</v>
          </cell>
          <cell r="F220" t="str">
            <v/>
          </cell>
          <cell r="G220" t="str">
            <v/>
          </cell>
          <cell r="H220" t="str">
            <v/>
          </cell>
          <cell r="I220" t="str">
            <v/>
          </cell>
          <cell r="J220" t="str">
            <v/>
          </cell>
          <cell r="Q220" t="str">
            <v/>
          </cell>
          <cell r="U220" t="str">
            <v/>
          </cell>
          <cell r="V220" t="str">
            <v/>
          </cell>
        </row>
        <row r="221">
          <cell r="A221">
            <v>216</v>
          </cell>
          <cell r="B221" t="str">
            <v/>
          </cell>
          <cell r="C221" t="str">
            <v/>
          </cell>
          <cell r="D221" t="str">
            <v/>
          </cell>
          <cell r="E221">
            <v>926507</v>
          </cell>
          <cell r="F221" t="str">
            <v/>
          </cell>
          <cell r="G221" t="str">
            <v/>
          </cell>
          <cell r="H221" t="str">
            <v/>
          </cell>
          <cell r="I221" t="str">
            <v/>
          </cell>
          <cell r="J221" t="str">
            <v/>
          </cell>
          <cell r="Q221" t="str">
            <v/>
          </cell>
          <cell r="U221" t="str">
            <v/>
          </cell>
          <cell r="V221" t="str">
            <v/>
          </cell>
        </row>
        <row r="222">
          <cell r="A222">
            <v>217</v>
          </cell>
          <cell r="B222" t="str">
            <v/>
          </cell>
          <cell r="C222" t="str">
            <v/>
          </cell>
          <cell r="D222" t="str">
            <v/>
          </cell>
          <cell r="E222">
            <v>926507</v>
          </cell>
          <cell r="F222" t="str">
            <v/>
          </cell>
          <cell r="G222" t="str">
            <v/>
          </cell>
          <cell r="H222" t="str">
            <v/>
          </cell>
          <cell r="I222" t="str">
            <v/>
          </cell>
          <cell r="J222" t="str">
            <v/>
          </cell>
          <cell r="Q222" t="str">
            <v/>
          </cell>
          <cell r="U222" t="str">
            <v/>
          </cell>
          <cell r="V222" t="str">
            <v/>
          </cell>
        </row>
        <row r="223">
          <cell r="A223">
            <v>218</v>
          </cell>
          <cell r="B223" t="str">
            <v/>
          </cell>
          <cell r="C223" t="str">
            <v/>
          </cell>
          <cell r="D223" t="str">
            <v/>
          </cell>
          <cell r="E223">
            <v>926507</v>
          </cell>
          <cell r="F223" t="str">
            <v/>
          </cell>
          <cell r="G223" t="str">
            <v/>
          </cell>
          <cell r="H223" t="str">
            <v/>
          </cell>
          <cell r="I223" t="str">
            <v/>
          </cell>
          <cell r="J223" t="str">
            <v/>
          </cell>
          <cell r="Q223" t="str">
            <v/>
          </cell>
          <cell r="U223" t="str">
            <v/>
          </cell>
          <cell r="V223" t="str">
            <v/>
          </cell>
        </row>
        <row r="224">
          <cell r="A224">
            <v>219</v>
          </cell>
          <cell r="B224" t="str">
            <v/>
          </cell>
          <cell r="C224" t="str">
            <v/>
          </cell>
          <cell r="D224" t="str">
            <v/>
          </cell>
          <cell r="E224">
            <v>926507</v>
          </cell>
          <cell r="F224" t="str">
            <v/>
          </cell>
          <cell r="G224" t="str">
            <v/>
          </cell>
          <cell r="H224" t="str">
            <v/>
          </cell>
          <cell r="I224" t="str">
            <v/>
          </cell>
          <cell r="J224" t="str">
            <v/>
          </cell>
          <cell r="Q224" t="str">
            <v/>
          </cell>
          <cell r="U224" t="str">
            <v/>
          </cell>
          <cell r="V224" t="str">
            <v/>
          </cell>
        </row>
        <row r="225">
          <cell r="A225">
            <v>220</v>
          </cell>
          <cell r="B225" t="str">
            <v/>
          </cell>
          <cell r="C225" t="str">
            <v/>
          </cell>
          <cell r="D225" t="str">
            <v/>
          </cell>
          <cell r="E225">
            <v>926507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Q225" t="str">
            <v/>
          </cell>
          <cell r="U225" t="str">
            <v/>
          </cell>
          <cell r="V225" t="str">
            <v/>
          </cell>
        </row>
        <row r="226">
          <cell r="A226">
            <v>221</v>
          </cell>
          <cell r="B226" t="str">
            <v/>
          </cell>
          <cell r="C226" t="str">
            <v/>
          </cell>
          <cell r="D226" t="str">
            <v/>
          </cell>
          <cell r="E226">
            <v>926507</v>
          </cell>
          <cell r="F226" t="str">
            <v/>
          </cell>
          <cell r="G226" t="str">
            <v/>
          </cell>
          <cell r="H226" t="str">
            <v/>
          </cell>
          <cell r="I226" t="str">
            <v/>
          </cell>
          <cell r="J226" t="str">
            <v/>
          </cell>
          <cell r="Q226" t="str">
            <v/>
          </cell>
          <cell r="U226" t="str">
            <v/>
          </cell>
          <cell r="V226" t="str">
            <v/>
          </cell>
        </row>
        <row r="227">
          <cell r="A227">
            <v>222</v>
          </cell>
          <cell r="B227" t="str">
            <v/>
          </cell>
          <cell r="C227" t="str">
            <v/>
          </cell>
          <cell r="D227" t="str">
            <v/>
          </cell>
          <cell r="E227">
            <v>926507</v>
          </cell>
          <cell r="F227" t="str">
            <v/>
          </cell>
          <cell r="G227" t="str">
            <v/>
          </cell>
          <cell r="H227" t="str">
            <v/>
          </cell>
          <cell r="I227" t="str">
            <v/>
          </cell>
          <cell r="J227" t="str">
            <v/>
          </cell>
          <cell r="Q227" t="str">
            <v/>
          </cell>
          <cell r="U227" t="str">
            <v/>
          </cell>
          <cell r="V227" t="str">
            <v/>
          </cell>
        </row>
        <row r="228">
          <cell r="A228">
            <v>223</v>
          </cell>
          <cell r="B228" t="str">
            <v/>
          </cell>
          <cell r="C228" t="str">
            <v/>
          </cell>
          <cell r="D228" t="str">
            <v/>
          </cell>
          <cell r="E228">
            <v>926507</v>
          </cell>
          <cell r="F228" t="str">
            <v/>
          </cell>
          <cell r="G228" t="str">
            <v/>
          </cell>
          <cell r="H228" t="str">
            <v/>
          </cell>
          <cell r="I228" t="str">
            <v/>
          </cell>
          <cell r="J228" t="str">
            <v/>
          </cell>
          <cell r="Q228" t="str">
            <v/>
          </cell>
          <cell r="U228" t="str">
            <v/>
          </cell>
          <cell r="V228" t="str">
            <v/>
          </cell>
        </row>
        <row r="229">
          <cell r="A229">
            <v>224</v>
          </cell>
          <cell r="B229" t="str">
            <v/>
          </cell>
          <cell r="C229" t="str">
            <v/>
          </cell>
          <cell r="D229" t="str">
            <v/>
          </cell>
          <cell r="E229">
            <v>926507</v>
          </cell>
          <cell r="F229" t="str">
            <v/>
          </cell>
          <cell r="G229" t="str">
            <v/>
          </cell>
          <cell r="H229" t="str">
            <v/>
          </cell>
          <cell r="I229" t="str">
            <v/>
          </cell>
          <cell r="J229" t="str">
            <v/>
          </cell>
          <cell r="Q229" t="str">
            <v/>
          </cell>
          <cell r="U229" t="str">
            <v/>
          </cell>
          <cell r="V229" t="str">
            <v/>
          </cell>
        </row>
        <row r="230">
          <cell r="A230">
            <v>225</v>
          </cell>
          <cell r="B230" t="str">
            <v/>
          </cell>
          <cell r="C230" t="str">
            <v/>
          </cell>
          <cell r="D230" t="str">
            <v/>
          </cell>
          <cell r="E230">
            <v>926507</v>
          </cell>
          <cell r="F230" t="str">
            <v/>
          </cell>
          <cell r="G230" t="str">
            <v/>
          </cell>
          <cell r="H230" t="str">
            <v/>
          </cell>
          <cell r="I230" t="str">
            <v/>
          </cell>
          <cell r="J230" t="str">
            <v/>
          </cell>
          <cell r="Q230" t="str">
            <v/>
          </cell>
          <cell r="U230" t="str">
            <v/>
          </cell>
          <cell r="V230" t="str">
            <v/>
          </cell>
        </row>
        <row r="231">
          <cell r="A231">
            <v>226</v>
          </cell>
          <cell r="B231" t="str">
            <v/>
          </cell>
          <cell r="C231" t="str">
            <v/>
          </cell>
          <cell r="D231" t="str">
            <v/>
          </cell>
          <cell r="E231">
            <v>926507</v>
          </cell>
          <cell r="F231" t="str">
            <v/>
          </cell>
          <cell r="G231" t="str">
            <v/>
          </cell>
          <cell r="H231" t="str">
            <v/>
          </cell>
          <cell r="I231" t="str">
            <v/>
          </cell>
          <cell r="J231" t="str">
            <v/>
          </cell>
          <cell r="Q231" t="str">
            <v/>
          </cell>
          <cell r="U231" t="str">
            <v/>
          </cell>
          <cell r="V231" t="str">
            <v/>
          </cell>
        </row>
        <row r="232">
          <cell r="A232">
            <v>227</v>
          </cell>
          <cell r="B232" t="str">
            <v/>
          </cell>
          <cell r="C232" t="str">
            <v/>
          </cell>
          <cell r="D232" t="str">
            <v/>
          </cell>
          <cell r="E232">
            <v>926507</v>
          </cell>
          <cell r="F232" t="str">
            <v/>
          </cell>
          <cell r="G232" t="str">
            <v/>
          </cell>
          <cell r="H232" t="str">
            <v/>
          </cell>
          <cell r="I232" t="str">
            <v/>
          </cell>
          <cell r="J232" t="str">
            <v/>
          </cell>
          <cell r="Q232" t="str">
            <v/>
          </cell>
          <cell r="U232" t="str">
            <v/>
          </cell>
          <cell r="V232" t="str">
            <v/>
          </cell>
        </row>
        <row r="233">
          <cell r="A233">
            <v>228</v>
          </cell>
          <cell r="B233" t="str">
            <v/>
          </cell>
          <cell r="C233" t="str">
            <v/>
          </cell>
          <cell r="D233" t="str">
            <v/>
          </cell>
          <cell r="E233">
            <v>926507</v>
          </cell>
          <cell r="F233" t="str">
            <v/>
          </cell>
          <cell r="G233" t="str">
            <v/>
          </cell>
          <cell r="H233" t="str">
            <v/>
          </cell>
          <cell r="I233" t="str">
            <v/>
          </cell>
          <cell r="J233" t="str">
            <v/>
          </cell>
          <cell r="Q233" t="str">
            <v/>
          </cell>
          <cell r="U233" t="str">
            <v/>
          </cell>
          <cell r="V233" t="str">
            <v/>
          </cell>
        </row>
        <row r="234">
          <cell r="A234">
            <v>229</v>
          </cell>
          <cell r="B234" t="str">
            <v/>
          </cell>
          <cell r="C234" t="str">
            <v/>
          </cell>
          <cell r="D234" t="str">
            <v/>
          </cell>
          <cell r="E234">
            <v>926507</v>
          </cell>
          <cell r="F234" t="str">
            <v/>
          </cell>
          <cell r="G234" t="str">
            <v/>
          </cell>
          <cell r="H234" t="str">
            <v/>
          </cell>
          <cell r="I234" t="str">
            <v/>
          </cell>
          <cell r="J234" t="str">
            <v/>
          </cell>
          <cell r="Q234" t="str">
            <v/>
          </cell>
          <cell r="U234" t="str">
            <v/>
          </cell>
          <cell r="V234" t="str">
            <v/>
          </cell>
        </row>
        <row r="235">
          <cell r="A235">
            <v>230</v>
          </cell>
          <cell r="B235" t="str">
            <v/>
          </cell>
          <cell r="C235" t="str">
            <v/>
          </cell>
          <cell r="D235" t="str">
            <v/>
          </cell>
          <cell r="E235">
            <v>926507</v>
          </cell>
          <cell r="F235" t="str">
            <v/>
          </cell>
          <cell r="G235" t="str">
            <v/>
          </cell>
          <cell r="H235" t="str">
            <v/>
          </cell>
          <cell r="I235" t="str">
            <v/>
          </cell>
          <cell r="J235" t="str">
            <v/>
          </cell>
          <cell r="Q235" t="str">
            <v/>
          </cell>
          <cell r="U235" t="str">
            <v/>
          </cell>
          <cell r="V235" t="str">
            <v/>
          </cell>
        </row>
        <row r="236">
          <cell r="A236">
            <v>231</v>
          </cell>
          <cell r="B236" t="str">
            <v/>
          </cell>
          <cell r="C236" t="str">
            <v/>
          </cell>
          <cell r="D236" t="str">
            <v/>
          </cell>
          <cell r="E236">
            <v>926507</v>
          </cell>
          <cell r="F236" t="str">
            <v/>
          </cell>
          <cell r="G236" t="str">
            <v/>
          </cell>
          <cell r="H236" t="str">
            <v/>
          </cell>
          <cell r="I236" t="str">
            <v/>
          </cell>
          <cell r="J236" t="str">
            <v/>
          </cell>
          <cell r="Q236" t="str">
            <v/>
          </cell>
          <cell r="U236" t="str">
            <v/>
          </cell>
          <cell r="V236" t="str">
            <v/>
          </cell>
        </row>
        <row r="237">
          <cell r="A237">
            <v>232</v>
          </cell>
          <cell r="B237" t="str">
            <v/>
          </cell>
          <cell r="C237" t="str">
            <v/>
          </cell>
          <cell r="D237" t="str">
            <v/>
          </cell>
          <cell r="E237">
            <v>926507</v>
          </cell>
          <cell r="F237" t="str">
            <v/>
          </cell>
          <cell r="G237" t="str">
            <v/>
          </cell>
          <cell r="H237" t="str">
            <v/>
          </cell>
          <cell r="I237" t="str">
            <v/>
          </cell>
          <cell r="J237" t="str">
            <v/>
          </cell>
          <cell r="Q237" t="str">
            <v/>
          </cell>
          <cell r="U237" t="str">
            <v/>
          </cell>
          <cell r="V237" t="str">
            <v/>
          </cell>
        </row>
        <row r="238">
          <cell r="A238">
            <v>233</v>
          </cell>
          <cell r="B238" t="str">
            <v/>
          </cell>
          <cell r="C238" t="str">
            <v/>
          </cell>
          <cell r="D238" t="str">
            <v/>
          </cell>
          <cell r="E238">
            <v>926507</v>
          </cell>
          <cell r="F238" t="str">
            <v/>
          </cell>
          <cell r="G238" t="str">
            <v/>
          </cell>
          <cell r="H238" t="str">
            <v/>
          </cell>
          <cell r="I238" t="str">
            <v/>
          </cell>
          <cell r="J238" t="str">
            <v/>
          </cell>
          <cell r="Q238" t="str">
            <v/>
          </cell>
          <cell r="U238" t="str">
            <v/>
          </cell>
          <cell r="V238" t="str">
            <v/>
          </cell>
        </row>
        <row r="239">
          <cell r="A239">
            <v>234</v>
          </cell>
          <cell r="B239" t="str">
            <v/>
          </cell>
          <cell r="C239" t="str">
            <v/>
          </cell>
          <cell r="D239" t="str">
            <v/>
          </cell>
          <cell r="E239">
            <v>926507</v>
          </cell>
          <cell r="F239" t="str">
            <v/>
          </cell>
          <cell r="G239" t="str">
            <v/>
          </cell>
          <cell r="H239" t="str">
            <v/>
          </cell>
          <cell r="I239" t="str">
            <v/>
          </cell>
          <cell r="J239" t="str">
            <v/>
          </cell>
          <cell r="Q239" t="str">
            <v/>
          </cell>
          <cell r="U239" t="str">
            <v/>
          </cell>
          <cell r="V239" t="str">
            <v/>
          </cell>
        </row>
        <row r="240">
          <cell r="A240">
            <v>235</v>
          </cell>
          <cell r="B240" t="str">
            <v/>
          </cell>
          <cell r="C240" t="str">
            <v/>
          </cell>
          <cell r="D240" t="str">
            <v/>
          </cell>
          <cell r="E240">
            <v>926507</v>
          </cell>
          <cell r="F240" t="str">
            <v/>
          </cell>
          <cell r="G240" t="str">
            <v/>
          </cell>
          <cell r="H240" t="str">
            <v/>
          </cell>
          <cell r="I240" t="str">
            <v/>
          </cell>
          <cell r="J240" t="str">
            <v/>
          </cell>
          <cell r="Q240" t="str">
            <v/>
          </cell>
          <cell r="U240" t="str">
            <v/>
          </cell>
          <cell r="V240" t="str">
            <v/>
          </cell>
        </row>
        <row r="241">
          <cell r="A241">
            <v>236</v>
          </cell>
          <cell r="B241" t="str">
            <v/>
          </cell>
          <cell r="C241" t="str">
            <v/>
          </cell>
          <cell r="D241" t="str">
            <v/>
          </cell>
          <cell r="E241">
            <v>926507</v>
          </cell>
          <cell r="F241" t="str">
            <v/>
          </cell>
          <cell r="G241" t="str">
            <v/>
          </cell>
          <cell r="H241" t="str">
            <v/>
          </cell>
          <cell r="I241" t="str">
            <v/>
          </cell>
          <cell r="J241" t="str">
            <v/>
          </cell>
          <cell r="Q241" t="str">
            <v/>
          </cell>
          <cell r="U241" t="str">
            <v/>
          </cell>
          <cell r="V241" t="str">
            <v/>
          </cell>
        </row>
        <row r="242">
          <cell r="A242">
            <v>237</v>
          </cell>
          <cell r="B242" t="str">
            <v/>
          </cell>
          <cell r="C242" t="str">
            <v/>
          </cell>
          <cell r="D242" t="str">
            <v/>
          </cell>
          <cell r="E242">
            <v>926507</v>
          </cell>
          <cell r="F242" t="str">
            <v/>
          </cell>
          <cell r="G242" t="str">
            <v/>
          </cell>
          <cell r="H242" t="str">
            <v/>
          </cell>
          <cell r="I242" t="str">
            <v/>
          </cell>
          <cell r="J242" t="str">
            <v/>
          </cell>
          <cell r="Q242" t="str">
            <v/>
          </cell>
          <cell r="U242" t="str">
            <v/>
          </cell>
          <cell r="V242" t="str">
            <v/>
          </cell>
        </row>
        <row r="243">
          <cell r="A243">
            <v>238</v>
          </cell>
          <cell r="B243" t="str">
            <v/>
          </cell>
          <cell r="C243" t="str">
            <v/>
          </cell>
          <cell r="D243" t="str">
            <v/>
          </cell>
          <cell r="E243">
            <v>926507</v>
          </cell>
          <cell r="F243" t="str">
            <v/>
          </cell>
          <cell r="G243" t="str">
            <v/>
          </cell>
          <cell r="H243" t="str">
            <v/>
          </cell>
          <cell r="I243" t="str">
            <v/>
          </cell>
          <cell r="J243" t="str">
            <v/>
          </cell>
          <cell r="Q243" t="str">
            <v/>
          </cell>
          <cell r="U243" t="str">
            <v/>
          </cell>
          <cell r="V243" t="str">
            <v/>
          </cell>
        </row>
        <row r="244">
          <cell r="A244">
            <v>239</v>
          </cell>
          <cell r="B244" t="str">
            <v/>
          </cell>
          <cell r="C244" t="str">
            <v/>
          </cell>
          <cell r="D244" t="str">
            <v/>
          </cell>
          <cell r="E244">
            <v>926507</v>
          </cell>
          <cell r="F244" t="str">
            <v/>
          </cell>
          <cell r="G244" t="str">
            <v/>
          </cell>
          <cell r="H244" t="str">
            <v/>
          </cell>
          <cell r="I244" t="str">
            <v/>
          </cell>
          <cell r="J244" t="str">
            <v/>
          </cell>
          <cell r="Q244" t="str">
            <v/>
          </cell>
          <cell r="U244" t="str">
            <v/>
          </cell>
          <cell r="V244" t="str">
            <v/>
          </cell>
        </row>
        <row r="245">
          <cell r="A245">
            <v>240</v>
          </cell>
          <cell r="B245" t="str">
            <v/>
          </cell>
          <cell r="C245" t="str">
            <v/>
          </cell>
          <cell r="D245" t="str">
            <v/>
          </cell>
          <cell r="E245">
            <v>926507</v>
          </cell>
          <cell r="F245" t="str">
            <v/>
          </cell>
          <cell r="G245" t="str">
            <v/>
          </cell>
          <cell r="H245" t="str">
            <v/>
          </cell>
          <cell r="I245" t="str">
            <v/>
          </cell>
          <cell r="J245" t="str">
            <v/>
          </cell>
          <cell r="Q245" t="str">
            <v/>
          </cell>
          <cell r="U245" t="str">
            <v/>
          </cell>
          <cell r="V245" t="str">
            <v/>
          </cell>
        </row>
        <row r="246">
          <cell r="A246">
            <v>241</v>
          </cell>
          <cell r="B246" t="str">
            <v/>
          </cell>
          <cell r="C246" t="str">
            <v/>
          </cell>
          <cell r="D246" t="str">
            <v/>
          </cell>
          <cell r="E246">
            <v>926507</v>
          </cell>
          <cell r="F246" t="str">
            <v/>
          </cell>
          <cell r="G246" t="str">
            <v/>
          </cell>
          <cell r="H246" t="str">
            <v/>
          </cell>
          <cell r="I246" t="str">
            <v/>
          </cell>
          <cell r="J246" t="str">
            <v/>
          </cell>
          <cell r="Q246" t="str">
            <v/>
          </cell>
          <cell r="U246" t="str">
            <v/>
          </cell>
          <cell r="V246" t="str">
            <v/>
          </cell>
        </row>
        <row r="247">
          <cell r="A247">
            <v>242</v>
          </cell>
          <cell r="B247" t="str">
            <v/>
          </cell>
          <cell r="C247" t="str">
            <v/>
          </cell>
          <cell r="D247" t="str">
            <v/>
          </cell>
          <cell r="E247">
            <v>926507</v>
          </cell>
          <cell r="F247" t="str">
            <v/>
          </cell>
          <cell r="G247" t="str">
            <v/>
          </cell>
          <cell r="H247" t="str">
            <v/>
          </cell>
          <cell r="I247" t="str">
            <v/>
          </cell>
          <cell r="J247" t="str">
            <v/>
          </cell>
          <cell r="Q247" t="str">
            <v/>
          </cell>
          <cell r="U247" t="str">
            <v/>
          </cell>
          <cell r="V247" t="str">
            <v/>
          </cell>
        </row>
        <row r="248">
          <cell r="A248">
            <v>243</v>
          </cell>
          <cell r="B248" t="str">
            <v/>
          </cell>
          <cell r="C248" t="str">
            <v/>
          </cell>
          <cell r="D248" t="str">
            <v/>
          </cell>
          <cell r="E248">
            <v>926507</v>
          </cell>
          <cell r="F248" t="str">
            <v/>
          </cell>
          <cell r="G248" t="str">
            <v/>
          </cell>
          <cell r="H248" t="str">
            <v/>
          </cell>
          <cell r="I248" t="str">
            <v/>
          </cell>
          <cell r="J248" t="str">
            <v/>
          </cell>
          <cell r="Q248" t="str">
            <v/>
          </cell>
          <cell r="U248" t="str">
            <v/>
          </cell>
          <cell r="V248" t="str">
            <v/>
          </cell>
        </row>
        <row r="249">
          <cell r="A249">
            <v>244</v>
          </cell>
          <cell r="B249" t="str">
            <v/>
          </cell>
          <cell r="C249" t="str">
            <v/>
          </cell>
          <cell r="D249" t="str">
            <v/>
          </cell>
          <cell r="E249">
            <v>926507</v>
          </cell>
          <cell r="F249" t="str">
            <v/>
          </cell>
          <cell r="G249" t="str">
            <v/>
          </cell>
          <cell r="H249" t="str">
            <v/>
          </cell>
          <cell r="I249" t="str">
            <v/>
          </cell>
          <cell r="J249" t="str">
            <v/>
          </cell>
          <cell r="Q249" t="str">
            <v/>
          </cell>
          <cell r="U249" t="str">
            <v/>
          </cell>
          <cell r="V249" t="str">
            <v/>
          </cell>
        </row>
        <row r="250">
          <cell r="A250">
            <v>245</v>
          </cell>
          <cell r="B250" t="str">
            <v/>
          </cell>
          <cell r="C250" t="str">
            <v/>
          </cell>
          <cell r="D250" t="str">
            <v/>
          </cell>
          <cell r="E250">
            <v>926507</v>
          </cell>
          <cell r="F250" t="str">
            <v/>
          </cell>
          <cell r="G250" t="str">
            <v/>
          </cell>
          <cell r="H250" t="str">
            <v/>
          </cell>
          <cell r="I250" t="str">
            <v/>
          </cell>
          <cell r="J250" t="str">
            <v/>
          </cell>
          <cell r="Q250" t="str">
            <v/>
          </cell>
          <cell r="U250" t="str">
            <v/>
          </cell>
          <cell r="V250" t="str">
            <v/>
          </cell>
        </row>
        <row r="251">
          <cell r="A251">
            <v>246</v>
          </cell>
          <cell r="B251" t="str">
            <v/>
          </cell>
          <cell r="C251" t="str">
            <v/>
          </cell>
          <cell r="D251" t="str">
            <v/>
          </cell>
          <cell r="E251">
            <v>926507</v>
          </cell>
          <cell r="F251" t="str">
            <v/>
          </cell>
          <cell r="G251" t="str">
            <v/>
          </cell>
          <cell r="H251" t="str">
            <v/>
          </cell>
          <cell r="I251" t="str">
            <v/>
          </cell>
          <cell r="J251" t="str">
            <v/>
          </cell>
          <cell r="Q251" t="str">
            <v/>
          </cell>
          <cell r="U251" t="str">
            <v/>
          </cell>
          <cell r="V251" t="str">
            <v/>
          </cell>
        </row>
        <row r="252">
          <cell r="A252">
            <v>247</v>
          </cell>
          <cell r="B252" t="str">
            <v/>
          </cell>
          <cell r="C252" t="str">
            <v/>
          </cell>
          <cell r="D252" t="str">
            <v/>
          </cell>
          <cell r="E252">
            <v>926507</v>
          </cell>
          <cell r="F252" t="str">
            <v/>
          </cell>
          <cell r="G252" t="str">
            <v/>
          </cell>
          <cell r="H252" t="str">
            <v/>
          </cell>
          <cell r="I252" t="str">
            <v/>
          </cell>
          <cell r="J252" t="str">
            <v/>
          </cell>
          <cell r="Q252" t="str">
            <v/>
          </cell>
          <cell r="U252" t="str">
            <v/>
          </cell>
          <cell r="V252" t="str">
            <v/>
          </cell>
        </row>
        <row r="253">
          <cell r="A253">
            <v>248</v>
          </cell>
          <cell r="B253" t="str">
            <v/>
          </cell>
          <cell r="C253" t="str">
            <v/>
          </cell>
          <cell r="D253" t="str">
            <v/>
          </cell>
          <cell r="E253">
            <v>926507</v>
          </cell>
          <cell r="F253" t="str">
            <v/>
          </cell>
          <cell r="G253" t="str">
            <v/>
          </cell>
          <cell r="H253" t="str">
            <v/>
          </cell>
          <cell r="I253" t="str">
            <v/>
          </cell>
          <cell r="J253" t="str">
            <v/>
          </cell>
          <cell r="Q253" t="str">
            <v/>
          </cell>
          <cell r="U253" t="str">
            <v/>
          </cell>
          <cell r="V253" t="str">
            <v/>
          </cell>
        </row>
        <row r="254">
          <cell r="A254">
            <v>249</v>
          </cell>
          <cell r="B254" t="str">
            <v/>
          </cell>
          <cell r="C254" t="str">
            <v/>
          </cell>
          <cell r="D254" t="str">
            <v/>
          </cell>
          <cell r="E254">
            <v>926507</v>
          </cell>
          <cell r="F254" t="str">
            <v/>
          </cell>
          <cell r="G254" t="str">
            <v/>
          </cell>
          <cell r="H254" t="str">
            <v/>
          </cell>
          <cell r="I254" t="str">
            <v/>
          </cell>
          <cell r="J254" t="str">
            <v/>
          </cell>
          <cell r="Q254" t="str">
            <v/>
          </cell>
          <cell r="U254" t="str">
            <v/>
          </cell>
          <cell r="V254" t="str">
            <v/>
          </cell>
        </row>
        <row r="255">
          <cell r="A255">
            <v>250</v>
          </cell>
          <cell r="B255" t="str">
            <v/>
          </cell>
          <cell r="C255" t="str">
            <v/>
          </cell>
          <cell r="D255" t="str">
            <v/>
          </cell>
          <cell r="E255">
            <v>926507</v>
          </cell>
          <cell r="F255" t="str">
            <v/>
          </cell>
          <cell r="G255" t="str">
            <v/>
          </cell>
          <cell r="H255" t="str">
            <v/>
          </cell>
          <cell r="I255" t="str">
            <v/>
          </cell>
          <cell r="J255" t="str">
            <v/>
          </cell>
          <cell r="Q255" t="str">
            <v/>
          </cell>
          <cell r="U255" t="str">
            <v/>
          </cell>
          <cell r="V255" t="str">
            <v/>
          </cell>
        </row>
        <row r="256">
          <cell r="A256">
            <v>251</v>
          </cell>
          <cell r="B256" t="str">
            <v/>
          </cell>
          <cell r="C256" t="str">
            <v/>
          </cell>
          <cell r="D256" t="str">
            <v/>
          </cell>
          <cell r="E256">
            <v>926507</v>
          </cell>
          <cell r="F256" t="str">
            <v/>
          </cell>
          <cell r="G256" t="str">
            <v/>
          </cell>
          <cell r="H256" t="str">
            <v/>
          </cell>
          <cell r="I256" t="str">
            <v/>
          </cell>
          <cell r="J256" t="str">
            <v/>
          </cell>
          <cell r="Q256" t="str">
            <v/>
          </cell>
          <cell r="U256" t="str">
            <v/>
          </cell>
          <cell r="V256" t="str">
            <v/>
          </cell>
        </row>
        <row r="257">
          <cell r="A257">
            <v>252</v>
          </cell>
          <cell r="B257" t="str">
            <v/>
          </cell>
          <cell r="C257" t="str">
            <v/>
          </cell>
          <cell r="D257" t="str">
            <v/>
          </cell>
          <cell r="E257">
            <v>926507</v>
          </cell>
          <cell r="F257" t="str">
            <v/>
          </cell>
          <cell r="G257" t="str">
            <v/>
          </cell>
          <cell r="H257" t="str">
            <v/>
          </cell>
          <cell r="I257" t="str">
            <v/>
          </cell>
          <cell r="J257" t="str">
            <v/>
          </cell>
          <cell r="Q257" t="str">
            <v/>
          </cell>
          <cell r="U257" t="str">
            <v/>
          </cell>
          <cell r="V257" t="str">
            <v/>
          </cell>
        </row>
        <row r="258">
          <cell r="A258">
            <v>253</v>
          </cell>
          <cell r="B258" t="str">
            <v/>
          </cell>
          <cell r="C258" t="str">
            <v/>
          </cell>
          <cell r="D258" t="str">
            <v/>
          </cell>
          <cell r="E258">
            <v>926507</v>
          </cell>
          <cell r="F258" t="str">
            <v/>
          </cell>
          <cell r="G258" t="str">
            <v/>
          </cell>
          <cell r="H258" t="str">
            <v/>
          </cell>
          <cell r="I258" t="str">
            <v/>
          </cell>
          <cell r="J258" t="str">
            <v/>
          </cell>
          <cell r="Q258" t="str">
            <v/>
          </cell>
          <cell r="U258" t="str">
            <v/>
          </cell>
          <cell r="V258" t="str">
            <v/>
          </cell>
        </row>
        <row r="259">
          <cell r="A259">
            <v>254</v>
          </cell>
          <cell r="B259" t="str">
            <v/>
          </cell>
          <cell r="C259" t="str">
            <v/>
          </cell>
          <cell r="D259" t="str">
            <v/>
          </cell>
          <cell r="E259">
            <v>926507</v>
          </cell>
          <cell r="F259" t="str">
            <v/>
          </cell>
          <cell r="G259" t="str">
            <v/>
          </cell>
          <cell r="H259" t="str">
            <v/>
          </cell>
          <cell r="I259" t="str">
            <v/>
          </cell>
          <cell r="J259" t="str">
            <v/>
          </cell>
          <cell r="Q259" t="str">
            <v/>
          </cell>
          <cell r="U259" t="str">
            <v/>
          </cell>
          <cell r="V259" t="str">
            <v/>
          </cell>
        </row>
        <row r="260">
          <cell r="A260">
            <v>255</v>
          </cell>
          <cell r="B260" t="str">
            <v/>
          </cell>
          <cell r="C260" t="str">
            <v/>
          </cell>
          <cell r="D260" t="str">
            <v/>
          </cell>
          <cell r="E260">
            <v>926507</v>
          </cell>
          <cell r="F260" t="str">
            <v/>
          </cell>
          <cell r="G260" t="str">
            <v/>
          </cell>
          <cell r="H260" t="str">
            <v/>
          </cell>
          <cell r="I260" t="str">
            <v/>
          </cell>
          <cell r="J260" t="str">
            <v/>
          </cell>
          <cell r="Q260" t="str">
            <v/>
          </cell>
          <cell r="U260" t="str">
            <v/>
          </cell>
          <cell r="V260" t="str">
            <v/>
          </cell>
        </row>
        <row r="261">
          <cell r="A261">
            <v>256</v>
          </cell>
          <cell r="B261" t="str">
            <v/>
          </cell>
          <cell r="C261" t="str">
            <v/>
          </cell>
          <cell r="D261" t="str">
            <v/>
          </cell>
          <cell r="E261">
            <v>926507</v>
          </cell>
          <cell r="F261" t="str">
            <v/>
          </cell>
          <cell r="G261" t="str">
            <v/>
          </cell>
          <cell r="H261" t="str">
            <v/>
          </cell>
          <cell r="I261" t="str">
            <v/>
          </cell>
          <cell r="J261" t="str">
            <v/>
          </cell>
          <cell r="Q261" t="str">
            <v/>
          </cell>
          <cell r="U261" t="str">
            <v/>
          </cell>
          <cell r="V261" t="str">
            <v/>
          </cell>
        </row>
        <row r="262">
          <cell r="A262">
            <v>257</v>
          </cell>
          <cell r="B262" t="str">
            <v/>
          </cell>
          <cell r="C262" t="str">
            <v/>
          </cell>
          <cell r="D262" t="str">
            <v/>
          </cell>
          <cell r="E262">
            <v>926507</v>
          </cell>
          <cell r="F262" t="str">
            <v/>
          </cell>
          <cell r="G262" t="str">
            <v/>
          </cell>
          <cell r="H262" t="str">
            <v/>
          </cell>
          <cell r="I262" t="str">
            <v/>
          </cell>
          <cell r="J262" t="str">
            <v/>
          </cell>
          <cell r="Q262" t="str">
            <v/>
          </cell>
          <cell r="U262" t="str">
            <v/>
          </cell>
          <cell r="V262" t="str">
            <v/>
          </cell>
        </row>
        <row r="263">
          <cell r="A263">
            <v>258</v>
          </cell>
          <cell r="B263" t="str">
            <v/>
          </cell>
          <cell r="C263" t="str">
            <v/>
          </cell>
          <cell r="D263" t="str">
            <v/>
          </cell>
          <cell r="E263">
            <v>926507</v>
          </cell>
          <cell r="F263" t="str">
            <v/>
          </cell>
          <cell r="G263" t="str">
            <v/>
          </cell>
          <cell r="H263" t="str">
            <v/>
          </cell>
          <cell r="I263" t="str">
            <v/>
          </cell>
          <cell r="J263" t="str">
            <v/>
          </cell>
          <cell r="Q263" t="str">
            <v/>
          </cell>
          <cell r="U263" t="str">
            <v/>
          </cell>
          <cell r="V263" t="str">
            <v/>
          </cell>
        </row>
        <row r="264">
          <cell r="A264">
            <v>259</v>
          </cell>
          <cell r="B264" t="str">
            <v/>
          </cell>
          <cell r="C264" t="str">
            <v/>
          </cell>
          <cell r="D264" t="str">
            <v/>
          </cell>
          <cell r="E264">
            <v>926507</v>
          </cell>
          <cell r="F264" t="str">
            <v/>
          </cell>
          <cell r="G264" t="str">
            <v/>
          </cell>
          <cell r="H264" t="str">
            <v/>
          </cell>
          <cell r="I264" t="str">
            <v/>
          </cell>
          <cell r="J264" t="str">
            <v/>
          </cell>
          <cell r="Q264" t="str">
            <v/>
          </cell>
          <cell r="U264" t="str">
            <v/>
          </cell>
          <cell r="V264" t="str">
            <v/>
          </cell>
        </row>
        <row r="265">
          <cell r="A265">
            <v>260</v>
          </cell>
          <cell r="B265" t="str">
            <v/>
          </cell>
          <cell r="C265" t="str">
            <v/>
          </cell>
          <cell r="D265" t="str">
            <v/>
          </cell>
          <cell r="E265">
            <v>926507</v>
          </cell>
          <cell r="F265" t="str">
            <v/>
          </cell>
          <cell r="G265" t="str">
            <v/>
          </cell>
          <cell r="H265" t="str">
            <v/>
          </cell>
          <cell r="I265" t="str">
            <v/>
          </cell>
          <cell r="J265" t="str">
            <v/>
          </cell>
          <cell r="Q265" t="str">
            <v/>
          </cell>
          <cell r="U265" t="str">
            <v/>
          </cell>
          <cell r="V265" t="str">
            <v/>
          </cell>
        </row>
        <row r="266">
          <cell r="A266">
            <v>261</v>
          </cell>
          <cell r="B266" t="str">
            <v/>
          </cell>
          <cell r="C266" t="str">
            <v/>
          </cell>
          <cell r="D266" t="str">
            <v/>
          </cell>
          <cell r="E266">
            <v>926507</v>
          </cell>
          <cell r="F266" t="str">
            <v/>
          </cell>
          <cell r="G266" t="str">
            <v/>
          </cell>
          <cell r="H266" t="str">
            <v/>
          </cell>
          <cell r="I266" t="str">
            <v/>
          </cell>
          <cell r="J266" t="str">
            <v/>
          </cell>
          <cell r="Q266" t="str">
            <v/>
          </cell>
          <cell r="U266" t="str">
            <v/>
          </cell>
          <cell r="V266" t="str">
            <v/>
          </cell>
        </row>
        <row r="267">
          <cell r="A267">
            <v>262</v>
          </cell>
          <cell r="B267" t="str">
            <v/>
          </cell>
          <cell r="C267" t="str">
            <v/>
          </cell>
          <cell r="D267" t="str">
            <v/>
          </cell>
          <cell r="E267">
            <v>926507</v>
          </cell>
          <cell r="F267" t="str">
            <v/>
          </cell>
          <cell r="G267" t="str">
            <v/>
          </cell>
          <cell r="H267" t="str">
            <v/>
          </cell>
          <cell r="I267" t="str">
            <v/>
          </cell>
          <cell r="J267" t="str">
            <v/>
          </cell>
          <cell r="Q267" t="str">
            <v/>
          </cell>
          <cell r="U267" t="str">
            <v/>
          </cell>
          <cell r="V267" t="str">
            <v/>
          </cell>
        </row>
        <row r="268">
          <cell r="A268">
            <v>263</v>
          </cell>
          <cell r="B268" t="str">
            <v/>
          </cell>
          <cell r="C268" t="str">
            <v/>
          </cell>
          <cell r="D268" t="str">
            <v/>
          </cell>
          <cell r="E268">
            <v>926507</v>
          </cell>
          <cell r="F268" t="str">
            <v/>
          </cell>
          <cell r="G268" t="str">
            <v/>
          </cell>
          <cell r="H268" t="str">
            <v/>
          </cell>
          <cell r="I268" t="str">
            <v/>
          </cell>
          <cell r="J268" t="str">
            <v/>
          </cell>
          <cell r="Q268" t="str">
            <v/>
          </cell>
          <cell r="U268" t="str">
            <v/>
          </cell>
          <cell r="V268" t="str">
            <v/>
          </cell>
        </row>
        <row r="269">
          <cell r="A269">
            <v>264</v>
          </cell>
          <cell r="B269" t="str">
            <v/>
          </cell>
          <cell r="C269" t="str">
            <v/>
          </cell>
          <cell r="D269" t="str">
            <v/>
          </cell>
          <cell r="E269">
            <v>926507</v>
          </cell>
          <cell r="F269" t="str">
            <v/>
          </cell>
          <cell r="G269" t="str">
            <v/>
          </cell>
          <cell r="H269" t="str">
            <v/>
          </cell>
          <cell r="I269" t="str">
            <v/>
          </cell>
          <cell r="J269" t="str">
            <v/>
          </cell>
          <cell r="Q269" t="str">
            <v/>
          </cell>
          <cell r="U269" t="str">
            <v/>
          </cell>
          <cell r="V269" t="str">
            <v/>
          </cell>
        </row>
        <row r="270">
          <cell r="A270">
            <v>265</v>
          </cell>
          <cell r="B270" t="str">
            <v/>
          </cell>
          <cell r="C270" t="str">
            <v/>
          </cell>
          <cell r="D270" t="str">
            <v/>
          </cell>
          <cell r="E270">
            <v>926507</v>
          </cell>
          <cell r="F270" t="str">
            <v/>
          </cell>
          <cell r="G270" t="str">
            <v/>
          </cell>
          <cell r="H270" t="str">
            <v/>
          </cell>
          <cell r="I270" t="str">
            <v/>
          </cell>
          <cell r="J270" t="str">
            <v/>
          </cell>
          <cell r="Q270" t="str">
            <v/>
          </cell>
          <cell r="U270" t="str">
            <v/>
          </cell>
          <cell r="V270" t="str">
            <v/>
          </cell>
        </row>
        <row r="271">
          <cell r="A271">
            <v>266</v>
          </cell>
          <cell r="B271" t="str">
            <v/>
          </cell>
          <cell r="C271" t="str">
            <v/>
          </cell>
          <cell r="D271" t="str">
            <v/>
          </cell>
          <cell r="E271">
            <v>926507</v>
          </cell>
          <cell r="F271" t="str">
            <v/>
          </cell>
          <cell r="G271" t="str">
            <v/>
          </cell>
          <cell r="H271" t="str">
            <v/>
          </cell>
          <cell r="I271" t="str">
            <v/>
          </cell>
          <cell r="J271" t="str">
            <v/>
          </cell>
          <cell r="Q271" t="str">
            <v/>
          </cell>
          <cell r="U271" t="str">
            <v/>
          </cell>
          <cell r="V271" t="str">
            <v/>
          </cell>
        </row>
        <row r="272">
          <cell r="A272">
            <v>267</v>
          </cell>
          <cell r="B272" t="str">
            <v/>
          </cell>
          <cell r="C272" t="str">
            <v/>
          </cell>
          <cell r="D272" t="str">
            <v/>
          </cell>
          <cell r="E272">
            <v>926507</v>
          </cell>
          <cell r="F272" t="str">
            <v/>
          </cell>
          <cell r="G272" t="str">
            <v/>
          </cell>
          <cell r="H272" t="str">
            <v/>
          </cell>
          <cell r="I272" t="str">
            <v/>
          </cell>
          <cell r="J272" t="str">
            <v/>
          </cell>
          <cell r="Q272" t="str">
            <v/>
          </cell>
          <cell r="U272" t="str">
            <v/>
          </cell>
          <cell r="V272" t="str">
            <v/>
          </cell>
        </row>
        <row r="273">
          <cell r="A273">
            <v>268</v>
          </cell>
          <cell r="B273" t="str">
            <v/>
          </cell>
          <cell r="C273" t="str">
            <v/>
          </cell>
          <cell r="D273" t="str">
            <v/>
          </cell>
          <cell r="E273">
            <v>926507</v>
          </cell>
          <cell r="F273" t="str">
            <v/>
          </cell>
          <cell r="G273" t="str">
            <v/>
          </cell>
          <cell r="H273" t="str">
            <v/>
          </cell>
          <cell r="I273" t="str">
            <v/>
          </cell>
          <cell r="J273" t="str">
            <v/>
          </cell>
          <cell r="Q273" t="str">
            <v/>
          </cell>
          <cell r="U273" t="str">
            <v/>
          </cell>
          <cell r="V273" t="str">
            <v/>
          </cell>
        </row>
        <row r="274">
          <cell r="A274">
            <v>269</v>
          </cell>
          <cell r="B274" t="str">
            <v/>
          </cell>
          <cell r="C274" t="str">
            <v/>
          </cell>
          <cell r="D274" t="str">
            <v/>
          </cell>
          <cell r="E274">
            <v>926507</v>
          </cell>
          <cell r="F274" t="str">
            <v/>
          </cell>
          <cell r="G274" t="str">
            <v/>
          </cell>
          <cell r="H274" t="str">
            <v/>
          </cell>
          <cell r="I274" t="str">
            <v/>
          </cell>
          <cell r="J274" t="str">
            <v/>
          </cell>
          <cell r="Q274" t="str">
            <v/>
          </cell>
          <cell r="U274" t="str">
            <v/>
          </cell>
          <cell r="V274" t="str">
            <v/>
          </cell>
        </row>
        <row r="275">
          <cell r="A275">
            <v>270</v>
          </cell>
          <cell r="B275" t="str">
            <v/>
          </cell>
          <cell r="C275" t="str">
            <v/>
          </cell>
          <cell r="D275" t="str">
            <v/>
          </cell>
          <cell r="E275">
            <v>926507</v>
          </cell>
          <cell r="F275" t="str">
            <v/>
          </cell>
          <cell r="G275" t="str">
            <v/>
          </cell>
          <cell r="H275" t="str">
            <v/>
          </cell>
          <cell r="I275" t="str">
            <v/>
          </cell>
          <cell r="J275" t="str">
            <v/>
          </cell>
          <cell r="Q275" t="str">
            <v/>
          </cell>
          <cell r="U275" t="str">
            <v/>
          </cell>
          <cell r="V275" t="str">
            <v/>
          </cell>
        </row>
        <row r="276">
          <cell r="A276">
            <v>271</v>
          </cell>
          <cell r="B276" t="str">
            <v/>
          </cell>
          <cell r="C276" t="str">
            <v/>
          </cell>
          <cell r="D276" t="str">
            <v/>
          </cell>
          <cell r="E276">
            <v>926507</v>
          </cell>
          <cell r="F276" t="str">
            <v/>
          </cell>
          <cell r="G276" t="str">
            <v/>
          </cell>
          <cell r="H276" t="str">
            <v/>
          </cell>
          <cell r="I276" t="str">
            <v/>
          </cell>
          <cell r="J276" t="str">
            <v/>
          </cell>
          <cell r="Q276" t="str">
            <v/>
          </cell>
          <cell r="U276" t="str">
            <v/>
          </cell>
          <cell r="V276" t="str">
            <v/>
          </cell>
        </row>
        <row r="277">
          <cell r="A277">
            <v>272</v>
          </cell>
          <cell r="B277" t="str">
            <v/>
          </cell>
          <cell r="C277" t="str">
            <v/>
          </cell>
          <cell r="D277" t="str">
            <v/>
          </cell>
          <cell r="E277">
            <v>926507</v>
          </cell>
          <cell r="F277" t="str">
            <v/>
          </cell>
          <cell r="G277" t="str">
            <v/>
          </cell>
          <cell r="H277" t="str">
            <v/>
          </cell>
          <cell r="I277" t="str">
            <v/>
          </cell>
          <cell r="J277" t="str">
            <v/>
          </cell>
          <cell r="Q277" t="str">
            <v/>
          </cell>
          <cell r="U277" t="str">
            <v/>
          </cell>
          <cell r="V277" t="str">
            <v/>
          </cell>
        </row>
        <row r="278">
          <cell r="A278">
            <v>273</v>
          </cell>
          <cell r="B278" t="str">
            <v/>
          </cell>
          <cell r="C278" t="str">
            <v/>
          </cell>
          <cell r="D278" t="str">
            <v/>
          </cell>
          <cell r="E278">
            <v>926507</v>
          </cell>
          <cell r="F278" t="str">
            <v/>
          </cell>
          <cell r="G278" t="str">
            <v/>
          </cell>
          <cell r="H278" t="str">
            <v/>
          </cell>
          <cell r="I278" t="str">
            <v/>
          </cell>
          <cell r="J278" t="str">
            <v/>
          </cell>
          <cell r="Q278" t="str">
            <v/>
          </cell>
          <cell r="U278" t="str">
            <v/>
          </cell>
          <cell r="V278" t="str">
            <v/>
          </cell>
        </row>
        <row r="279">
          <cell r="A279">
            <v>274</v>
          </cell>
          <cell r="B279" t="str">
            <v/>
          </cell>
          <cell r="C279" t="str">
            <v/>
          </cell>
          <cell r="D279" t="str">
            <v/>
          </cell>
          <cell r="E279">
            <v>926507</v>
          </cell>
          <cell r="F279" t="str">
            <v/>
          </cell>
          <cell r="G279" t="str">
            <v/>
          </cell>
          <cell r="H279" t="str">
            <v/>
          </cell>
          <cell r="I279" t="str">
            <v/>
          </cell>
          <cell r="J279" t="str">
            <v/>
          </cell>
          <cell r="Q279" t="str">
            <v/>
          </cell>
          <cell r="U279" t="str">
            <v/>
          </cell>
          <cell r="V279" t="str">
            <v/>
          </cell>
        </row>
        <row r="280">
          <cell r="A280">
            <v>275</v>
          </cell>
          <cell r="B280" t="str">
            <v/>
          </cell>
          <cell r="C280" t="str">
            <v/>
          </cell>
          <cell r="D280" t="str">
            <v/>
          </cell>
          <cell r="E280">
            <v>926507</v>
          </cell>
          <cell r="F280" t="str">
            <v/>
          </cell>
          <cell r="G280" t="str">
            <v/>
          </cell>
          <cell r="H280" t="str">
            <v/>
          </cell>
          <cell r="I280" t="str">
            <v/>
          </cell>
          <cell r="J280" t="str">
            <v/>
          </cell>
          <cell r="Q280" t="str">
            <v/>
          </cell>
          <cell r="U280" t="str">
            <v/>
          </cell>
          <cell r="V280" t="str">
            <v/>
          </cell>
        </row>
        <row r="281">
          <cell r="A281">
            <v>276</v>
          </cell>
          <cell r="B281" t="str">
            <v/>
          </cell>
          <cell r="C281" t="str">
            <v/>
          </cell>
          <cell r="D281" t="str">
            <v/>
          </cell>
          <cell r="E281">
            <v>926507</v>
          </cell>
          <cell r="F281" t="str">
            <v/>
          </cell>
          <cell r="G281" t="str">
            <v/>
          </cell>
          <cell r="H281" t="str">
            <v/>
          </cell>
          <cell r="I281" t="str">
            <v/>
          </cell>
          <cell r="J281" t="str">
            <v/>
          </cell>
          <cell r="Q281" t="str">
            <v/>
          </cell>
          <cell r="U281" t="str">
            <v/>
          </cell>
          <cell r="V281" t="str">
            <v/>
          </cell>
        </row>
        <row r="282">
          <cell r="A282">
            <v>277</v>
          </cell>
          <cell r="B282" t="str">
            <v/>
          </cell>
          <cell r="C282" t="str">
            <v/>
          </cell>
          <cell r="D282" t="str">
            <v/>
          </cell>
          <cell r="E282">
            <v>926507</v>
          </cell>
          <cell r="F282" t="str">
            <v/>
          </cell>
          <cell r="G282" t="str">
            <v/>
          </cell>
          <cell r="H282" t="str">
            <v/>
          </cell>
          <cell r="I282" t="str">
            <v/>
          </cell>
          <cell r="J282" t="str">
            <v/>
          </cell>
          <cell r="Q282" t="str">
            <v/>
          </cell>
          <cell r="U282" t="str">
            <v/>
          </cell>
          <cell r="V282" t="str">
            <v/>
          </cell>
        </row>
        <row r="283">
          <cell r="A283">
            <v>278</v>
          </cell>
          <cell r="B283" t="str">
            <v/>
          </cell>
          <cell r="C283" t="str">
            <v/>
          </cell>
          <cell r="D283" t="str">
            <v/>
          </cell>
          <cell r="E283">
            <v>926507</v>
          </cell>
          <cell r="F283" t="str">
            <v/>
          </cell>
          <cell r="G283" t="str">
            <v/>
          </cell>
          <cell r="H283" t="str">
            <v/>
          </cell>
          <cell r="I283" t="str">
            <v/>
          </cell>
          <cell r="J283" t="str">
            <v/>
          </cell>
          <cell r="Q283" t="str">
            <v/>
          </cell>
          <cell r="U283" t="str">
            <v/>
          </cell>
          <cell r="V283" t="str">
            <v/>
          </cell>
        </row>
        <row r="284">
          <cell r="A284">
            <v>279</v>
          </cell>
          <cell r="B284" t="str">
            <v/>
          </cell>
          <cell r="C284" t="str">
            <v/>
          </cell>
          <cell r="D284" t="str">
            <v/>
          </cell>
          <cell r="E284">
            <v>926507</v>
          </cell>
          <cell r="F284" t="str">
            <v/>
          </cell>
          <cell r="G284" t="str">
            <v/>
          </cell>
          <cell r="H284" t="str">
            <v/>
          </cell>
          <cell r="I284" t="str">
            <v/>
          </cell>
          <cell r="J284" t="str">
            <v/>
          </cell>
          <cell r="Q284" t="str">
            <v/>
          </cell>
          <cell r="U284" t="str">
            <v/>
          </cell>
          <cell r="V284" t="str">
            <v/>
          </cell>
        </row>
        <row r="285">
          <cell r="A285">
            <v>280</v>
          </cell>
          <cell r="B285" t="str">
            <v/>
          </cell>
          <cell r="C285" t="str">
            <v/>
          </cell>
          <cell r="D285" t="str">
            <v/>
          </cell>
          <cell r="E285">
            <v>926507</v>
          </cell>
          <cell r="F285" t="str">
            <v/>
          </cell>
          <cell r="G285" t="str">
            <v/>
          </cell>
          <cell r="H285" t="str">
            <v/>
          </cell>
          <cell r="I285" t="str">
            <v/>
          </cell>
          <cell r="J285" t="str">
            <v/>
          </cell>
          <cell r="Q285" t="str">
            <v/>
          </cell>
          <cell r="U285" t="str">
            <v/>
          </cell>
          <cell r="V285" t="str">
            <v/>
          </cell>
        </row>
        <row r="286">
          <cell r="A286">
            <v>281</v>
          </cell>
          <cell r="B286" t="str">
            <v/>
          </cell>
          <cell r="C286" t="str">
            <v/>
          </cell>
          <cell r="D286" t="str">
            <v/>
          </cell>
          <cell r="E286">
            <v>926507</v>
          </cell>
          <cell r="F286" t="str">
            <v/>
          </cell>
          <cell r="G286" t="str">
            <v/>
          </cell>
          <cell r="H286" t="str">
            <v/>
          </cell>
          <cell r="I286" t="str">
            <v/>
          </cell>
          <cell r="J286" t="str">
            <v/>
          </cell>
          <cell r="Q286" t="str">
            <v/>
          </cell>
          <cell r="U286" t="str">
            <v/>
          </cell>
          <cell r="V286" t="str">
            <v/>
          </cell>
        </row>
        <row r="287">
          <cell r="A287">
            <v>282</v>
          </cell>
          <cell r="B287" t="str">
            <v/>
          </cell>
          <cell r="C287" t="str">
            <v/>
          </cell>
          <cell r="D287" t="str">
            <v/>
          </cell>
          <cell r="E287">
            <v>926507</v>
          </cell>
          <cell r="F287" t="str">
            <v/>
          </cell>
          <cell r="G287" t="str">
            <v/>
          </cell>
          <cell r="H287" t="str">
            <v/>
          </cell>
          <cell r="I287" t="str">
            <v/>
          </cell>
          <cell r="J287" t="str">
            <v/>
          </cell>
          <cell r="Q287" t="str">
            <v/>
          </cell>
          <cell r="U287" t="str">
            <v/>
          </cell>
          <cell r="V287" t="str">
            <v/>
          </cell>
        </row>
        <row r="288">
          <cell r="A288">
            <v>283</v>
          </cell>
          <cell r="B288" t="str">
            <v/>
          </cell>
          <cell r="C288" t="str">
            <v/>
          </cell>
          <cell r="D288" t="str">
            <v/>
          </cell>
          <cell r="E288">
            <v>926507</v>
          </cell>
          <cell r="F288" t="str">
            <v/>
          </cell>
          <cell r="G288" t="str">
            <v/>
          </cell>
          <cell r="H288" t="str">
            <v/>
          </cell>
          <cell r="I288" t="str">
            <v/>
          </cell>
          <cell r="J288" t="str">
            <v/>
          </cell>
          <cell r="Q288" t="str">
            <v/>
          </cell>
          <cell r="U288" t="str">
            <v/>
          </cell>
          <cell r="V288" t="str">
            <v/>
          </cell>
        </row>
        <row r="289">
          <cell r="A289">
            <v>284</v>
          </cell>
          <cell r="B289" t="str">
            <v/>
          </cell>
          <cell r="C289" t="str">
            <v/>
          </cell>
          <cell r="D289" t="str">
            <v/>
          </cell>
          <cell r="E289">
            <v>926507</v>
          </cell>
          <cell r="F289" t="str">
            <v/>
          </cell>
          <cell r="G289" t="str">
            <v/>
          </cell>
          <cell r="H289" t="str">
            <v/>
          </cell>
          <cell r="I289" t="str">
            <v/>
          </cell>
          <cell r="J289" t="str">
            <v/>
          </cell>
          <cell r="Q289" t="str">
            <v/>
          </cell>
          <cell r="U289" t="str">
            <v/>
          </cell>
          <cell r="V289" t="str">
            <v/>
          </cell>
        </row>
        <row r="290">
          <cell r="A290">
            <v>285</v>
          </cell>
          <cell r="B290" t="str">
            <v/>
          </cell>
          <cell r="C290" t="str">
            <v/>
          </cell>
          <cell r="D290" t="str">
            <v/>
          </cell>
          <cell r="E290">
            <v>926507</v>
          </cell>
          <cell r="F290" t="str">
            <v/>
          </cell>
          <cell r="G290" t="str">
            <v/>
          </cell>
          <cell r="H290" t="str">
            <v/>
          </cell>
          <cell r="I290" t="str">
            <v/>
          </cell>
          <cell r="J290" t="str">
            <v/>
          </cell>
          <cell r="Q290" t="str">
            <v/>
          </cell>
          <cell r="U290" t="str">
            <v/>
          </cell>
          <cell r="V290" t="str">
            <v/>
          </cell>
        </row>
        <row r="291">
          <cell r="A291">
            <v>286</v>
          </cell>
          <cell r="B291" t="str">
            <v/>
          </cell>
          <cell r="C291" t="str">
            <v/>
          </cell>
          <cell r="D291" t="str">
            <v/>
          </cell>
          <cell r="E291">
            <v>926507</v>
          </cell>
          <cell r="F291" t="str">
            <v/>
          </cell>
          <cell r="G291" t="str">
            <v/>
          </cell>
          <cell r="H291" t="str">
            <v/>
          </cell>
          <cell r="I291" t="str">
            <v/>
          </cell>
          <cell r="J291" t="str">
            <v/>
          </cell>
          <cell r="Q291" t="str">
            <v/>
          </cell>
          <cell r="U291" t="str">
            <v/>
          </cell>
          <cell r="V291" t="str">
            <v/>
          </cell>
        </row>
        <row r="292">
          <cell r="A292">
            <v>287</v>
          </cell>
          <cell r="B292" t="str">
            <v/>
          </cell>
          <cell r="C292" t="str">
            <v/>
          </cell>
          <cell r="D292" t="str">
            <v/>
          </cell>
          <cell r="E292">
            <v>926507</v>
          </cell>
          <cell r="F292" t="str">
            <v/>
          </cell>
          <cell r="G292" t="str">
            <v/>
          </cell>
          <cell r="H292" t="str">
            <v/>
          </cell>
          <cell r="I292" t="str">
            <v/>
          </cell>
          <cell r="J292" t="str">
            <v/>
          </cell>
          <cell r="Q292" t="str">
            <v/>
          </cell>
          <cell r="U292" t="str">
            <v/>
          </cell>
          <cell r="V292" t="str">
            <v/>
          </cell>
        </row>
        <row r="293">
          <cell r="A293">
            <v>288</v>
          </cell>
          <cell r="B293" t="str">
            <v/>
          </cell>
          <cell r="C293" t="str">
            <v/>
          </cell>
          <cell r="D293" t="str">
            <v/>
          </cell>
          <cell r="E293">
            <v>926507</v>
          </cell>
          <cell r="F293" t="str">
            <v/>
          </cell>
          <cell r="G293" t="str">
            <v/>
          </cell>
          <cell r="H293" t="str">
            <v/>
          </cell>
          <cell r="I293" t="str">
            <v/>
          </cell>
          <cell r="J293" t="str">
            <v/>
          </cell>
          <cell r="Q293" t="str">
            <v/>
          </cell>
          <cell r="U293" t="str">
            <v/>
          </cell>
          <cell r="V293" t="str">
            <v/>
          </cell>
        </row>
        <row r="294">
          <cell r="A294">
            <v>289</v>
          </cell>
          <cell r="B294" t="str">
            <v/>
          </cell>
          <cell r="C294" t="str">
            <v/>
          </cell>
          <cell r="D294" t="str">
            <v/>
          </cell>
          <cell r="E294">
            <v>926507</v>
          </cell>
          <cell r="F294" t="str">
            <v/>
          </cell>
          <cell r="G294" t="str">
            <v/>
          </cell>
          <cell r="H294" t="str">
            <v/>
          </cell>
          <cell r="I294" t="str">
            <v/>
          </cell>
          <cell r="J294" t="str">
            <v/>
          </cell>
          <cell r="Q294" t="str">
            <v/>
          </cell>
          <cell r="U294" t="str">
            <v/>
          </cell>
          <cell r="V294" t="str">
            <v/>
          </cell>
        </row>
        <row r="295">
          <cell r="A295">
            <v>290</v>
          </cell>
          <cell r="B295" t="str">
            <v/>
          </cell>
          <cell r="C295" t="str">
            <v/>
          </cell>
          <cell r="D295" t="str">
            <v/>
          </cell>
          <cell r="E295">
            <v>926507</v>
          </cell>
          <cell r="F295" t="str">
            <v/>
          </cell>
          <cell r="G295" t="str">
            <v/>
          </cell>
          <cell r="H295" t="str">
            <v/>
          </cell>
          <cell r="I295" t="str">
            <v/>
          </cell>
          <cell r="J295" t="str">
            <v/>
          </cell>
          <cell r="Q295" t="str">
            <v/>
          </cell>
          <cell r="U295" t="str">
            <v/>
          </cell>
          <cell r="V295" t="str">
            <v/>
          </cell>
        </row>
        <row r="296">
          <cell r="A296">
            <v>291</v>
          </cell>
          <cell r="B296" t="str">
            <v/>
          </cell>
          <cell r="C296" t="str">
            <v/>
          </cell>
          <cell r="D296" t="str">
            <v/>
          </cell>
          <cell r="E296">
            <v>926507</v>
          </cell>
          <cell r="F296" t="str">
            <v/>
          </cell>
          <cell r="G296" t="str">
            <v/>
          </cell>
          <cell r="H296" t="str">
            <v/>
          </cell>
          <cell r="I296" t="str">
            <v/>
          </cell>
          <cell r="J296" t="str">
            <v/>
          </cell>
          <cell r="Q296" t="str">
            <v/>
          </cell>
          <cell r="U296" t="str">
            <v/>
          </cell>
          <cell r="V296" t="str">
            <v/>
          </cell>
        </row>
        <row r="297">
          <cell r="A297">
            <v>292</v>
          </cell>
          <cell r="B297" t="str">
            <v/>
          </cell>
          <cell r="C297" t="str">
            <v/>
          </cell>
          <cell r="D297" t="str">
            <v/>
          </cell>
          <cell r="E297">
            <v>926507</v>
          </cell>
          <cell r="F297" t="str">
            <v/>
          </cell>
          <cell r="G297" t="str">
            <v/>
          </cell>
          <cell r="H297" t="str">
            <v/>
          </cell>
          <cell r="I297" t="str">
            <v/>
          </cell>
          <cell r="J297" t="str">
            <v/>
          </cell>
          <cell r="Q297" t="str">
            <v/>
          </cell>
          <cell r="U297" t="str">
            <v/>
          </cell>
          <cell r="V297" t="str">
            <v/>
          </cell>
        </row>
        <row r="298">
          <cell r="A298">
            <v>293</v>
          </cell>
          <cell r="B298" t="str">
            <v/>
          </cell>
          <cell r="C298" t="str">
            <v/>
          </cell>
          <cell r="D298" t="str">
            <v/>
          </cell>
          <cell r="E298">
            <v>926507</v>
          </cell>
          <cell r="F298" t="str">
            <v/>
          </cell>
          <cell r="G298" t="str">
            <v/>
          </cell>
          <cell r="H298" t="str">
            <v/>
          </cell>
          <cell r="I298" t="str">
            <v/>
          </cell>
          <cell r="J298" t="str">
            <v/>
          </cell>
          <cell r="Q298" t="str">
            <v/>
          </cell>
          <cell r="U298" t="str">
            <v/>
          </cell>
          <cell r="V298" t="str">
            <v/>
          </cell>
        </row>
        <row r="299">
          <cell r="A299">
            <v>294</v>
          </cell>
          <cell r="B299" t="str">
            <v/>
          </cell>
          <cell r="C299" t="str">
            <v/>
          </cell>
          <cell r="D299" t="str">
            <v/>
          </cell>
          <cell r="E299">
            <v>926507</v>
          </cell>
          <cell r="F299" t="str">
            <v/>
          </cell>
          <cell r="G299" t="str">
            <v/>
          </cell>
          <cell r="H299" t="str">
            <v/>
          </cell>
          <cell r="I299" t="str">
            <v/>
          </cell>
          <cell r="J299" t="str">
            <v/>
          </cell>
          <cell r="Q299" t="str">
            <v/>
          </cell>
          <cell r="U299" t="str">
            <v/>
          </cell>
          <cell r="V299" t="str">
            <v/>
          </cell>
        </row>
        <row r="300">
          <cell r="A300">
            <v>295</v>
          </cell>
          <cell r="B300" t="str">
            <v/>
          </cell>
          <cell r="C300" t="str">
            <v/>
          </cell>
          <cell r="D300" t="str">
            <v/>
          </cell>
          <cell r="E300">
            <v>926507</v>
          </cell>
          <cell r="F300" t="str">
            <v/>
          </cell>
          <cell r="G300" t="str">
            <v/>
          </cell>
          <cell r="H300" t="str">
            <v/>
          </cell>
          <cell r="I300" t="str">
            <v/>
          </cell>
          <cell r="J300" t="str">
            <v/>
          </cell>
          <cell r="Q300" t="str">
            <v/>
          </cell>
          <cell r="U300" t="str">
            <v/>
          </cell>
          <cell r="V300" t="str">
            <v/>
          </cell>
        </row>
        <row r="301">
          <cell r="A301">
            <v>296</v>
          </cell>
          <cell r="B301" t="str">
            <v/>
          </cell>
          <cell r="C301" t="str">
            <v/>
          </cell>
          <cell r="D301" t="str">
            <v/>
          </cell>
          <cell r="E301">
            <v>926507</v>
          </cell>
          <cell r="F301" t="str">
            <v/>
          </cell>
          <cell r="G301" t="str">
            <v/>
          </cell>
          <cell r="H301" t="str">
            <v/>
          </cell>
          <cell r="I301" t="str">
            <v/>
          </cell>
          <cell r="J301" t="str">
            <v/>
          </cell>
          <cell r="Q301" t="str">
            <v/>
          </cell>
          <cell r="U301" t="str">
            <v/>
          </cell>
          <cell r="V301" t="str">
            <v/>
          </cell>
        </row>
        <row r="302">
          <cell r="A302">
            <v>297</v>
          </cell>
          <cell r="B302" t="str">
            <v/>
          </cell>
          <cell r="C302" t="str">
            <v/>
          </cell>
          <cell r="D302" t="str">
            <v/>
          </cell>
          <cell r="E302">
            <v>926507</v>
          </cell>
          <cell r="F302" t="str">
            <v/>
          </cell>
          <cell r="G302" t="str">
            <v/>
          </cell>
          <cell r="H302" t="str">
            <v/>
          </cell>
          <cell r="I302" t="str">
            <v/>
          </cell>
          <cell r="J302" t="str">
            <v/>
          </cell>
          <cell r="Q302" t="str">
            <v/>
          </cell>
          <cell r="U302" t="str">
            <v/>
          </cell>
          <cell r="V302" t="str">
            <v/>
          </cell>
        </row>
        <row r="303">
          <cell r="A303">
            <v>298</v>
          </cell>
          <cell r="B303" t="str">
            <v/>
          </cell>
          <cell r="C303" t="str">
            <v/>
          </cell>
          <cell r="D303" t="str">
            <v/>
          </cell>
          <cell r="E303">
            <v>926507</v>
          </cell>
          <cell r="F303" t="str">
            <v/>
          </cell>
          <cell r="G303" t="str">
            <v/>
          </cell>
          <cell r="H303" t="str">
            <v/>
          </cell>
          <cell r="I303" t="str">
            <v/>
          </cell>
          <cell r="J303" t="str">
            <v/>
          </cell>
          <cell r="Q303" t="str">
            <v/>
          </cell>
          <cell r="U303" t="str">
            <v/>
          </cell>
          <cell r="V303" t="str">
            <v/>
          </cell>
        </row>
        <row r="304">
          <cell r="A304">
            <v>299</v>
          </cell>
          <cell r="B304" t="str">
            <v/>
          </cell>
          <cell r="C304" t="str">
            <v/>
          </cell>
          <cell r="D304" t="str">
            <v/>
          </cell>
          <cell r="E304">
            <v>926507</v>
          </cell>
          <cell r="F304" t="str">
            <v/>
          </cell>
          <cell r="G304" t="str">
            <v/>
          </cell>
          <cell r="H304" t="str">
            <v/>
          </cell>
          <cell r="I304" t="str">
            <v/>
          </cell>
          <cell r="J304" t="str">
            <v/>
          </cell>
          <cell r="Q304" t="str">
            <v/>
          </cell>
          <cell r="U304" t="str">
            <v/>
          </cell>
          <cell r="V304" t="str">
            <v/>
          </cell>
        </row>
        <row r="305">
          <cell r="A305">
            <v>300</v>
          </cell>
          <cell r="B305" t="str">
            <v/>
          </cell>
          <cell r="C305" t="str">
            <v/>
          </cell>
          <cell r="D305" t="str">
            <v/>
          </cell>
          <cell r="E305">
            <v>926507</v>
          </cell>
          <cell r="F305" t="str">
            <v/>
          </cell>
          <cell r="G305" t="str">
            <v/>
          </cell>
          <cell r="H305" t="str">
            <v/>
          </cell>
          <cell r="I305" t="str">
            <v/>
          </cell>
          <cell r="J305" t="str">
            <v/>
          </cell>
          <cell r="Q305" t="str">
            <v/>
          </cell>
          <cell r="U305" t="str">
            <v/>
          </cell>
          <cell r="V305" t="str">
            <v/>
          </cell>
        </row>
        <row r="306">
          <cell r="A306">
            <v>301</v>
          </cell>
          <cell r="B306" t="str">
            <v/>
          </cell>
          <cell r="C306" t="str">
            <v/>
          </cell>
          <cell r="D306" t="str">
            <v/>
          </cell>
          <cell r="E306">
            <v>926507</v>
          </cell>
          <cell r="F306" t="str">
            <v/>
          </cell>
          <cell r="G306" t="str">
            <v/>
          </cell>
          <cell r="H306" t="str">
            <v/>
          </cell>
          <cell r="I306" t="str">
            <v/>
          </cell>
          <cell r="J306" t="str">
            <v/>
          </cell>
          <cell r="Q306" t="str">
            <v/>
          </cell>
          <cell r="U306" t="str">
            <v/>
          </cell>
          <cell r="V306" t="str">
            <v/>
          </cell>
        </row>
        <row r="307">
          <cell r="A307">
            <v>302</v>
          </cell>
          <cell r="B307" t="str">
            <v/>
          </cell>
          <cell r="C307" t="str">
            <v/>
          </cell>
          <cell r="D307" t="str">
            <v/>
          </cell>
          <cell r="E307">
            <v>926507</v>
          </cell>
          <cell r="F307" t="str">
            <v/>
          </cell>
          <cell r="G307" t="str">
            <v/>
          </cell>
          <cell r="H307" t="str">
            <v/>
          </cell>
          <cell r="I307" t="str">
            <v/>
          </cell>
          <cell r="J307" t="str">
            <v/>
          </cell>
          <cell r="Q307" t="str">
            <v/>
          </cell>
          <cell r="U307" t="str">
            <v/>
          </cell>
          <cell r="V307" t="str">
            <v/>
          </cell>
        </row>
        <row r="308">
          <cell r="A308">
            <v>303</v>
          </cell>
          <cell r="B308" t="str">
            <v/>
          </cell>
          <cell r="C308" t="str">
            <v/>
          </cell>
          <cell r="D308" t="str">
            <v/>
          </cell>
          <cell r="E308">
            <v>926507</v>
          </cell>
          <cell r="F308" t="str">
            <v/>
          </cell>
          <cell r="G308" t="str">
            <v/>
          </cell>
          <cell r="H308" t="str">
            <v/>
          </cell>
          <cell r="I308" t="str">
            <v/>
          </cell>
          <cell r="J308" t="str">
            <v/>
          </cell>
          <cell r="Q308" t="str">
            <v/>
          </cell>
          <cell r="U308" t="str">
            <v/>
          </cell>
          <cell r="V308" t="str">
            <v/>
          </cell>
        </row>
        <row r="309">
          <cell r="A309">
            <v>304</v>
          </cell>
          <cell r="B309" t="str">
            <v/>
          </cell>
          <cell r="C309" t="str">
            <v/>
          </cell>
          <cell r="D309" t="str">
            <v/>
          </cell>
          <cell r="E309">
            <v>926507</v>
          </cell>
          <cell r="F309" t="str">
            <v/>
          </cell>
          <cell r="G309" t="str">
            <v/>
          </cell>
          <cell r="H309" t="str">
            <v/>
          </cell>
          <cell r="I309" t="str">
            <v/>
          </cell>
          <cell r="J309" t="str">
            <v/>
          </cell>
          <cell r="Q309" t="str">
            <v/>
          </cell>
          <cell r="U309" t="str">
            <v/>
          </cell>
          <cell r="V309" t="str">
            <v/>
          </cell>
        </row>
        <row r="310">
          <cell r="A310">
            <v>305</v>
          </cell>
          <cell r="B310" t="str">
            <v/>
          </cell>
          <cell r="C310" t="str">
            <v/>
          </cell>
          <cell r="D310" t="str">
            <v/>
          </cell>
          <cell r="E310">
            <v>926507</v>
          </cell>
          <cell r="F310" t="str">
            <v/>
          </cell>
          <cell r="G310" t="str">
            <v/>
          </cell>
          <cell r="H310" t="str">
            <v/>
          </cell>
          <cell r="I310" t="str">
            <v/>
          </cell>
          <cell r="J310" t="str">
            <v/>
          </cell>
          <cell r="Q310" t="str">
            <v/>
          </cell>
          <cell r="U310" t="str">
            <v/>
          </cell>
          <cell r="V310" t="str">
            <v/>
          </cell>
        </row>
        <row r="311">
          <cell r="A311">
            <v>306</v>
          </cell>
          <cell r="B311" t="str">
            <v/>
          </cell>
          <cell r="C311" t="str">
            <v/>
          </cell>
          <cell r="D311" t="str">
            <v/>
          </cell>
          <cell r="E311">
            <v>926507</v>
          </cell>
          <cell r="F311" t="str">
            <v/>
          </cell>
          <cell r="G311" t="str">
            <v/>
          </cell>
          <cell r="H311" t="str">
            <v/>
          </cell>
          <cell r="I311" t="str">
            <v/>
          </cell>
          <cell r="J311" t="str">
            <v/>
          </cell>
          <cell r="Q311" t="str">
            <v/>
          </cell>
          <cell r="U311" t="str">
            <v/>
          </cell>
          <cell r="V311" t="str">
            <v/>
          </cell>
        </row>
        <row r="312">
          <cell r="A312">
            <v>307</v>
          </cell>
          <cell r="B312" t="str">
            <v/>
          </cell>
          <cell r="C312" t="str">
            <v/>
          </cell>
          <cell r="D312" t="str">
            <v/>
          </cell>
          <cell r="E312">
            <v>926507</v>
          </cell>
          <cell r="F312" t="str">
            <v/>
          </cell>
          <cell r="G312" t="str">
            <v/>
          </cell>
          <cell r="H312" t="str">
            <v/>
          </cell>
          <cell r="I312" t="str">
            <v/>
          </cell>
          <cell r="J312" t="str">
            <v/>
          </cell>
          <cell r="Q312" t="str">
            <v/>
          </cell>
          <cell r="U312" t="str">
            <v/>
          </cell>
          <cell r="V312" t="str">
            <v/>
          </cell>
        </row>
        <row r="313">
          <cell r="A313">
            <v>308</v>
          </cell>
          <cell r="B313" t="str">
            <v/>
          </cell>
          <cell r="C313" t="str">
            <v/>
          </cell>
          <cell r="D313" t="str">
            <v/>
          </cell>
          <cell r="E313">
            <v>926507</v>
          </cell>
          <cell r="F313" t="str">
            <v/>
          </cell>
          <cell r="G313" t="str">
            <v/>
          </cell>
          <cell r="H313" t="str">
            <v/>
          </cell>
          <cell r="I313" t="str">
            <v/>
          </cell>
          <cell r="J313" t="str">
            <v/>
          </cell>
          <cell r="Q313" t="str">
            <v/>
          </cell>
          <cell r="U313" t="str">
            <v/>
          </cell>
          <cell r="V313" t="str">
            <v/>
          </cell>
        </row>
        <row r="314">
          <cell r="A314">
            <v>309</v>
          </cell>
          <cell r="B314" t="str">
            <v/>
          </cell>
          <cell r="C314" t="str">
            <v/>
          </cell>
          <cell r="D314" t="str">
            <v/>
          </cell>
          <cell r="E314">
            <v>926507</v>
          </cell>
          <cell r="F314" t="str">
            <v/>
          </cell>
          <cell r="G314" t="str">
            <v/>
          </cell>
          <cell r="H314" t="str">
            <v/>
          </cell>
          <cell r="I314" t="str">
            <v/>
          </cell>
          <cell r="J314" t="str">
            <v/>
          </cell>
          <cell r="Q314" t="str">
            <v/>
          </cell>
          <cell r="U314" t="str">
            <v/>
          </cell>
          <cell r="V314" t="str">
            <v/>
          </cell>
        </row>
        <row r="315">
          <cell r="A315">
            <v>310</v>
          </cell>
          <cell r="B315" t="str">
            <v/>
          </cell>
          <cell r="C315" t="str">
            <v/>
          </cell>
          <cell r="D315" t="str">
            <v/>
          </cell>
          <cell r="E315">
            <v>926507</v>
          </cell>
          <cell r="F315" t="str">
            <v/>
          </cell>
          <cell r="G315" t="str">
            <v/>
          </cell>
          <cell r="H315" t="str">
            <v/>
          </cell>
          <cell r="I315" t="str">
            <v/>
          </cell>
          <cell r="J315" t="str">
            <v/>
          </cell>
          <cell r="Q315" t="str">
            <v/>
          </cell>
          <cell r="U315" t="str">
            <v/>
          </cell>
          <cell r="V315" t="str">
            <v/>
          </cell>
        </row>
        <row r="316">
          <cell r="A316">
            <v>311</v>
          </cell>
          <cell r="B316" t="str">
            <v/>
          </cell>
          <cell r="C316" t="str">
            <v/>
          </cell>
          <cell r="D316" t="str">
            <v/>
          </cell>
          <cell r="E316">
            <v>926507</v>
          </cell>
          <cell r="F316" t="str">
            <v/>
          </cell>
          <cell r="G316" t="str">
            <v/>
          </cell>
          <cell r="H316" t="str">
            <v/>
          </cell>
          <cell r="I316" t="str">
            <v/>
          </cell>
          <cell r="J316" t="str">
            <v/>
          </cell>
          <cell r="Q316" t="str">
            <v/>
          </cell>
          <cell r="U316" t="str">
            <v/>
          </cell>
          <cell r="V316" t="str">
            <v/>
          </cell>
        </row>
        <row r="317">
          <cell r="A317">
            <v>312</v>
          </cell>
          <cell r="B317" t="str">
            <v/>
          </cell>
          <cell r="C317" t="str">
            <v/>
          </cell>
          <cell r="D317" t="str">
            <v/>
          </cell>
          <cell r="E317">
            <v>926507</v>
          </cell>
          <cell r="F317" t="str">
            <v/>
          </cell>
          <cell r="G317" t="str">
            <v/>
          </cell>
          <cell r="H317" t="str">
            <v/>
          </cell>
          <cell r="I317" t="str">
            <v/>
          </cell>
          <cell r="J317" t="str">
            <v/>
          </cell>
          <cell r="Q317" t="str">
            <v/>
          </cell>
          <cell r="U317" t="str">
            <v/>
          </cell>
          <cell r="V317" t="str">
            <v/>
          </cell>
        </row>
        <row r="318">
          <cell r="A318">
            <v>313</v>
          </cell>
          <cell r="B318" t="str">
            <v/>
          </cell>
          <cell r="C318" t="str">
            <v/>
          </cell>
          <cell r="D318" t="str">
            <v/>
          </cell>
          <cell r="E318">
            <v>926507</v>
          </cell>
          <cell r="F318" t="str">
            <v/>
          </cell>
          <cell r="G318" t="str">
            <v/>
          </cell>
          <cell r="H318" t="str">
            <v/>
          </cell>
          <cell r="I318" t="str">
            <v/>
          </cell>
          <cell r="J318" t="str">
            <v/>
          </cell>
          <cell r="Q318" t="str">
            <v/>
          </cell>
          <cell r="U318" t="str">
            <v/>
          </cell>
          <cell r="V318" t="str">
            <v/>
          </cell>
        </row>
        <row r="319">
          <cell r="A319">
            <v>314</v>
          </cell>
          <cell r="B319" t="str">
            <v/>
          </cell>
          <cell r="C319" t="str">
            <v/>
          </cell>
          <cell r="D319" t="str">
            <v/>
          </cell>
          <cell r="E319">
            <v>926507</v>
          </cell>
          <cell r="F319" t="str">
            <v/>
          </cell>
          <cell r="G319" t="str">
            <v/>
          </cell>
          <cell r="H319" t="str">
            <v/>
          </cell>
          <cell r="I319" t="str">
            <v/>
          </cell>
          <cell r="J319" t="str">
            <v/>
          </cell>
          <cell r="Q319" t="str">
            <v/>
          </cell>
          <cell r="U319" t="str">
            <v/>
          </cell>
          <cell r="V319" t="str">
            <v/>
          </cell>
        </row>
        <row r="320">
          <cell r="A320">
            <v>315</v>
          </cell>
          <cell r="B320" t="str">
            <v/>
          </cell>
          <cell r="C320" t="str">
            <v/>
          </cell>
          <cell r="D320" t="str">
            <v/>
          </cell>
          <cell r="E320">
            <v>926507</v>
          </cell>
          <cell r="F320" t="str">
            <v/>
          </cell>
          <cell r="G320" t="str">
            <v/>
          </cell>
          <cell r="H320" t="str">
            <v/>
          </cell>
          <cell r="I320" t="str">
            <v/>
          </cell>
          <cell r="J320" t="str">
            <v/>
          </cell>
          <cell r="Q320" t="str">
            <v/>
          </cell>
          <cell r="U320" t="str">
            <v/>
          </cell>
          <cell r="V320" t="str">
            <v/>
          </cell>
        </row>
        <row r="321">
          <cell r="A321">
            <v>316</v>
          </cell>
          <cell r="B321" t="str">
            <v/>
          </cell>
          <cell r="C321" t="str">
            <v/>
          </cell>
          <cell r="D321" t="str">
            <v/>
          </cell>
          <cell r="E321">
            <v>926507</v>
          </cell>
          <cell r="F321" t="str">
            <v/>
          </cell>
          <cell r="G321" t="str">
            <v/>
          </cell>
          <cell r="H321" t="str">
            <v/>
          </cell>
          <cell r="I321" t="str">
            <v/>
          </cell>
          <cell r="J321" t="str">
            <v/>
          </cell>
          <cell r="Q321" t="str">
            <v/>
          </cell>
          <cell r="U321" t="str">
            <v/>
          </cell>
          <cell r="V321" t="str">
            <v/>
          </cell>
        </row>
        <row r="322">
          <cell r="A322">
            <v>317</v>
          </cell>
          <cell r="B322" t="str">
            <v/>
          </cell>
          <cell r="C322" t="str">
            <v/>
          </cell>
          <cell r="D322" t="str">
            <v/>
          </cell>
          <cell r="E322">
            <v>926507</v>
          </cell>
          <cell r="F322" t="str">
            <v/>
          </cell>
          <cell r="G322" t="str">
            <v/>
          </cell>
          <cell r="H322" t="str">
            <v/>
          </cell>
          <cell r="I322" t="str">
            <v/>
          </cell>
          <cell r="J322" t="str">
            <v/>
          </cell>
          <cell r="Q322" t="str">
            <v/>
          </cell>
          <cell r="U322" t="str">
            <v/>
          </cell>
          <cell r="V322" t="str">
            <v/>
          </cell>
        </row>
        <row r="323">
          <cell r="A323">
            <v>318</v>
          </cell>
          <cell r="B323" t="str">
            <v/>
          </cell>
          <cell r="C323" t="str">
            <v/>
          </cell>
          <cell r="D323" t="str">
            <v/>
          </cell>
          <cell r="E323">
            <v>926507</v>
          </cell>
          <cell r="F323" t="str">
            <v/>
          </cell>
          <cell r="G323" t="str">
            <v/>
          </cell>
          <cell r="H323" t="str">
            <v/>
          </cell>
          <cell r="I323" t="str">
            <v/>
          </cell>
          <cell r="J323" t="str">
            <v/>
          </cell>
          <cell r="Q323" t="str">
            <v/>
          </cell>
          <cell r="U323" t="str">
            <v/>
          </cell>
          <cell r="V323" t="str">
            <v/>
          </cell>
        </row>
        <row r="324">
          <cell r="A324">
            <v>319</v>
          </cell>
          <cell r="B324" t="str">
            <v/>
          </cell>
          <cell r="C324" t="str">
            <v/>
          </cell>
          <cell r="D324" t="str">
            <v/>
          </cell>
          <cell r="E324">
            <v>926507</v>
          </cell>
          <cell r="F324" t="str">
            <v/>
          </cell>
          <cell r="G324" t="str">
            <v/>
          </cell>
          <cell r="H324" t="str">
            <v/>
          </cell>
          <cell r="I324" t="str">
            <v/>
          </cell>
          <cell r="J324" t="str">
            <v/>
          </cell>
          <cell r="Q324" t="str">
            <v/>
          </cell>
          <cell r="U324" t="str">
            <v/>
          </cell>
          <cell r="V324" t="str">
            <v/>
          </cell>
        </row>
        <row r="325">
          <cell r="A325">
            <v>320</v>
          </cell>
          <cell r="B325" t="str">
            <v/>
          </cell>
          <cell r="C325" t="str">
            <v/>
          </cell>
          <cell r="D325" t="str">
            <v/>
          </cell>
          <cell r="E325">
            <v>926507</v>
          </cell>
          <cell r="F325" t="str">
            <v/>
          </cell>
          <cell r="G325" t="str">
            <v/>
          </cell>
          <cell r="H325" t="str">
            <v/>
          </cell>
          <cell r="I325" t="str">
            <v/>
          </cell>
          <cell r="J325" t="str">
            <v/>
          </cell>
          <cell r="Q325" t="str">
            <v/>
          </cell>
          <cell r="U325" t="str">
            <v/>
          </cell>
          <cell r="V325" t="str">
            <v/>
          </cell>
        </row>
        <row r="326">
          <cell r="A326">
            <v>321</v>
          </cell>
          <cell r="B326" t="str">
            <v/>
          </cell>
          <cell r="C326" t="str">
            <v/>
          </cell>
          <cell r="D326" t="str">
            <v/>
          </cell>
          <cell r="E326">
            <v>926507</v>
          </cell>
          <cell r="F326" t="str">
            <v/>
          </cell>
          <cell r="G326" t="str">
            <v/>
          </cell>
          <cell r="H326" t="str">
            <v/>
          </cell>
          <cell r="I326" t="str">
            <v/>
          </cell>
          <cell r="J326" t="str">
            <v/>
          </cell>
          <cell r="Q326" t="str">
            <v/>
          </cell>
          <cell r="U326" t="str">
            <v/>
          </cell>
          <cell r="V326" t="str">
            <v/>
          </cell>
        </row>
        <row r="327">
          <cell r="A327">
            <v>322</v>
          </cell>
          <cell r="B327" t="str">
            <v/>
          </cell>
          <cell r="C327" t="str">
            <v/>
          </cell>
          <cell r="D327" t="str">
            <v/>
          </cell>
          <cell r="E327">
            <v>926507</v>
          </cell>
          <cell r="F327" t="str">
            <v/>
          </cell>
          <cell r="G327" t="str">
            <v/>
          </cell>
          <cell r="H327" t="str">
            <v/>
          </cell>
          <cell r="I327" t="str">
            <v/>
          </cell>
          <cell r="J327" t="str">
            <v/>
          </cell>
          <cell r="Q327" t="str">
            <v/>
          </cell>
          <cell r="U327" t="str">
            <v/>
          </cell>
          <cell r="V327" t="str">
            <v/>
          </cell>
        </row>
        <row r="328">
          <cell r="A328">
            <v>323</v>
          </cell>
          <cell r="B328" t="str">
            <v/>
          </cell>
          <cell r="C328" t="str">
            <v/>
          </cell>
          <cell r="D328" t="str">
            <v/>
          </cell>
          <cell r="E328">
            <v>926507</v>
          </cell>
          <cell r="F328" t="str">
            <v/>
          </cell>
          <cell r="G328" t="str">
            <v/>
          </cell>
          <cell r="H328" t="str">
            <v/>
          </cell>
          <cell r="I328" t="str">
            <v/>
          </cell>
          <cell r="J328" t="str">
            <v/>
          </cell>
          <cell r="Q328" t="str">
            <v/>
          </cell>
          <cell r="U328" t="str">
            <v/>
          </cell>
          <cell r="V328" t="str">
            <v/>
          </cell>
        </row>
        <row r="329">
          <cell r="A329">
            <v>324</v>
          </cell>
          <cell r="B329" t="str">
            <v/>
          </cell>
          <cell r="C329" t="str">
            <v/>
          </cell>
          <cell r="D329" t="str">
            <v/>
          </cell>
          <cell r="E329">
            <v>926507</v>
          </cell>
          <cell r="F329" t="str">
            <v/>
          </cell>
          <cell r="G329" t="str">
            <v/>
          </cell>
          <cell r="H329" t="str">
            <v/>
          </cell>
          <cell r="I329" t="str">
            <v/>
          </cell>
          <cell r="J329" t="str">
            <v/>
          </cell>
          <cell r="Q329" t="str">
            <v/>
          </cell>
          <cell r="U329" t="str">
            <v/>
          </cell>
          <cell r="V329" t="str">
            <v/>
          </cell>
        </row>
        <row r="330">
          <cell r="A330">
            <v>325</v>
          </cell>
          <cell r="B330" t="str">
            <v/>
          </cell>
          <cell r="C330" t="str">
            <v/>
          </cell>
          <cell r="D330" t="str">
            <v/>
          </cell>
          <cell r="E330">
            <v>926507</v>
          </cell>
          <cell r="F330" t="str">
            <v/>
          </cell>
          <cell r="G330" t="str">
            <v/>
          </cell>
          <cell r="H330" t="str">
            <v/>
          </cell>
          <cell r="I330" t="str">
            <v/>
          </cell>
          <cell r="J330" t="str">
            <v/>
          </cell>
          <cell r="Q330" t="str">
            <v/>
          </cell>
          <cell r="U330" t="str">
            <v/>
          </cell>
          <cell r="V330" t="str">
            <v/>
          </cell>
        </row>
        <row r="331">
          <cell r="A331">
            <v>326</v>
          </cell>
          <cell r="B331" t="str">
            <v/>
          </cell>
          <cell r="C331" t="str">
            <v/>
          </cell>
          <cell r="D331" t="str">
            <v/>
          </cell>
          <cell r="E331">
            <v>926507</v>
          </cell>
          <cell r="F331" t="str">
            <v/>
          </cell>
          <cell r="G331" t="str">
            <v/>
          </cell>
          <cell r="H331" t="str">
            <v/>
          </cell>
          <cell r="I331" t="str">
            <v/>
          </cell>
          <cell r="J331" t="str">
            <v/>
          </cell>
          <cell r="Q331" t="str">
            <v/>
          </cell>
          <cell r="U331" t="str">
            <v/>
          </cell>
          <cell r="V331" t="str">
            <v/>
          </cell>
        </row>
        <row r="332">
          <cell r="A332">
            <v>327</v>
          </cell>
          <cell r="B332" t="str">
            <v/>
          </cell>
          <cell r="C332" t="str">
            <v/>
          </cell>
          <cell r="D332" t="str">
            <v/>
          </cell>
          <cell r="E332">
            <v>926507</v>
          </cell>
          <cell r="F332" t="str">
            <v/>
          </cell>
          <cell r="G332" t="str">
            <v/>
          </cell>
          <cell r="H332" t="str">
            <v/>
          </cell>
          <cell r="I332" t="str">
            <v/>
          </cell>
          <cell r="J332" t="str">
            <v/>
          </cell>
          <cell r="Q332" t="str">
            <v/>
          </cell>
          <cell r="U332" t="str">
            <v/>
          </cell>
          <cell r="V332" t="str">
            <v/>
          </cell>
        </row>
        <row r="333">
          <cell r="A333">
            <v>328</v>
          </cell>
          <cell r="B333" t="str">
            <v/>
          </cell>
          <cell r="C333" t="str">
            <v/>
          </cell>
          <cell r="D333" t="str">
            <v/>
          </cell>
          <cell r="E333">
            <v>926507</v>
          </cell>
          <cell r="F333" t="str">
            <v/>
          </cell>
          <cell r="G333" t="str">
            <v/>
          </cell>
          <cell r="H333" t="str">
            <v/>
          </cell>
          <cell r="I333" t="str">
            <v/>
          </cell>
          <cell r="J333" t="str">
            <v/>
          </cell>
          <cell r="Q333" t="str">
            <v/>
          </cell>
          <cell r="U333" t="str">
            <v/>
          </cell>
          <cell r="V333" t="str">
            <v/>
          </cell>
        </row>
        <row r="334">
          <cell r="A334">
            <v>329</v>
          </cell>
          <cell r="B334" t="str">
            <v/>
          </cell>
          <cell r="C334" t="str">
            <v/>
          </cell>
          <cell r="D334" t="str">
            <v/>
          </cell>
          <cell r="E334">
            <v>926507</v>
          </cell>
          <cell r="F334" t="str">
            <v/>
          </cell>
          <cell r="G334" t="str">
            <v/>
          </cell>
          <cell r="H334" t="str">
            <v/>
          </cell>
          <cell r="I334" t="str">
            <v/>
          </cell>
          <cell r="J334" t="str">
            <v/>
          </cell>
          <cell r="Q334" t="str">
            <v/>
          </cell>
          <cell r="U334" t="str">
            <v/>
          </cell>
          <cell r="V334" t="str">
            <v/>
          </cell>
        </row>
        <row r="335">
          <cell r="A335">
            <v>330</v>
          </cell>
          <cell r="B335" t="str">
            <v/>
          </cell>
          <cell r="C335" t="str">
            <v/>
          </cell>
          <cell r="D335" t="str">
            <v/>
          </cell>
          <cell r="E335">
            <v>926507</v>
          </cell>
          <cell r="F335" t="str">
            <v/>
          </cell>
          <cell r="G335" t="str">
            <v/>
          </cell>
          <cell r="H335" t="str">
            <v/>
          </cell>
          <cell r="I335" t="str">
            <v/>
          </cell>
          <cell r="J335" t="str">
            <v/>
          </cell>
          <cell r="Q335" t="str">
            <v/>
          </cell>
          <cell r="U335" t="str">
            <v/>
          </cell>
          <cell r="V335" t="str">
            <v/>
          </cell>
        </row>
        <row r="336">
          <cell r="A336">
            <v>331</v>
          </cell>
          <cell r="B336" t="str">
            <v/>
          </cell>
          <cell r="C336" t="str">
            <v/>
          </cell>
          <cell r="D336" t="str">
            <v/>
          </cell>
          <cell r="E336">
            <v>926507</v>
          </cell>
          <cell r="F336" t="str">
            <v/>
          </cell>
          <cell r="G336" t="str">
            <v/>
          </cell>
          <cell r="H336" t="str">
            <v/>
          </cell>
          <cell r="I336" t="str">
            <v/>
          </cell>
          <cell r="J336" t="str">
            <v/>
          </cell>
          <cell r="Q336" t="str">
            <v/>
          </cell>
          <cell r="U336" t="str">
            <v/>
          </cell>
          <cell r="V336" t="str">
            <v/>
          </cell>
        </row>
        <row r="337">
          <cell r="A337">
            <v>332</v>
          </cell>
          <cell r="B337" t="str">
            <v/>
          </cell>
          <cell r="C337" t="str">
            <v/>
          </cell>
          <cell r="D337" t="str">
            <v/>
          </cell>
          <cell r="E337">
            <v>926507</v>
          </cell>
          <cell r="F337" t="str">
            <v/>
          </cell>
          <cell r="G337" t="str">
            <v/>
          </cell>
          <cell r="H337" t="str">
            <v/>
          </cell>
          <cell r="I337" t="str">
            <v/>
          </cell>
          <cell r="J337" t="str">
            <v/>
          </cell>
          <cell r="Q337" t="str">
            <v/>
          </cell>
          <cell r="U337" t="str">
            <v/>
          </cell>
          <cell r="V337" t="str">
            <v/>
          </cell>
        </row>
        <row r="338">
          <cell r="A338">
            <v>333</v>
          </cell>
          <cell r="B338" t="str">
            <v/>
          </cell>
          <cell r="C338" t="str">
            <v/>
          </cell>
          <cell r="D338" t="str">
            <v/>
          </cell>
          <cell r="E338">
            <v>926507</v>
          </cell>
          <cell r="F338" t="str">
            <v/>
          </cell>
          <cell r="G338" t="str">
            <v/>
          </cell>
          <cell r="H338" t="str">
            <v/>
          </cell>
          <cell r="I338" t="str">
            <v/>
          </cell>
          <cell r="J338" t="str">
            <v/>
          </cell>
          <cell r="Q338" t="str">
            <v/>
          </cell>
          <cell r="U338" t="str">
            <v/>
          </cell>
          <cell r="V338" t="str">
            <v/>
          </cell>
        </row>
        <row r="339">
          <cell r="A339">
            <v>334</v>
          </cell>
          <cell r="B339" t="str">
            <v/>
          </cell>
          <cell r="C339" t="str">
            <v/>
          </cell>
          <cell r="D339" t="str">
            <v/>
          </cell>
          <cell r="E339">
            <v>926507</v>
          </cell>
          <cell r="F339" t="str">
            <v/>
          </cell>
          <cell r="G339" t="str">
            <v/>
          </cell>
          <cell r="H339" t="str">
            <v/>
          </cell>
          <cell r="I339" t="str">
            <v/>
          </cell>
          <cell r="J339" t="str">
            <v/>
          </cell>
          <cell r="Q339" t="str">
            <v/>
          </cell>
          <cell r="U339" t="str">
            <v/>
          </cell>
          <cell r="V339" t="str">
            <v/>
          </cell>
        </row>
        <row r="340">
          <cell r="A340">
            <v>335</v>
          </cell>
          <cell r="B340" t="str">
            <v/>
          </cell>
          <cell r="C340" t="str">
            <v/>
          </cell>
          <cell r="D340" t="str">
            <v/>
          </cell>
          <cell r="E340">
            <v>926507</v>
          </cell>
          <cell r="F340" t="str">
            <v/>
          </cell>
          <cell r="G340" t="str">
            <v/>
          </cell>
          <cell r="H340" t="str">
            <v/>
          </cell>
          <cell r="I340" t="str">
            <v/>
          </cell>
          <cell r="J340" t="str">
            <v/>
          </cell>
          <cell r="Q340" t="str">
            <v/>
          </cell>
          <cell r="U340" t="str">
            <v/>
          </cell>
          <cell r="V340" t="str">
            <v/>
          </cell>
        </row>
        <row r="341">
          <cell r="A341">
            <v>336</v>
          </cell>
          <cell r="B341" t="str">
            <v/>
          </cell>
          <cell r="C341" t="str">
            <v/>
          </cell>
          <cell r="D341" t="str">
            <v/>
          </cell>
          <cell r="E341">
            <v>926507</v>
          </cell>
          <cell r="F341" t="str">
            <v/>
          </cell>
          <cell r="G341" t="str">
            <v/>
          </cell>
          <cell r="H341" t="str">
            <v/>
          </cell>
          <cell r="I341" t="str">
            <v/>
          </cell>
          <cell r="J341" t="str">
            <v/>
          </cell>
          <cell r="Q341" t="str">
            <v/>
          </cell>
          <cell r="U341" t="str">
            <v/>
          </cell>
          <cell r="V341" t="str">
            <v/>
          </cell>
        </row>
        <row r="342">
          <cell r="A342">
            <v>337</v>
          </cell>
          <cell r="B342" t="str">
            <v/>
          </cell>
          <cell r="C342" t="str">
            <v/>
          </cell>
          <cell r="D342" t="str">
            <v/>
          </cell>
          <cell r="E342">
            <v>926507</v>
          </cell>
          <cell r="F342" t="str">
            <v/>
          </cell>
          <cell r="G342" t="str">
            <v/>
          </cell>
          <cell r="H342" t="str">
            <v/>
          </cell>
          <cell r="I342" t="str">
            <v/>
          </cell>
          <cell r="J342" t="str">
            <v/>
          </cell>
          <cell r="Q342" t="str">
            <v/>
          </cell>
          <cell r="U342" t="str">
            <v/>
          </cell>
          <cell r="V342" t="str">
            <v/>
          </cell>
        </row>
        <row r="343">
          <cell r="A343">
            <v>338</v>
          </cell>
          <cell r="B343" t="str">
            <v/>
          </cell>
          <cell r="C343" t="str">
            <v/>
          </cell>
          <cell r="D343" t="str">
            <v/>
          </cell>
          <cell r="E343">
            <v>926507</v>
          </cell>
          <cell r="F343" t="str">
            <v/>
          </cell>
          <cell r="G343" t="str">
            <v/>
          </cell>
          <cell r="H343" t="str">
            <v/>
          </cell>
          <cell r="I343" t="str">
            <v/>
          </cell>
          <cell r="J343" t="str">
            <v/>
          </cell>
          <cell r="Q343" t="str">
            <v/>
          </cell>
          <cell r="U343" t="str">
            <v/>
          </cell>
          <cell r="V343" t="str">
            <v/>
          </cell>
        </row>
        <row r="344">
          <cell r="A344">
            <v>339</v>
          </cell>
          <cell r="B344" t="str">
            <v/>
          </cell>
          <cell r="C344" t="str">
            <v/>
          </cell>
          <cell r="D344" t="str">
            <v/>
          </cell>
          <cell r="E344">
            <v>926507</v>
          </cell>
          <cell r="F344" t="str">
            <v/>
          </cell>
          <cell r="G344" t="str">
            <v/>
          </cell>
          <cell r="H344" t="str">
            <v/>
          </cell>
          <cell r="I344" t="str">
            <v/>
          </cell>
          <cell r="J344" t="str">
            <v/>
          </cell>
          <cell r="Q344" t="str">
            <v/>
          </cell>
          <cell r="U344" t="str">
            <v/>
          </cell>
          <cell r="V344" t="str">
            <v/>
          </cell>
        </row>
        <row r="345">
          <cell r="A345">
            <v>340</v>
          </cell>
          <cell r="B345" t="str">
            <v/>
          </cell>
          <cell r="C345" t="str">
            <v/>
          </cell>
          <cell r="D345" t="str">
            <v/>
          </cell>
          <cell r="E345">
            <v>926507</v>
          </cell>
          <cell r="F345" t="str">
            <v/>
          </cell>
          <cell r="G345" t="str">
            <v/>
          </cell>
          <cell r="H345" t="str">
            <v/>
          </cell>
          <cell r="I345" t="str">
            <v/>
          </cell>
          <cell r="J345" t="str">
            <v/>
          </cell>
          <cell r="Q345" t="str">
            <v/>
          </cell>
          <cell r="U345" t="str">
            <v/>
          </cell>
          <cell r="V345" t="str">
            <v/>
          </cell>
        </row>
        <row r="346">
          <cell r="A346">
            <v>341</v>
          </cell>
          <cell r="B346" t="str">
            <v/>
          </cell>
          <cell r="C346" t="str">
            <v/>
          </cell>
          <cell r="D346" t="str">
            <v/>
          </cell>
          <cell r="E346">
            <v>926507</v>
          </cell>
          <cell r="F346" t="str">
            <v/>
          </cell>
          <cell r="G346" t="str">
            <v/>
          </cell>
          <cell r="H346" t="str">
            <v/>
          </cell>
          <cell r="I346" t="str">
            <v/>
          </cell>
          <cell r="J346" t="str">
            <v/>
          </cell>
          <cell r="Q346" t="str">
            <v/>
          </cell>
          <cell r="U346" t="str">
            <v/>
          </cell>
          <cell r="V346" t="str">
            <v/>
          </cell>
        </row>
        <row r="347">
          <cell r="A347">
            <v>342</v>
          </cell>
          <cell r="B347" t="str">
            <v/>
          </cell>
          <cell r="C347" t="str">
            <v/>
          </cell>
          <cell r="D347" t="str">
            <v/>
          </cell>
          <cell r="E347">
            <v>926507</v>
          </cell>
          <cell r="F347" t="str">
            <v/>
          </cell>
          <cell r="G347" t="str">
            <v/>
          </cell>
          <cell r="H347" t="str">
            <v/>
          </cell>
          <cell r="I347" t="str">
            <v/>
          </cell>
          <cell r="J347" t="str">
            <v/>
          </cell>
          <cell r="Q347" t="str">
            <v/>
          </cell>
          <cell r="U347" t="str">
            <v/>
          </cell>
          <cell r="V347" t="str">
            <v/>
          </cell>
        </row>
        <row r="348">
          <cell r="A348">
            <v>343</v>
          </cell>
          <cell r="B348" t="str">
            <v/>
          </cell>
          <cell r="C348" t="str">
            <v/>
          </cell>
          <cell r="D348" t="str">
            <v/>
          </cell>
          <cell r="E348">
            <v>926507</v>
          </cell>
          <cell r="F348" t="str">
            <v/>
          </cell>
          <cell r="G348" t="str">
            <v/>
          </cell>
          <cell r="H348" t="str">
            <v/>
          </cell>
          <cell r="I348" t="str">
            <v/>
          </cell>
          <cell r="J348" t="str">
            <v/>
          </cell>
          <cell r="Q348" t="str">
            <v/>
          </cell>
          <cell r="U348" t="str">
            <v/>
          </cell>
          <cell r="V348" t="str">
            <v/>
          </cell>
        </row>
        <row r="349">
          <cell r="A349">
            <v>344</v>
          </cell>
          <cell r="B349" t="str">
            <v/>
          </cell>
          <cell r="C349" t="str">
            <v/>
          </cell>
          <cell r="D349" t="str">
            <v/>
          </cell>
          <cell r="E349">
            <v>926507</v>
          </cell>
          <cell r="F349" t="str">
            <v/>
          </cell>
          <cell r="G349" t="str">
            <v/>
          </cell>
          <cell r="H349" t="str">
            <v/>
          </cell>
          <cell r="I349" t="str">
            <v/>
          </cell>
          <cell r="J349" t="str">
            <v/>
          </cell>
          <cell r="Q349" t="str">
            <v/>
          </cell>
          <cell r="U349" t="str">
            <v/>
          </cell>
          <cell r="V349" t="str">
            <v/>
          </cell>
        </row>
        <row r="350">
          <cell r="A350">
            <v>345</v>
          </cell>
          <cell r="B350" t="str">
            <v/>
          </cell>
          <cell r="C350" t="str">
            <v/>
          </cell>
          <cell r="D350" t="str">
            <v/>
          </cell>
          <cell r="E350">
            <v>926507</v>
          </cell>
          <cell r="F350" t="str">
            <v/>
          </cell>
          <cell r="G350" t="str">
            <v/>
          </cell>
          <cell r="H350" t="str">
            <v/>
          </cell>
          <cell r="I350" t="str">
            <v/>
          </cell>
          <cell r="J350" t="str">
            <v/>
          </cell>
          <cell r="Q350" t="str">
            <v/>
          </cell>
          <cell r="U350" t="str">
            <v/>
          </cell>
          <cell r="V350" t="str">
            <v/>
          </cell>
        </row>
        <row r="351">
          <cell r="A351">
            <v>346</v>
          </cell>
          <cell r="B351" t="str">
            <v/>
          </cell>
          <cell r="C351" t="str">
            <v/>
          </cell>
          <cell r="D351" t="str">
            <v/>
          </cell>
          <cell r="E351">
            <v>926507</v>
          </cell>
          <cell r="F351" t="str">
            <v/>
          </cell>
          <cell r="G351" t="str">
            <v/>
          </cell>
          <cell r="H351" t="str">
            <v/>
          </cell>
          <cell r="I351" t="str">
            <v/>
          </cell>
          <cell r="J351" t="str">
            <v/>
          </cell>
          <cell r="Q351" t="str">
            <v/>
          </cell>
          <cell r="U351" t="str">
            <v/>
          </cell>
          <cell r="V351" t="str">
            <v/>
          </cell>
        </row>
        <row r="352">
          <cell r="A352">
            <v>347</v>
          </cell>
          <cell r="B352" t="str">
            <v/>
          </cell>
          <cell r="C352" t="str">
            <v/>
          </cell>
          <cell r="D352" t="str">
            <v/>
          </cell>
          <cell r="E352">
            <v>926507</v>
          </cell>
          <cell r="F352" t="str">
            <v/>
          </cell>
          <cell r="G352" t="str">
            <v/>
          </cell>
          <cell r="H352" t="str">
            <v/>
          </cell>
          <cell r="I352" t="str">
            <v/>
          </cell>
          <cell r="J352" t="str">
            <v/>
          </cell>
          <cell r="Q352" t="str">
            <v/>
          </cell>
          <cell r="U352" t="str">
            <v/>
          </cell>
          <cell r="V352" t="str">
            <v/>
          </cell>
        </row>
        <row r="353">
          <cell r="A353">
            <v>348</v>
          </cell>
          <cell r="B353" t="str">
            <v/>
          </cell>
          <cell r="C353" t="str">
            <v/>
          </cell>
          <cell r="D353" t="str">
            <v/>
          </cell>
          <cell r="E353">
            <v>926507</v>
          </cell>
          <cell r="F353" t="str">
            <v/>
          </cell>
          <cell r="G353" t="str">
            <v/>
          </cell>
          <cell r="H353" t="str">
            <v/>
          </cell>
          <cell r="I353" t="str">
            <v/>
          </cell>
          <cell r="J353" t="str">
            <v/>
          </cell>
          <cell r="Q353" t="str">
            <v/>
          </cell>
          <cell r="U353" t="str">
            <v/>
          </cell>
          <cell r="V353" t="str">
            <v/>
          </cell>
        </row>
        <row r="354">
          <cell r="A354">
            <v>349</v>
          </cell>
          <cell r="B354" t="str">
            <v/>
          </cell>
          <cell r="C354" t="str">
            <v/>
          </cell>
          <cell r="D354" t="str">
            <v/>
          </cell>
          <cell r="E354">
            <v>926507</v>
          </cell>
          <cell r="F354" t="str">
            <v/>
          </cell>
          <cell r="G354" t="str">
            <v/>
          </cell>
          <cell r="H354" t="str">
            <v/>
          </cell>
          <cell r="I354" t="str">
            <v/>
          </cell>
          <cell r="J354" t="str">
            <v/>
          </cell>
          <cell r="Q354" t="str">
            <v/>
          </cell>
          <cell r="U354" t="str">
            <v/>
          </cell>
          <cell r="V354" t="str">
            <v/>
          </cell>
        </row>
        <row r="355">
          <cell r="A355">
            <v>350</v>
          </cell>
          <cell r="B355" t="str">
            <v/>
          </cell>
          <cell r="C355" t="str">
            <v/>
          </cell>
          <cell r="D355" t="str">
            <v/>
          </cell>
          <cell r="E355">
            <v>926507</v>
          </cell>
          <cell r="F355" t="str">
            <v/>
          </cell>
          <cell r="G355" t="str">
            <v/>
          </cell>
          <cell r="H355" t="str">
            <v/>
          </cell>
          <cell r="I355" t="str">
            <v/>
          </cell>
          <cell r="J355" t="str">
            <v/>
          </cell>
          <cell r="Q355" t="str">
            <v/>
          </cell>
          <cell r="U355" t="str">
            <v/>
          </cell>
          <cell r="V355" t="str">
            <v/>
          </cell>
        </row>
        <row r="356">
          <cell r="A356">
            <v>351</v>
          </cell>
          <cell r="B356" t="str">
            <v/>
          </cell>
          <cell r="C356" t="str">
            <v/>
          </cell>
          <cell r="D356" t="str">
            <v/>
          </cell>
          <cell r="E356">
            <v>926507</v>
          </cell>
          <cell r="F356" t="str">
            <v/>
          </cell>
          <cell r="G356" t="str">
            <v/>
          </cell>
          <cell r="H356" t="str">
            <v/>
          </cell>
          <cell r="I356" t="str">
            <v/>
          </cell>
          <cell r="J356" t="str">
            <v/>
          </cell>
          <cell r="Q356" t="str">
            <v/>
          </cell>
          <cell r="U356" t="str">
            <v/>
          </cell>
          <cell r="V356" t="str">
            <v/>
          </cell>
        </row>
        <row r="357">
          <cell r="A357">
            <v>352</v>
          </cell>
          <cell r="B357" t="str">
            <v/>
          </cell>
          <cell r="C357" t="str">
            <v/>
          </cell>
          <cell r="D357" t="str">
            <v/>
          </cell>
          <cell r="E357">
            <v>926507</v>
          </cell>
          <cell r="F357" t="str">
            <v/>
          </cell>
          <cell r="G357" t="str">
            <v/>
          </cell>
          <cell r="H357" t="str">
            <v/>
          </cell>
          <cell r="I357" t="str">
            <v/>
          </cell>
          <cell r="J357" t="str">
            <v/>
          </cell>
          <cell r="Q357" t="str">
            <v/>
          </cell>
          <cell r="U357" t="str">
            <v/>
          </cell>
          <cell r="V357" t="str">
            <v/>
          </cell>
        </row>
        <row r="358">
          <cell r="A358">
            <v>353</v>
          </cell>
          <cell r="B358" t="str">
            <v/>
          </cell>
          <cell r="C358" t="str">
            <v/>
          </cell>
          <cell r="D358" t="str">
            <v/>
          </cell>
          <cell r="E358">
            <v>926507</v>
          </cell>
          <cell r="F358" t="str">
            <v/>
          </cell>
          <cell r="G358" t="str">
            <v/>
          </cell>
          <cell r="H358" t="str">
            <v/>
          </cell>
          <cell r="I358" t="str">
            <v/>
          </cell>
          <cell r="J358" t="str">
            <v/>
          </cell>
          <cell r="Q358" t="str">
            <v/>
          </cell>
          <cell r="U358" t="str">
            <v/>
          </cell>
          <cell r="V358" t="str">
            <v/>
          </cell>
        </row>
        <row r="359">
          <cell r="A359">
            <v>354</v>
          </cell>
          <cell r="B359" t="str">
            <v/>
          </cell>
          <cell r="C359" t="str">
            <v/>
          </cell>
          <cell r="D359" t="str">
            <v/>
          </cell>
          <cell r="E359">
            <v>926507</v>
          </cell>
          <cell r="F359" t="str">
            <v/>
          </cell>
          <cell r="G359" t="str">
            <v/>
          </cell>
          <cell r="H359" t="str">
            <v/>
          </cell>
          <cell r="I359" t="str">
            <v/>
          </cell>
          <cell r="J359" t="str">
            <v/>
          </cell>
          <cell r="Q359" t="str">
            <v/>
          </cell>
          <cell r="U359" t="str">
            <v/>
          </cell>
          <cell r="V359" t="str">
            <v/>
          </cell>
        </row>
        <row r="360">
          <cell r="A360">
            <v>355</v>
          </cell>
          <cell r="B360" t="str">
            <v/>
          </cell>
          <cell r="C360" t="str">
            <v/>
          </cell>
          <cell r="D360" t="str">
            <v/>
          </cell>
          <cell r="E360">
            <v>926507</v>
          </cell>
          <cell r="F360" t="str">
            <v/>
          </cell>
          <cell r="G360" t="str">
            <v/>
          </cell>
          <cell r="H360" t="str">
            <v/>
          </cell>
          <cell r="I360" t="str">
            <v/>
          </cell>
          <cell r="J360" t="str">
            <v/>
          </cell>
          <cell r="Q360" t="str">
            <v/>
          </cell>
          <cell r="U360" t="str">
            <v/>
          </cell>
          <cell r="V360" t="str">
            <v/>
          </cell>
        </row>
        <row r="361">
          <cell r="A361">
            <v>356</v>
          </cell>
          <cell r="B361" t="str">
            <v/>
          </cell>
          <cell r="C361" t="str">
            <v/>
          </cell>
          <cell r="D361" t="str">
            <v/>
          </cell>
          <cell r="E361">
            <v>926507</v>
          </cell>
          <cell r="F361" t="str">
            <v/>
          </cell>
          <cell r="G361" t="str">
            <v/>
          </cell>
          <cell r="H361" t="str">
            <v/>
          </cell>
          <cell r="I361" t="str">
            <v/>
          </cell>
          <cell r="J361" t="str">
            <v/>
          </cell>
          <cell r="Q361" t="str">
            <v/>
          </cell>
          <cell r="U361" t="str">
            <v/>
          </cell>
          <cell r="V361" t="str">
            <v/>
          </cell>
        </row>
        <row r="362">
          <cell r="A362">
            <v>357</v>
          </cell>
          <cell r="B362" t="str">
            <v/>
          </cell>
          <cell r="C362" t="str">
            <v/>
          </cell>
          <cell r="D362" t="str">
            <v/>
          </cell>
          <cell r="E362">
            <v>926507</v>
          </cell>
          <cell r="F362" t="str">
            <v/>
          </cell>
          <cell r="G362" t="str">
            <v/>
          </cell>
          <cell r="H362" t="str">
            <v/>
          </cell>
          <cell r="I362" t="str">
            <v/>
          </cell>
          <cell r="J362" t="str">
            <v/>
          </cell>
          <cell r="Q362" t="str">
            <v/>
          </cell>
          <cell r="U362" t="str">
            <v/>
          </cell>
          <cell r="V362" t="str">
            <v/>
          </cell>
        </row>
        <row r="363">
          <cell r="A363">
            <v>358</v>
          </cell>
          <cell r="B363" t="str">
            <v/>
          </cell>
          <cell r="C363" t="str">
            <v/>
          </cell>
          <cell r="D363" t="str">
            <v/>
          </cell>
          <cell r="E363">
            <v>926507</v>
          </cell>
          <cell r="F363" t="str">
            <v/>
          </cell>
          <cell r="G363" t="str">
            <v/>
          </cell>
          <cell r="H363" t="str">
            <v/>
          </cell>
          <cell r="I363" t="str">
            <v/>
          </cell>
          <cell r="J363" t="str">
            <v/>
          </cell>
          <cell r="Q363" t="str">
            <v/>
          </cell>
          <cell r="U363" t="str">
            <v/>
          </cell>
          <cell r="V363" t="str">
            <v/>
          </cell>
        </row>
        <row r="364">
          <cell r="A364">
            <v>359</v>
          </cell>
          <cell r="B364" t="str">
            <v/>
          </cell>
          <cell r="C364" t="str">
            <v/>
          </cell>
          <cell r="D364" t="str">
            <v/>
          </cell>
          <cell r="E364">
            <v>926507</v>
          </cell>
          <cell r="F364" t="str">
            <v/>
          </cell>
          <cell r="G364" t="str">
            <v/>
          </cell>
          <cell r="H364" t="str">
            <v/>
          </cell>
          <cell r="I364" t="str">
            <v/>
          </cell>
          <cell r="J364" t="str">
            <v/>
          </cell>
          <cell r="Q364" t="str">
            <v/>
          </cell>
          <cell r="U364" t="str">
            <v/>
          </cell>
          <cell r="V364" t="str">
            <v/>
          </cell>
        </row>
        <row r="365">
          <cell r="A365">
            <v>360</v>
          </cell>
          <cell r="B365" t="str">
            <v/>
          </cell>
          <cell r="C365" t="str">
            <v/>
          </cell>
          <cell r="D365" t="str">
            <v/>
          </cell>
          <cell r="E365">
            <v>926507</v>
          </cell>
          <cell r="F365" t="str">
            <v/>
          </cell>
          <cell r="G365" t="str">
            <v/>
          </cell>
          <cell r="H365" t="str">
            <v/>
          </cell>
          <cell r="I365" t="str">
            <v/>
          </cell>
          <cell r="J365" t="str">
            <v/>
          </cell>
          <cell r="Q365" t="str">
            <v/>
          </cell>
          <cell r="U365" t="str">
            <v/>
          </cell>
          <cell r="V365" t="str">
            <v/>
          </cell>
        </row>
        <row r="366">
          <cell r="A366">
            <v>361</v>
          </cell>
          <cell r="B366" t="str">
            <v/>
          </cell>
          <cell r="C366" t="str">
            <v/>
          </cell>
          <cell r="D366" t="str">
            <v/>
          </cell>
          <cell r="E366">
            <v>926507</v>
          </cell>
          <cell r="F366" t="str">
            <v/>
          </cell>
          <cell r="G366" t="str">
            <v/>
          </cell>
          <cell r="H366" t="str">
            <v/>
          </cell>
          <cell r="I366" t="str">
            <v/>
          </cell>
          <cell r="J366" t="str">
            <v/>
          </cell>
          <cell r="Q366" t="str">
            <v/>
          </cell>
          <cell r="U366" t="str">
            <v/>
          </cell>
          <cell r="V366" t="str">
            <v/>
          </cell>
        </row>
        <row r="367">
          <cell r="A367">
            <v>362</v>
          </cell>
          <cell r="B367" t="str">
            <v/>
          </cell>
          <cell r="C367" t="str">
            <v/>
          </cell>
          <cell r="D367" t="str">
            <v/>
          </cell>
          <cell r="E367">
            <v>926507</v>
          </cell>
          <cell r="F367" t="str">
            <v/>
          </cell>
          <cell r="G367" t="str">
            <v/>
          </cell>
          <cell r="H367" t="str">
            <v/>
          </cell>
          <cell r="I367" t="str">
            <v/>
          </cell>
          <cell r="J367" t="str">
            <v/>
          </cell>
          <cell r="Q367" t="str">
            <v/>
          </cell>
          <cell r="U367" t="str">
            <v/>
          </cell>
          <cell r="V367" t="str">
            <v/>
          </cell>
        </row>
        <row r="368">
          <cell r="A368">
            <v>363</v>
          </cell>
          <cell r="B368" t="str">
            <v/>
          </cell>
          <cell r="C368" t="str">
            <v/>
          </cell>
          <cell r="D368" t="str">
            <v/>
          </cell>
          <cell r="E368">
            <v>926507</v>
          </cell>
          <cell r="F368" t="str">
            <v/>
          </cell>
          <cell r="G368" t="str">
            <v/>
          </cell>
          <cell r="H368" t="str">
            <v/>
          </cell>
          <cell r="I368" t="str">
            <v/>
          </cell>
          <cell r="J368" t="str">
            <v/>
          </cell>
          <cell r="Q368" t="str">
            <v/>
          </cell>
          <cell r="U368" t="str">
            <v/>
          </cell>
          <cell r="V368" t="str">
            <v/>
          </cell>
        </row>
        <row r="369">
          <cell r="A369">
            <v>364</v>
          </cell>
          <cell r="B369" t="str">
            <v/>
          </cell>
          <cell r="C369" t="str">
            <v/>
          </cell>
          <cell r="D369" t="str">
            <v/>
          </cell>
          <cell r="E369">
            <v>926507</v>
          </cell>
          <cell r="F369" t="str">
            <v/>
          </cell>
          <cell r="G369" t="str">
            <v/>
          </cell>
          <cell r="H369" t="str">
            <v/>
          </cell>
          <cell r="I369" t="str">
            <v/>
          </cell>
          <cell r="J369" t="str">
            <v/>
          </cell>
          <cell r="Q369" t="str">
            <v/>
          </cell>
          <cell r="U369" t="str">
            <v/>
          </cell>
          <cell r="V369" t="str">
            <v/>
          </cell>
        </row>
        <row r="370">
          <cell r="A370">
            <v>365</v>
          </cell>
          <cell r="B370" t="str">
            <v/>
          </cell>
          <cell r="C370" t="str">
            <v/>
          </cell>
          <cell r="D370" t="str">
            <v/>
          </cell>
          <cell r="E370">
            <v>926507</v>
          </cell>
          <cell r="F370" t="str">
            <v/>
          </cell>
          <cell r="G370" t="str">
            <v/>
          </cell>
          <cell r="H370" t="str">
            <v/>
          </cell>
          <cell r="I370" t="str">
            <v/>
          </cell>
          <cell r="J370" t="str">
            <v/>
          </cell>
          <cell r="Q370" t="str">
            <v/>
          </cell>
          <cell r="U370" t="str">
            <v/>
          </cell>
          <cell r="V370" t="str">
            <v/>
          </cell>
        </row>
        <row r="371">
          <cell r="A371">
            <v>366</v>
          </cell>
          <cell r="B371" t="str">
            <v/>
          </cell>
          <cell r="C371" t="str">
            <v/>
          </cell>
          <cell r="D371" t="str">
            <v/>
          </cell>
          <cell r="E371">
            <v>926507</v>
          </cell>
          <cell r="F371" t="str">
            <v/>
          </cell>
          <cell r="G371" t="str">
            <v/>
          </cell>
          <cell r="H371" t="str">
            <v/>
          </cell>
          <cell r="I371" t="str">
            <v/>
          </cell>
          <cell r="J371" t="str">
            <v/>
          </cell>
          <cell r="Q371" t="str">
            <v/>
          </cell>
          <cell r="U371" t="str">
            <v/>
          </cell>
          <cell r="V371" t="str">
            <v/>
          </cell>
        </row>
        <row r="372">
          <cell r="A372">
            <v>367</v>
          </cell>
          <cell r="B372" t="str">
            <v/>
          </cell>
          <cell r="C372" t="str">
            <v/>
          </cell>
          <cell r="D372" t="str">
            <v/>
          </cell>
          <cell r="E372">
            <v>926507</v>
          </cell>
          <cell r="F372" t="str">
            <v/>
          </cell>
          <cell r="G372" t="str">
            <v/>
          </cell>
          <cell r="H372" t="str">
            <v/>
          </cell>
          <cell r="I372" t="str">
            <v/>
          </cell>
          <cell r="J372" t="str">
            <v/>
          </cell>
          <cell r="Q372" t="str">
            <v/>
          </cell>
          <cell r="U372" t="str">
            <v/>
          </cell>
          <cell r="V372" t="str">
            <v/>
          </cell>
        </row>
        <row r="373">
          <cell r="A373">
            <v>368</v>
          </cell>
          <cell r="B373" t="str">
            <v/>
          </cell>
          <cell r="C373" t="str">
            <v/>
          </cell>
          <cell r="D373" t="str">
            <v/>
          </cell>
          <cell r="E373">
            <v>926507</v>
          </cell>
          <cell r="F373" t="str">
            <v/>
          </cell>
          <cell r="G373" t="str">
            <v/>
          </cell>
          <cell r="H373" t="str">
            <v/>
          </cell>
          <cell r="I373" t="str">
            <v/>
          </cell>
          <cell r="J373" t="str">
            <v/>
          </cell>
          <cell r="Q373" t="str">
            <v/>
          </cell>
          <cell r="U373" t="str">
            <v/>
          </cell>
          <cell r="V373" t="str">
            <v/>
          </cell>
        </row>
        <row r="374">
          <cell r="A374">
            <v>369</v>
          </cell>
          <cell r="B374" t="str">
            <v/>
          </cell>
          <cell r="C374" t="str">
            <v/>
          </cell>
          <cell r="D374" t="str">
            <v/>
          </cell>
          <cell r="E374">
            <v>926507</v>
          </cell>
          <cell r="F374" t="str">
            <v/>
          </cell>
          <cell r="G374" t="str">
            <v/>
          </cell>
          <cell r="H374" t="str">
            <v/>
          </cell>
          <cell r="I374" t="str">
            <v/>
          </cell>
          <cell r="J374" t="str">
            <v/>
          </cell>
          <cell r="Q374" t="str">
            <v/>
          </cell>
          <cell r="U374" t="str">
            <v/>
          </cell>
          <cell r="V374" t="str">
            <v/>
          </cell>
        </row>
        <row r="375">
          <cell r="A375">
            <v>370</v>
          </cell>
          <cell r="B375" t="str">
            <v/>
          </cell>
          <cell r="C375" t="str">
            <v/>
          </cell>
          <cell r="D375" t="str">
            <v/>
          </cell>
          <cell r="E375">
            <v>926507</v>
          </cell>
          <cell r="F375" t="str">
            <v/>
          </cell>
          <cell r="G375" t="str">
            <v/>
          </cell>
          <cell r="H375" t="str">
            <v/>
          </cell>
          <cell r="I375" t="str">
            <v/>
          </cell>
          <cell r="J375" t="str">
            <v/>
          </cell>
          <cell r="Q375" t="str">
            <v/>
          </cell>
          <cell r="U375" t="str">
            <v/>
          </cell>
          <cell r="V375" t="str">
            <v/>
          </cell>
        </row>
        <row r="376">
          <cell r="A376">
            <v>371</v>
          </cell>
          <cell r="B376" t="str">
            <v/>
          </cell>
          <cell r="C376" t="str">
            <v/>
          </cell>
          <cell r="D376" t="str">
            <v/>
          </cell>
          <cell r="E376">
            <v>926507</v>
          </cell>
          <cell r="F376" t="str">
            <v/>
          </cell>
          <cell r="G376" t="str">
            <v/>
          </cell>
          <cell r="H376" t="str">
            <v/>
          </cell>
          <cell r="I376" t="str">
            <v/>
          </cell>
          <cell r="J376" t="str">
            <v/>
          </cell>
          <cell r="Q376" t="str">
            <v/>
          </cell>
          <cell r="U376" t="str">
            <v/>
          </cell>
          <cell r="V376" t="str">
            <v/>
          </cell>
        </row>
        <row r="377">
          <cell r="A377">
            <v>372</v>
          </cell>
          <cell r="B377" t="str">
            <v/>
          </cell>
          <cell r="C377" t="str">
            <v/>
          </cell>
          <cell r="D377" t="str">
            <v/>
          </cell>
          <cell r="E377">
            <v>926507</v>
          </cell>
          <cell r="F377" t="str">
            <v/>
          </cell>
          <cell r="G377" t="str">
            <v/>
          </cell>
          <cell r="H377" t="str">
            <v/>
          </cell>
          <cell r="I377" t="str">
            <v/>
          </cell>
          <cell r="J377" t="str">
            <v/>
          </cell>
          <cell r="Q377" t="str">
            <v/>
          </cell>
          <cell r="U377" t="str">
            <v/>
          </cell>
          <cell r="V377" t="str">
            <v/>
          </cell>
        </row>
        <row r="378">
          <cell r="A378">
            <v>373</v>
          </cell>
          <cell r="B378" t="str">
            <v/>
          </cell>
          <cell r="C378" t="str">
            <v/>
          </cell>
          <cell r="D378" t="str">
            <v/>
          </cell>
          <cell r="E378">
            <v>926507</v>
          </cell>
          <cell r="F378" t="str">
            <v/>
          </cell>
          <cell r="G378" t="str">
            <v/>
          </cell>
          <cell r="H378" t="str">
            <v/>
          </cell>
          <cell r="I378" t="str">
            <v/>
          </cell>
          <cell r="J378" t="str">
            <v/>
          </cell>
          <cell r="Q378" t="str">
            <v/>
          </cell>
          <cell r="U378" t="str">
            <v/>
          </cell>
          <cell r="V378" t="str">
            <v/>
          </cell>
        </row>
        <row r="379">
          <cell r="A379">
            <v>374</v>
          </cell>
          <cell r="B379" t="str">
            <v/>
          </cell>
          <cell r="C379" t="str">
            <v/>
          </cell>
          <cell r="D379" t="str">
            <v/>
          </cell>
          <cell r="E379">
            <v>926507</v>
          </cell>
          <cell r="F379" t="str">
            <v/>
          </cell>
          <cell r="G379" t="str">
            <v/>
          </cell>
          <cell r="H379" t="str">
            <v/>
          </cell>
          <cell r="I379" t="str">
            <v/>
          </cell>
          <cell r="J379" t="str">
            <v/>
          </cell>
          <cell r="Q379" t="str">
            <v/>
          </cell>
          <cell r="U379" t="str">
            <v/>
          </cell>
          <cell r="V379" t="str">
            <v/>
          </cell>
        </row>
        <row r="380">
          <cell r="A380">
            <v>375</v>
          </cell>
          <cell r="B380" t="str">
            <v/>
          </cell>
          <cell r="C380" t="str">
            <v/>
          </cell>
          <cell r="D380" t="str">
            <v/>
          </cell>
          <cell r="E380">
            <v>926507</v>
          </cell>
          <cell r="F380" t="str">
            <v/>
          </cell>
          <cell r="G380" t="str">
            <v/>
          </cell>
          <cell r="H380" t="str">
            <v/>
          </cell>
          <cell r="I380" t="str">
            <v/>
          </cell>
          <cell r="J380" t="str">
            <v/>
          </cell>
          <cell r="Q380" t="str">
            <v/>
          </cell>
          <cell r="U380" t="str">
            <v/>
          </cell>
          <cell r="V380" t="str">
            <v/>
          </cell>
        </row>
        <row r="381">
          <cell r="A381">
            <v>376</v>
          </cell>
          <cell r="B381" t="str">
            <v/>
          </cell>
          <cell r="C381" t="str">
            <v/>
          </cell>
          <cell r="D381" t="str">
            <v/>
          </cell>
          <cell r="E381">
            <v>926507</v>
          </cell>
          <cell r="F381" t="str">
            <v/>
          </cell>
          <cell r="G381" t="str">
            <v/>
          </cell>
          <cell r="H381" t="str">
            <v/>
          </cell>
          <cell r="I381" t="str">
            <v/>
          </cell>
          <cell r="J381" t="str">
            <v/>
          </cell>
          <cell r="Q381" t="str">
            <v/>
          </cell>
          <cell r="U381" t="str">
            <v/>
          </cell>
          <cell r="V381" t="str">
            <v/>
          </cell>
        </row>
        <row r="382">
          <cell r="A382">
            <v>377</v>
          </cell>
          <cell r="B382" t="str">
            <v/>
          </cell>
          <cell r="C382" t="str">
            <v/>
          </cell>
          <cell r="D382" t="str">
            <v/>
          </cell>
          <cell r="E382">
            <v>926507</v>
          </cell>
          <cell r="F382" t="str">
            <v/>
          </cell>
          <cell r="G382" t="str">
            <v/>
          </cell>
          <cell r="H382" t="str">
            <v/>
          </cell>
          <cell r="I382" t="str">
            <v/>
          </cell>
          <cell r="J382" t="str">
            <v/>
          </cell>
          <cell r="Q382" t="str">
            <v/>
          </cell>
          <cell r="U382" t="str">
            <v/>
          </cell>
          <cell r="V382" t="str">
            <v/>
          </cell>
        </row>
        <row r="383">
          <cell r="A383">
            <v>378</v>
          </cell>
          <cell r="B383" t="str">
            <v/>
          </cell>
          <cell r="C383" t="str">
            <v/>
          </cell>
          <cell r="D383" t="str">
            <v/>
          </cell>
          <cell r="E383">
            <v>926507</v>
          </cell>
          <cell r="F383" t="str">
            <v/>
          </cell>
          <cell r="G383" t="str">
            <v/>
          </cell>
          <cell r="H383" t="str">
            <v/>
          </cell>
          <cell r="I383" t="str">
            <v/>
          </cell>
          <cell r="J383" t="str">
            <v/>
          </cell>
          <cell r="Q383" t="str">
            <v/>
          </cell>
          <cell r="U383" t="str">
            <v/>
          </cell>
          <cell r="V383" t="str">
            <v/>
          </cell>
        </row>
        <row r="384">
          <cell r="A384">
            <v>379</v>
          </cell>
          <cell r="B384" t="str">
            <v/>
          </cell>
          <cell r="C384" t="str">
            <v/>
          </cell>
          <cell r="D384" t="str">
            <v/>
          </cell>
          <cell r="E384">
            <v>926507</v>
          </cell>
          <cell r="F384" t="str">
            <v/>
          </cell>
          <cell r="G384" t="str">
            <v/>
          </cell>
          <cell r="H384" t="str">
            <v/>
          </cell>
          <cell r="I384" t="str">
            <v/>
          </cell>
          <cell r="J384" t="str">
            <v/>
          </cell>
          <cell r="Q384" t="str">
            <v/>
          </cell>
          <cell r="U384" t="str">
            <v/>
          </cell>
          <cell r="V384" t="str">
            <v/>
          </cell>
        </row>
        <row r="385">
          <cell r="A385">
            <v>380</v>
          </cell>
          <cell r="B385" t="str">
            <v/>
          </cell>
          <cell r="C385" t="str">
            <v/>
          </cell>
          <cell r="D385" t="str">
            <v/>
          </cell>
          <cell r="E385">
            <v>926507</v>
          </cell>
          <cell r="F385" t="str">
            <v/>
          </cell>
          <cell r="G385" t="str">
            <v/>
          </cell>
          <cell r="H385" t="str">
            <v/>
          </cell>
          <cell r="I385" t="str">
            <v/>
          </cell>
          <cell r="J385" t="str">
            <v/>
          </cell>
          <cell r="Q385" t="str">
            <v/>
          </cell>
          <cell r="U385" t="str">
            <v/>
          </cell>
          <cell r="V385" t="str">
            <v/>
          </cell>
        </row>
        <row r="386">
          <cell r="A386">
            <v>381</v>
          </cell>
          <cell r="B386" t="str">
            <v/>
          </cell>
          <cell r="C386" t="str">
            <v/>
          </cell>
          <cell r="D386" t="str">
            <v/>
          </cell>
          <cell r="E386">
            <v>926507</v>
          </cell>
          <cell r="F386" t="str">
            <v/>
          </cell>
          <cell r="G386" t="str">
            <v/>
          </cell>
          <cell r="H386" t="str">
            <v/>
          </cell>
          <cell r="I386" t="str">
            <v/>
          </cell>
          <cell r="J386" t="str">
            <v/>
          </cell>
          <cell r="Q386" t="str">
            <v/>
          </cell>
          <cell r="U386" t="str">
            <v/>
          </cell>
          <cell r="V386" t="str">
            <v/>
          </cell>
        </row>
        <row r="387">
          <cell r="A387">
            <v>382</v>
          </cell>
          <cell r="B387" t="str">
            <v/>
          </cell>
          <cell r="C387" t="str">
            <v/>
          </cell>
          <cell r="D387" t="str">
            <v/>
          </cell>
          <cell r="E387">
            <v>926507</v>
          </cell>
          <cell r="F387" t="str">
            <v/>
          </cell>
          <cell r="G387" t="str">
            <v/>
          </cell>
          <cell r="H387" t="str">
            <v/>
          </cell>
          <cell r="I387" t="str">
            <v/>
          </cell>
          <cell r="J387" t="str">
            <v/>
          </cell>
          <cell r="Q387" t="str">
            <v/>
          </cell>
          <cell r="U387" t="str">
            <v/>
          </cell>
          <cell r="V387" t="str">
            <v/>
          </cell>
        </row>
        <row r="388">
          <cell r="A388">
            <v>383</v>
          </cell>
          <cell r="B388" t="str">
            <v/>
          </cell>
          <cell r="C388" t="str">
            <v/>
          </cell>
          <cell r="D388" t="str">
            <v/>
          </cell>
          <cell r="E388">
            <v>926507</v>
          </cell>
          <cell r="F388" t="str">
            <v/>
          </cell>
          <cell r="G388" t="str">
            <v/>
          </cell>
          <cell r="H388" t="str">
            <v/>
          </cell>
          <cell r="I388" t="str">
            <v/>
          </cell>
          <cell r="J388" t="str">
            <v/>
          </cell>
          <cell r="Q388" t="str">
            <v/>
          </cell>
          <cell r="U388" t="str">
            <v/>
          </cell>
          <cell r="V388" t="str">
            <v/>
          </cell>
        </row>
        <row r="389">
          <cell r="A389">
            <v>384</v>
          </cell>
          <cell r="B389" t="str">
            <v/>
          </cell>
          <cell r="C389" t="str">
            <v/>
          </cell>
          <cell r="D389" t="str">
            <v/>
          </cell>
          <cell r="E389">
            <v>926507</v>
          </cell>
          <cell r="F389" t="str">
            <v/>
          </cell>
          <cell r="G389" t="str">
            <v/>
          </cell>
          <cell r="H389" t="str">
            <v/>
          </cell>
          <cell r="I389" t="str">
            <v/>
          </cell>
          <cell r="J389" t="str">
            <v/>
          </cell>
          <cell r="Q389" t="str">
            <v/>
          </cell>
          <cell r="U389" t="str">
            <v/>
          </cell>
          <cell r="V389" t="str">
            <v/>
          </cell>
        </row>
        <row r="390">
          <cell r="A390">
            <v>385</v>
          </cell>
          <cell r="B390" t="str">
            <v/>
          </cell>
          <cell r="C390" t="str">
            <v/>
          </cell>
          <cell r="D390" t="str">
            <v/>
          </cell>
          <cell r="E390">
            <v>926507</v>
          </cell>
          <cell r="F390" t="str">
            <v/>
          </cell>
          <cell r="G390" t="str">
            <v/>
          </cell>
          <cell r="H390" t="str">
            <v/>
          </cell>
          <cell r="I390" t="str">
            <v/>
          </cell>
          <cell r="J390" t="str">
            <v/>
          </cell>
          <cell r="Q390" t="str">
            <v/>
          </cell>
          <cell r="U390" t="str">
            <v/>
          </cell>
          <cell r="V390" t="str">
            <v/>
          </cell>
        </row>
        <row r="391">
          <cell r="A391">
            <v>386</v>
          </cell>
          <cell r="B391" t="str">
            <v/>
          </cell>
          <cell r="C391" t="str">
            <v/>
          </cell>
          <cell r="D391" t="str">
            <v/>
          </cell>
          <cell r="E391">
            <v>926507</v>
          </cell>
          <cell r="F391" t="str">
            <v/>
          </cell>
          <cell r="G391" t="str">
            <v/>
          </cell>
          <cell r="H391" t="str">
            <v/>
          </cell>
          <cell r="I391" t="str">
            <v/>
          </cell>
          <cell r="J391" t="str">
            <v/>
          </cell>
          <cell r="Q391" t="str">
            <v/>
          </cell>
          <cell r="U391" t="str">
            <v/>
          </cell>
          <cell r="V391" t="str">
            <v/>
          </cell>
        </row>
        <row r="392">
          <cell r="A392">
            <v>387</v>
          </cell>
          <cell r="B392" t="str">
            <v/>
          </cell>
          <cell r="C392" t="str">
            <v/>
          </cell>
          <cell r="D392" t="str">
            <v/>
          </cell>
          <cell r="E392">
            <v>926507</v>
          </cell>
          <cell r="F392" t="str">
            <v/>
          </cell>
          <cell r="G392" t="str">
            <v/>
          </cell>
          <cell r="H392" t="str">
            <v/>
          </cell>
          <cell r="I392" t="str">
            <v/>
          </cell>
          <cell r="J392" t="str">
            <v/>
          </cell>
          <cell r="Q392" t="str">
            <v/>
          </cell>
          <cell r="U392" t="str">
            <v/>
          </cell>
          <cell r="V392" t="str">
            <v/>
          </cell>
        </row>
        <row r="393">
          <cell r="A393">
            <v>388</v>
          </cell>
          <cell r="B393" t="str">
            <v/>
          </cell>
          <cell r="C393" t="str">
            <v/>
          </cell>
          <cell r="D393" t="str">
            <v/>
          </cell>
          <cell r="E393">
            <v>926507</v>
          </cell>
          <cell r="F393" t="str">
            <v/>
          </cell>
          <cell r="G393" t="str">
            <v/>
          </cell>
          <cell r="H393" t="str">
            <v/>
          </cell>
          <cell r="I393" t="str">
            <v/>
          </cell>
          <cell r="J393" t="str">
            <v/>
          </cell>
          <cell r="Q393" t="str">
            <v/>
          </cell>
          <cell r="U393" t="str">
            <v/>
          </cell>
          <cell r="V393" t="str">
            <v/>
          </cell>
        </row>
        <row r="394">
          <cell r="A394">
            <v>389</v>
          </cell>
          <cell r="B394" t="str">
            <v/>
          </cell>
          <cell r="C394" t="str">
            <v/>
          </cell>
          <cell r="D394" t="str">
            <v/>
          </cell>
          <cell r="E394">
            <v>926507</v>
          </cell>
          <cell r="F394" t="str">
            <v/>
          </cell>
          <cell r="G394" t="str">
            <v/>
          </cell>
          <cell r="H394" t="str">
            <v/>
          </cell>
          <cell r="I394" t="str">
            <v/>
          </cell>
          <cell r="J394" t="str">
            <v/>
          </cell>
          <cell r="Q394" t="str">
            <v/>
          </cell>
          <cell r="U394" t="str">
            <v/>
          </cell>
          <cell r="V394" t="str">
            <v/>
          </cell>
        </row>
        <row r="395">
          <cell r="A395">
            <v>390</v>
          </cell>
          <cell r="B395" t="str">
            <v/>
          </cell>
          <cell r="C395" t="str">
            <v/>
          </cell>
          <cell r="D395" t="str">
            <v/>
          </cell>
          <cell r="E395">
            <v>926507</v>
          </cell>
          <cell r="F395" t="str">
            <v/>
          </cell>
          <cell r="G395" t="str">
            <v/>
          </cell>
          <cell r="H395" t="str">
            <v/>
          </cell>
          <cell r="I395" t="str">
            <v/>
          </cell>
          <cell r="J395" t="str">
            <v/>
          </cell>
          <cell r="Q395" t="str">
            <v/>
          </cell>
          <cell r="U395" t="str">
            <v/>
          </cell>
          <cell r="V395" t="str">
            <v/>
          </cell>
        </row>
        <row r="396">
          <cell r="A396">
            <v>391</v>
          </cell>
          <cell r="B396" t="str">
            <v/>
          </cell>
          <cell r="C396" t="str">
            <v/>
          </cell>
          <cell r="D396" t="str">
            <v/>
          </cell>
          <cell r="E396">
            <v>926507</v>
          </cell>
          <cell r="F396" t="str">
            <v/>
          </cell>
          <cell r="G396" t="str">
            <v/>
          </cell>
          <cell r="H396" t="str">
            <v/>
          </cell>
          <cell r="I396" t="str">
            <v/>
          </cell>
          <cell r="J396" t="str">
            <v/>
          </cell>
          <cell r="Q396" t="str">
            <v/>
          </cell>
          <cell r="U396" t="str">
            <v/>
          </cell>
          <cell r="V396" t="str">
            <v/>
          </cell>
        </row>
        <row r="397">
          <cell r="A397">
            <v>392</v>
          </cell>
          <cell r="B397" t="str">
            <v/>
          </cell>
          <cell r="C397" t="str">
            <v/>
          </cell>
          <cell r="D397" t="str">
            <v/>
          </cell>
          <cell r="E397">
            <v>926507</v>
          </cell>
          <cell r="F397" t="str">
            <v/>
          </cell>
          <cell r="G397" t="str">
            <v/>
          </cell>
          <cell r="H397" t="str">
            <v/>
          </cell>
          <cell r="I397" t="str">
            <v/>
          </cell>
          <cell r="J397" t="str">
            <v/>
          </cell>
          <cell r="Q397" t="str">
            <v/>
          </cell>
          <cell r="U397" t="str">
            <v/>
          </cell>
          <cell r="V397" t="str">
            <v/>
          </cell>
        </row>
        <row r="398">
          <cell r="A398">
            <v>393</v>
          </cell>
          <cell r="B398" t="str">
            <v/>
          </cell>
          <cell r="C398" t="str">
            <v/>
          </cell>
          <cell r="D398" t="str">
            <v/>
          </cell>
          <cell r="E398">
            <v>926507</v>
          </cell>
          <cell r="F398" t="str">
            <v/>
          </cell>
          <cell r="G398" t="str">
            <v/>
          </cell>
          <cell r="H398" t="str">
            <v/>
          </cell>
          <cell r="I398" t="str">
            <v/>
          </cell>
          <cell r="J398" t="str">
            <v/>
          </cell>
          <cell r="Q398" t="str">
            <v/>
          </cell>
          <cell r="U398" t="str">
            <v/>
          </cell>
          <cell r="V398" t="str">
            <v/>
          </cell>
        </row>
        <row r="399">
          <cell r="A399">
            <v>394</v>
          </cell>
          <cell r="B399" t="str">
            <v/>
          </cell>
          <cell r="C399" t="str">
            <v/>
          </cell>
          <cell r="D399" t="str">
            <v/>
          </cell>
          <cell r="E399">
            <v>926507</v>
          </cell>
          <cell r="F399" t="str">
            <v/>
          </cell>
          <cell r="G399" t="str">
            <v/>
          </cell>
          <cell r="H399" t="str">
            <v/>
          </cell>
          <cell r="I399" t="str">
            <v/>
          </cell>
          <cell r="J399" t="str">
            <v/>
          </cell>
          <cell r="Q399" t="str">
            <v/>
          </cell>
          <cell r="U399" t="str">
            <v/>
          </cell>
          <cell r="V399" t="str">
            <v/>
          </cell>
        </row>
        <row r="400">
          <cell r="A400">
            <v>395</v>
          </cell>
          <cell r="B400" t="str">
            <v/>
          </cell>
          <cell r="C400" t="str">
            <v/>
          </cell>
          <cell r="D400" t="str">
            <v/>
          </cell>
          <cell r="E400">
            <v>926507</v>
          </cell>
          <cell r="F400" t="str">
            <v/>
          </cell>
          <cell r="G400" t="str">
            <v/>
          </cell>
          <cell r="H400" t="str">
            <v/>
          </cell>
          <cell r="I400" t="str">
            <v/>
          </cell>
          <cell r="J400" t="str">
            <v/>
          </cell>
          <cell r="Q400" t="str">
            <v/>
          </cell>
          <cell r="U400" t="str">
            <v/>
          </cell>
          <cell r="V400" t="str">
            <v/>
          </cell>
        </row>
        <row r="401">
          <cell r="A401">
            <v>396</v>
          </cell>
          <cell r="B401" t="str">
            <v/>
          </cell>
          <cell r="C401" t="str">
            <v/>
          </cell>
          <cell r="D401" t="str">
            <v/>
          </cell>
          <cell r="E401">
            <v>926507</v>
          </cell>
          <cell r="F401" t="str">
            <v/>
          </cell>
          <cell r="G401" t="str">
            <v/>
          </cell>
          <cell r="H401" t="str">
            <v/>
          </cell>
          <cell r="I401" t="str">
            <v/>
          </cell>
          <cell r="J401" t="str">
            <v/>
          </cell>
          <cell r="Q401" t="str">
            <v/>
          </cell>
          <cell r="U401" t="str">
            <v/>
          </cell>
          <cell r="V401" t="str">
            <v/>
          </cell>
        </row>
        <row r="402">
          <cell r="A402">
            <v>397</v>
          </cell>
          <cell r="B402" t="str">
            <v/>
          </cell>
          <cell r="C402" t="str">
            <v/>
          </cell>
          <cell r="D402" t="str">
            <v/>
          </cell>
          <cell r="E402">
            <v>926507</v>
          </cell>
          <cell r="F402" t="str">
            <v/>
          </cell>
          <cell r="G402" t="str">
            <v/>
          </cell>
          <cell r="H402" t="str">
            <v/>
          </cell>
          <cell r="I402" t="str">
            <v/>
          </cell>
          <cell r="J402" t="str">
            <v/>
          </cell>
          <cell r="Q402" t="str">
            <v/>
          </cell>
          <cell r="U402" t="str">
            <v/>
          </cell>
          <cell r="V402" t="str">
            <v/>
          </cell>
        </row>
        <row r="403">
          <cell r="A403">
            <v>398</v>
          </cell>
          <cell r="B403" t="str">
            <v/>
          </cell>
          <cell r="C403" t="str">
            <v/>
          </cell>
          <cell r="D403" t="str">
            <v/>
          </cell>
          <cell r="E403">
            <v>926507</v>
          </cell>
          <cell r="F403" t="str">
            <v/>
          </cell>
          <cell r="G403" t="str">
            <v/>
          </cell>
          <cell r="H403" t="str">
            <v/>
          </cell>
          <cell r="I403" t="str">
            <v/>
          </cell>
          <cell r="J403" t="str">
            <v/>
          </cell>
          <cell r="Q403" t="str">
            <v/>
          </cell>
          <cell r="U403" t="str">
            <v/>
          </cell>
          <cell r="V403" t="str">
            <v/>
          </cell>
        </row>
        <row r="404">
          <cell r="A404">
            <v>399</v>
          </cell>
          <cell r="B404" t="str">
            <v/>
          </cell>
          <cell r="C404" t="str">
            <v/>
          </cell>
          <cell r="D404" t="str">
            <v/>
          </cell>
          <cell r="E404">
            <v>926507</v>
          </cell>
          <cell r="F404" t="str">
            <v/>
          </cell>
          <cell r="G404" t="str">
            <v/>
          </cell>
          <cell r="H404" t="str">
            <v/>
          </cell>
          <cell r="I404" t="str">
            <v/>
          </cell>
          <cell r="J404" t="str">
            <v/>
          </cell>
          <cell r="Q404" t="str">
            <v/>
          </cell>
          <cell r="U404" t="str">
            <v/>
          </cell>
          <cell r="V404" t="str">
            <v/>
          </cell>
        </row>
        <row r="405">
          <cell r="A405">
            <v>400</v>
          </cell>
          <cell r="B405" t="str">
            <v/>
          </cell>
          <cell r="C405" t="str">
            <v/>
          </cell>
          <cell r="D405" t="str">
            <v/>
          </cell>
          <cell r="E405">
            <v>926507</v>
          </cell>
          <cell r="F405" t="str">
            <v/>
          </cell>
          <cell r="G405" t="str">
            <v/>
          </cell>
          <cell r="H405" t="str">
            <v/>
          </cell>
          <cell r="I405" t="str">
            <v/>
          </cell>
          <cell r="J405" t="str">
            <v/>
          </cell>
          <cell r="Q405" t="str">
            <v/>
          </cell>
          <cell r="U405" t="str">
            <v/>
          </cell>
          <cell r="V405" t="str">
            <v/>
          </cell>
        </row>
        <row r="406">
          <cell r="A406">
            <v>401</v>
          </cell>
          <cell r="B406" t="str">
            <v/>
          </cell>
          <cell r="C406" t="str">
            <v/>
          </cell>
          <cell r="D406" t="str">
            <v/>
          </cell>
          <cell r="E406">
            <v>926507</v>
          </cell>
          <cell r="F406" t="str">
            <v/>
          </cell>
          <cell r="G406" t="str">
            <v/>
          </cell>
          <cell r="H406" t="str">
            <v/>
          </cell>
          <cell r="I406" t="str">
            <v/>
          </cell>
          <cell r="J406" t="str">
            <v/>
          </cell>
          <cell r="Q406" t="str">
            <v/>
          </cell>
          <cell r="U406" t="str">
            <v/>
          </cell>
          <cell r="V406" t="str">
            <v/>
          </cell>
        </row>
        <row r="407">
          <cell r="A407">
            <v>402</v>
          </cell>
          <cell r="B407" t="str">
            <v/>
          </cell>
          <cell r="C407" t="str">
            <v/>
          </cell>
          <cell r="D407" t="str">
            <v/>
          </cell>
          <cell r="E407">
            <v>926507</v>
          </cell>
          <cell r="F407" t="str">
            <v/>
          </cell>
          <cell r="G407" t="str">
            <v/>
          </cell>
          <cell r="H407" t="str">
            <v/>
          </cell>
          <cell r="I407" t="str">
            <v/>
          </cell>
          <cell r="J407" t="str">
            <v/>
          </cell>
          <cell r="Q407" t="str">
            <v/>
          </cell>
          <cell r="U407" t="str">
            <v/>
          </cell>
          <cell r="V407" t="str">
            <v/>
          </cell>
        </row>
        <row r="408">
          <cell r="A408">
            <v>403</v>
          </cell>
          <cell r="B408" t="str">
            <v/>
          </cell>
          <cell r="C408" t="str">
            <v/>
          </cell>
          <cell r="D408" t="str">
            <v/>
          </cell>
          <cell r="E408">
            <v>926507</v>
          </cell>
          <cell r="F408" t="str">
            <v/>
          </cell>
          <cell r="G408" t="str">
            <v/>
          </cell>
          <cell r="H408" t="str">
            <v/>
          </cell>
          <cell r="I408" t="str">
            <v/>
          </cell>
          <cell r="J408" t="str">
            <v/>
          </cell>
          <cell r="Q408" t="str">
            <v/>
          </cell>
          <cell r="U408" t="str">
            <v/>
          </cell>
          <cell r="V408" t="str">
            <v/>
          </cell>
        </row>
        <row r="409">
          <cell r="A409">
            <v>404</v>
          </cell>
          <cell r="B409" t="str">
            <v/>
          </cell>
          <cell r="C409" t="str">
            <v/>
          </cell>
          <cell r="D409" t="str">
            <v/>
          </cell>
          <cell r="E409">
            <v>926507</v>
          </cell>
          <cell r="F409" t="str">
            <v/>
          </cell>
          <cell r="G409" t="str">
            <v/>
          </cell>
          <cell r="H409" t="str">
            <v/>
          </cell>
          <cell r="I409" t="str">
            <v/>
          </cell>
          <cell r="J409" t="str">
            <v/>
          </cell>
          <cell r="Q409" t="str">
            <v/>
          </cell>
          <cell r="U409" t="str">
            <v/>
          </cell>
          <cell r="V409" t="str">
            <v/>
          </cell>
        </row>
        <row r="410">
          <cell r="A410">
            <v>405</v>
          </cell>
          <cell r="B410" t="str">
            <v/>
          </cell>
          <cell r="C410" t="str">
            <v/>
          </cell>
          <cell r="D410" t="str">
            <v/>
          </cell>
          <cell r="E410">
            <v>926507</v>
          </cell>
          <cell r="F410" t="str">
            <v/>
          </cell>
          <cell r="G410" t="str">
            <v/>
          </cell>
          <cell r="H410" t="str">
            <v/>
          </cell>
          <cell r="I410" t="str">
            <v/>
          </cell>
          <cell r="J410" t="str">
            <v/>
          </cell>
          <cell r="Q410" t="str">
            <v/>
          </cell>
          <cell r="U410" t="str">
            <v/>
          </cell>
          <cell r="V410" t="str">
            <v/>
          </cell>
        </row>
        <row r="411">
          <cell r="A411">
            <v>406</v>
          </cell>
          <cell r="B411" t="str">
            <v/>
          </cell>
          <cell r="C411" t="str">
            <v/>
          </cell>
          <cell r="D411" t="str">
            <v/>
          </cell>
          <cell r="E411">
            <v>926507</v>
          </cell>
          <cell r="F411" t="str">
            <v/>
          </cell>
          <cell r="G411" t="str">
            <v/>
          </cell>
          <cell r="H411" t="str">
            <v/>
          </cell>
          <cell r="I411" t="str">
            <v/>
          </cell>
          <cell r="J411" t="str">
            <v/>
          </cell>
          <cell r="Q411" t="str">
            <v/>
          </cell>
          <cell r="U411" t="str">
            <v/>
          </cell>
          <cell r="V411" t="str">
            <v/>
          </cell>
        </row>
        <row r="412">
          <cell r="A412">
            <v>407</v>
          </cell>
          <cell r="B412" t="str">
            <v/>
          </cell>
          <cell r="C412" t="str">
            <v/>
          </cell>
          <cell r="D412" t="str">
            <v/>
          </cell>
          <cell r="E412">
            <v>926507</v>
          </cell>
          <cell r="F412" t="str">
            <v/>
          </cell>
          <cell r="G412" t="str">
            <v/>
          </cell>
          <cell r="H412" t="str">
            <v/>
          </cell>
          <cell r="I412" t="str">
            <v/>
          </cell>
          <cell r="J412" t="str">
            <v/>
          </cell>
          <cell r="Q412" t="str">
            <v/>
          </cell>
          <cell r="U412" t="str">
            <v/>
          </cell>
          <cell r="V412" t="str">
            <v/>
          </cell>
        </row>
        <row r="413">
          <cell r="A413">
            <v>408</v>
          </cell>
          <cell r="B413" t="str">
            <v/>
          </cell>
          <cell r="C413" t="str">
            <v/>
          </cell>
          <cell r="D413" t="str">
            <v/>
          </cell>
          <cell r="E413">
            <v>926507</v>
          </cell>
          <cell r="F413" t="str">
            <v/>
          </cell>
          <cell r="G413" t="str">
            <v/>
          </cell>
          <cell r="H413" t="str">
            <v/>
          </cell>
          <cell r="I413" t="str">
            <v/>
          </cell>
          <cell r="J413" t="str">
            <v/>
          </cell>
          <cell r="Q413" t="str">
            <v/>
          </cell>
          <cell r="U413" t="str">
            <v/>
          </cell>
          <cell r="V413" t="str">
            <v/>
          </cell>
        </row>
        <row r="414">
          <cell r="A414">
            <v>409</v>
          </cell>
          <cell r="B414" t="str">
            <v/>
          </cell>
          <cell r="C414" t="str">
            <v/>
          </cell>
          <cell r="D414" t="str">
            <v/>
          </cell>
          <cell r="E414">
            <v>926507</v>
          </cell>
          <cell r="F414" t="str">
            <v/>
          </cell>
          <cell r="G414" t="str">
            <v/>
          </cell>
          <cell r="H414" t="str">
            <v/>
          </cell>
          <cell r="I414" t="str">
            <v/>
          </cell>
          <cell r="J414" t="str">
            <v/>
          </cell>
          <cell r="Q414" t="str">
            <v/>
          </cell>
          <cell r="U414" t="str">
            <v/>
          </cell>
          <cell r="V414" t="str">
            <v/>
          </cell>
        </row>
        <row r="415">
          <cell r="A415">
            <v>410</v>
          </cell>
          <cell r="B415" t="str">
            <v/>
          </cell>
          <cell r="C415" t="str">
            <v/>
          </cell>
          <cell r="D415" t="str">
            <v/>
          </cell>
          <cell r="E415">
            <v>926507</v>
          </cell>
          <cell r="F415" t="str">
            <v/>
          </cell>
          <cell r="G415" t="str">
            <v/>
          </cell>
          <cell r="H415" t="str">
            <v/>
          </cell>
          <cell r="I415" t="str">
            <v/>
          </cell>
          <cell r="J415" t="str">
            <v/>
          </cell>
          <cell r="Q415" t="str">
            <v/>
          </cell>
          <cell r="U415" t="str">
            <v/>
          </cell>
          <cell r="V415" t="str">
            <v/>
          </cell>
        </row>
        <row r="416">
          <cell r="A416">
            <v>411</v>
          </cell>
          <cell r="B416" t="str">
            <v/>
          </cell>
          <cell r="C416" t="str">
            <v/>
          </cell>
          <cell r="D416" t="str">
            <v/>
          </cell>
          <cell r="E416">
            <v>926507</v>
          </cell>
          <cell r="F416" t="str">
            <v/>
          </cell>
          <cell r="G416" t="str">
            <v/>
          </cell>
          <cell r="H416" t="str">
            <v/>
          </cell>
          <cell r="I416" t="str">
            <v/>
          </cell>
          <cell r="J416" t="str">
            <v/>
          </cell>
          <cell r="Q416" t="str">
            <v/>
          </cell>
          <cell r="U416" t="str">
            <v/>
          </cell>
          <cell r="V416" t="str">
            <v/>
          </cell>
        </row>
        <row r="417">
          <cell r="A417">
            <v>412</v>
          </cell>
          <cell r="B417" t="str">
            <v/>
          </cell>
          <cell r="C417" t="str">
            <v/>
          </cell>
          <cell r="D417" t="str">
            <v/>
          </cell>
          <cell r="E417">
            <v>926507</v>
          </cell>
          <cell r="F417" t="str">
            <v/>
          </cell>
          <cell r="G417" t="str">
            <v/>
          </cell>
          <cell r="H417" t="str">
            <v/>
          </cell>
          <cell r="I417" t="str">
            <v/>
          </cell>
          <cell r="J417" t="str">
            <v/>
          </cell>
          <cell r="Q417" t="str">
            <v/>
          </cell>
          <cell r="U417" t="str">
            <v/>
          </cell>
          <cell r="V417" t="str">
            <v/>
          </cell>
        </row>
        <row r="418">
          <cell r="A418">
            <v>413</v>
          </cell>
          <cell r="B418" t="str">
            <v/>
          </cell>
          <cell r="C418" t="str">
            <v/>
          </cell>
          <cell r="D418" t="str">
            <v/>
          </cell>
          <cell r="E418">
            <v>926507</v>
          </cell>
          <cell r="F418" t="str">
            <v/>
          </cell>
          <cell r="G418" t="str">
            <v/>
          </cell>
          <cell r="H418" t="str">
            <v/>
          </cell>
          <cell r="I418" t="str">
            <v/>
          </cell>
          <cell r="J418" t="str">
            <v/>
          </cell>
          <cell r="Q418" t="str">
            <v/>
          </cell>
          <cell r="U418" t="str">
            <v/>
          </cell>
          <cell r="V418" t="str">
            <v/>
          </cell>
        </row>
        <row r="419">
          <cell r="A419">
            <v>414</v>
          </cell>
          <cell r="B419" t="str">
            <v/>
          </cell>
          <cell r="C419" t="str">
            <v/>
          </cell>
          <cell r="D419" t="str">
            <v/>
          </cell>
          <cell r="E419">
            <v>926507</v>
          </cell>
          <cell r="F419" t="str">
            <v/>
          </cell>
          <cell r="G419" t="str">
            <v/>
          </cell>
          <cell r="H419" t="str">
            <v/>
          </cell>
          <cell r="I419" t="str">
            <v/>
          </cell>
          <cell r="J419" t="str">
            <v/>
          </cell>
          <cell r="Q419" t="str">
            <v/>
          </cell>
          <cell r="U419" t="str">
            <v/>
          </cell>
          <cell r="V419" t="str">
            <v/>
          </cell>
        </row>
        <row r="420">
          <cell r="A420">
            <v>415</v>
          </cell>
          <cell r="B420" t="str">
            <v/>
          </cell>
          <cell r="C420" t="str">
            <v/>
          </cell>
          <cell r="D420" t="str">
            <v/>
          </cell>
          <cell r="E420">
            <v>926507</v>
          </cell>
          <cell r="F420" t="str">
            <v/>
          </cell>
          <cell r="G420" t="str">
            <v/>
          </cell>
          <cell r="H420" t="str">
            <v/>
          </cell>
          <cell r="I420" t="str">
            <v/>
          </cell>
          <cell r="J420" t="str">
            <v/>
          </cell>
          <cell r="Q420" t="str">
            <v/>
          </cell>
          <cell r="U420" t="str">
            <v/>
          </cell>
          <cell r="V420" t="str">
            <v/>
          </cell>
        </row>
        <row r="421">
          <cell r="A421">
            <v>416</v>
          </cell>
          <cell r="B421" t="str">
            <v/>
          </cell>
          <cell r="C421" t="str">
            <v/>
          </cell>
          <cell r="D421" t="str">
            <v/>
          </cell>
          <cell r="E421">
            <v>926507</v>
          </cell>
          <cell r="F421" t="str">
            <v/>
          </cell>
          <cell r="G421" t="str">
            <v/>
          </cell>
          <cell r="H421" t="str">
            <v/>
          </cell>
          <cell r="I421" t="str">
            <v/>
          </cell>
          <cell r="J421" t="str">
            <v/>
          </cell>
          <cell r="Q421" t="str">
            <v/>
          </cell>
          <cell r="U421" t="str">
            <v/>
          </cell>
          <cell r="V421" t="str">
            <v/>
          </cell>
        </row>
        <row r="422">
          <cell r="A422">
            <v>417</v>
          </cell>
          <cell r="B422" t="str">
            <v/>
          </cell>
          <cell r="C422" t="str">
            <v/>
          </cell>
          <cell r="D422" t="str">
            <v/>
          </cell>
          <cell r="E422">
            <v>926507</v>
          </cell>
          <cell r="F422" t="str">
            <v/>
          </cell>
          <cell r="G422" t="str">
            <v/>
          </cell>
          <cell r="H422" t="str">
            <v/>
          </cell>
          <cell r="I422" t="str">
            <v/>
          </cell>
          <cell r="J422" t="str">
            <v/>
          </cell>
          <cell r="Q422" t="str">
            <v/>
          </cell>
          <cell r="U422" t="str">
            <v/>
          </cell>
          <cell r="V422" t="str">
            <v/>
          </cell>
        </row>
        <row r="423">
          <cell r="A423">
            <v>418</v>
          </cell>
          <cell r="B423" t="str">
            <v/>
          </cell>
          <cell r="C423" t="str">
            <v/>
          </cell>
          <cell r="D423" t="str">
            <v/>
          </cell>
          <cell r="E423">
            <v>926507</v>
          </cell>
          <cell r="F423" t="str">
            <v/>
          </cell>
          <cell r="G423" t="str">
            <v/>
          </cell>
          <cell r="H423" t="str">
            <v/>
          </cell>
          <cell r="I423" t="str">
            <v/>
          </cell>
          <cell r="J423" t="str">
            <v/>
          </cell>
          <cell r="Q423" t="str">
            <v/>
          </cell>
          <cell r="U423" t="str">
            <v/>
          </cell>
          <cell r="V423" t="str">
            <v/>
          </cell>
        </row>
        <row r="424">
          <cell r="A424">
            <v>419</v>
          </cell>
          <cell r="B424" t="str">
            <v/>
          </cell>
          <cell r="C424" t="str">
            <v/>
          </cell>
          <cell r="D424" t="str">
            <v/>
          </cell>
          <cell r="E424">
            <v>926507</v>
          </cell>
          <cell r="F424" t="str">
            <v/>
          </cell>
          <cell r="G424" t="str">
            <v/>
          </cell>
          <cell r="H424" t="str">
            <v/>
          </cell>
          <cell r="I424" t="str">
            <v/>
          </cell>
          <cell r="J424" t="str">
            <v/>
          </cell>
          <cell r="Q424" t="str">
            <v/>
          </cell>
          <cell r="U424" t="str">
            <v/>
          </cell>
          <cell r="V424" t="str">
            <v/>
          </cell>
        </row>
        <row r="425">
          <cell r="A425">
            <v>420</v>
          </cell>
          <cell r="B425" t="str">
            <v/>
          </cell>
          <cell r="C425" t="str">
            <v/>
          </cell>
          <cell r="D425" t="str">
            <v/>
          </cell>
          <cell r="E425">
            <v>926507</v>
          </cell>
          <cell r="F425" t="str">
            <v/>
          </cell>
          <cell r="G425" t="str">
            <v/>
          </cell>
          <cell r="H425" t="str">
            <v/>
          </cell>
          <cell r="I425" t="str">
            <v/>
          </cell>
          <cell r="J425" t="str">
            <v/>
          </cell>
          <cell r="Q425" t="str">
            <v/>
          </cell>
          <cell r="U425" t="str">
            <v/>
          </cell>
          <cell r="V425" t="str">
            <v/>
          </cell>
        </row>
        <row r="426">
          <cell r="A426">
            <v>421</v>
          </cell>
          <cell r="B426" t="str">
            <v/>
          </cell>
          <cell r="C426" t="str">
            <v/>
          </cell>
          <cell r="D426" t="str">
            <v/>
          </cell>
          <cell r="E426">
            <v>926507</v>
          </cell>
          <cell r="F426" t="str">
            <v/>
          </cell>
          <cell r="G426" t="str">
            <v/>
          </cell>
          <cell r="H426" t="str">
            <v/>
          </cell>
          <cell r="I426" t="str">
            <v/>
          </cell>
          <cell r="J426" t="str">
            <v/>
          </cell>
          <cell r="Q426" t="str">
            <v/>
          </cell>
          <cell r="U426" t="str">
            <v/>
          </cell>
          <cell r="V426" t="str">
            <v/>
          </cell>
        </row>
        <row r="427">
          <cell r="A427">
            <v>422</v>
          </cell>
          <cell r="B427" t="str">
            <v/>
          </cell>
          <cell r="C427" t="str">
            <v/>
          </cell>
          <cell r="D427" t="str">
            <v/>
          </cell>
          <cell r="E427">
            <v>926507</v>
          </cell>
          <cell r="F427" t="str">
            <v/>
          </cell>
          <cell r="G427" t="str">
            <v/>
          </cell>
          <cell r="H427" t="str">
            <v/>
          </cell>
          <cell r="I427" t="str">
            <v/>
          </cell>
          <cell r="J427" t="str">
            <v/>
          </cell>
          <cell r="Q427" t="str">
            <v/>
          </cell>
          <cell r="U427" t="str">
            <v/>
          </cell>
          <cell r="V427" t="str">
            <v/>
          </cell>
        </row>
        <row r="428">
          <cell r="A428">
            <v>423</v>
          </cell>
          <cell r="B428" t="str">
            <v/>
          </cell>
          <cell r="C428" t="str">
            <v/>
          </cell>
          <cell r="D428" t="str">
            <v/>
          </cell>
          <cell r="E428">
            <v>926507</v>
          </cell>
          <cell r="F428" t="str">
            <v/>
          </cell>
          <cell r="G428" t="str">
            <v/>
          </cell>
          <cell r="H428" t="str">
            <v/>
          </cell>
          <cell r="I428" t="str">
            <v/>
          </cell>
          <cell r="J428" t="str">
            <v/>
          </cell>
          <cell r="Q428" t="str">
            <v/>
          </cell>
          <cell r="U428" t="str">
            <v/>
          </cell>
          <cell r="V428" t="str">
            <v/>
          </cell>
        </row>
        <row r="429">
          <cell r="A429">
            <v>424</v>
          </cell>
          <cell r="B429" t="str">
            <v/>
          </cell>
          <cell r="C429" t="str">
            <v/>
          </cell>
          <cell r="D429" t="str">
            <v/>
          </cell>
          <cell r="E429">
            <v>926507</v>
          </cell>
          <cell r="F429" t="str">
            <v/>
          </cell>
          <cell r="G429" t="str">
            <v/>
          </cell>
          <cell r="H429" t="str">
            <v/>
          </cell>
          <cell r="I429" t="str">
            <v/>
          </cell>
          <cell r="J429" t="str">
            <v/>
          </cell>
          <cell r="Q429" t="str">
            <v/>
          </cell>
          <cell r="U429" t="str">
            <v/>
          </cell>
          <cell r="V429" t="str">
            <v/>
          </cell>
        </row>
        <row r="430">
          <cell r="A430">
            <v>425</v>
          </cell>
          <cell r="B430" t="str">
            <v/>
          </cell>
          <cell r="C430" t="str">
            <v/>
          </cell>
          <cell r="D430" t="str">
            <v/>
          </cell>
          <cell r="E430">
            <v>926507</v>
          </cell>
          <cell r="F430" t="str">
            <v/>
          </cell>
          <cell r="G430" t="str">
            <v/>
          </cell>
          <cell r="H430" t="str">
            <v/>
          </cell>
          <cell r="I430" t="str">
            <v/>
          </cell>
          <cell r="J430" t="str">
            <v/>
          </cell>
          <cell r="Q430" t="str">
            <v/>
          </cell>
          <cell r="U430" t="str">
            <v/>
          </cell>
          <cell r="V430" t="str">
            <v/>
          </cell>
        </row>
        <row r="431">
          <cell r="A431">
            <v>426</v>
          </cell>
          <cell r="B431" t="str">
            <v/>
          </cell>
          <cell r="C431" t="str">
            <v/>
          </cell>
          <cell r="D431" t="str">
            <v/>
          </cell>
          <cell r="E431">
            <v>926507</v>
          </cell>
          <cell r="F431" t="str">
            <v/>
          </cell>
          <cell r="G431" t="str">
            <v/>
          </cell>
          <cell r="H431" t="str">
            <v/>
          </cell>
          <cell r="I431" t="str">
            <v/>
          </cell>
          <cell r="J431" t="str">
            <v/>
          </cell>
          <cell r="Q431" t="str">
            <v/>
          </cell>
          <cell r="U431" t="str">
            <v/>
          </cell>
          <cell r="V431" t="str">
            <v/>
          </cell>
        </row>
        <row r="432">
          <cell r="A432">
            <v>427</v>
          </cell>
          <cell r="B432" t="str">
            <v/>
          </cell>
          <cell r="C432" t="str">
            <v/>
          </cell>
          <cell r="D432" t="str">
            <v/>
          </cell>
          <cell r="E432">
            <v>926507</v>
          </cell>
          <cell r="F432" t="str">
            <v/>
          </cell>
          <cell r="G432" t="str">
            <v/>
          </cell>
          <cell r="H432" t="str">
            <v/>
          </cell>
          <cell r="I432" t="str">
            <v/>
          </cell>
          <cell r="J432" t="str">
            <v/>
          </cell>
          <cell r="Q432" t="str">
            <v/>
          </cell>
          <cell r="U432" t="str">
            <v/>
          </cell>
          <cell r="V432" t="str">
            <v/>
          </cell>
        </row>
        <row r="433">
          <cell r="A433">
            <v>428</v>
          </cell>
          <cell r="B433" t="str">
            <v/>
          </cell>
          <cell r="C433" t="str">
            <v/>
          </cell>
          <cell r="D433" t="str">
            <v/>
          </cell>
          <cell r="E433">
            <v>926507</v>
          </cell>
          <cell r="F433" t="str">
            <v/>
          </cell>
          <cell r="G433" t="str">
            <v/>
          </cell>
          <cell r="H433" t="str">
            <v/>
          </cell>
          <cell r="I433" t="str">
            <v/>
          </cell>
          <cell r="J433" t="str">
            <v/>
          </cell>
          <cell r="Q433" t="str">
            <v/>
          </cell>
          <cell r="U433" t="str">
            <v/>
          </cell>
          <cell r="V433" t="str">
            <v/>
          </cell>
        </row>
        <row r="434">
          <cell r="A434">
            <v>429</v>
          </cell>
          <cell r="B434" t="str">
            <v/>
          </cell>
          <cell r="C434" t="str">
            <v/>
          </cell>
          <cell r="D434" t="str">
            <v/>
          </cell>
          <cell r="E434">
            <v>926507</v>
          </cell>
          <cell r="F434" t="str">
            <v/>
          </cell>
          <cell r="G434" t="str">
            <v/>
          </cell>
          <cell r="H434" t="str">
            <v/>
          </cell>
          <cell r="I434" t="str">
            <v/>
          </cell>
          <cell r="J434" t="str">
            <v/>
          </cell>
          <cell r="Q434" t="str">
            <v/>
          </cell>
          <cell r="U434" t="str">
            <v/>
          </cell>
          <cell r="V434" t="str">
            <v/>
          </cell>
        </row>
        <row r="435">
          <cell r="A435">
            <v>430</v>
          </cell>
          <cell r="B435" t="str">
            <v/>
          </cell>
          <cell r="C435" t="str">
            <v/>
          </cell>
          <cell r="D435" t="str">
            <v/>
          </cell>
          <cell r="E435">
            <v>926507</v>
          </cell>
          <cell r="F435" t="str">
            <v/>
          </cell>
          <cell r="G435" t="str">
            <v/>
          </cell>
          <cell r="H435" t="str">
            <v/>
          </cell>
          <cell r="I435" t="str">
            <v/>
          </cell>
          <cell r="J435" t="str">
            <v/>
          </cell>
          <cell r="Q435" t="str">
            <v/>
          </cell>
          <cell r="U435" t="str">
            <v/>
          </cell>
          <cell r="V435" t="str">
            <v/>
          </cell>
        </row>
        <row r="436">
          <cell r="A436">
            <v>431</v>
          </cell>
          <cell r="B436" t="str">
            <v/>
          </cell>
          <cell r="C436" t="str">
            <v/>
          </cell>
          <cell r="D436" t="str">
            <v/>
          </cell>
          <cell r="E436">
            <v>926507</v>
          </cell>
          <cell r="F436" t="str">
            <v/>
          </cell>
          <cell r="G436" t="str">
            <v/>
          </cell>
          <cell r="H436" t="str">
            <v/>
          </cell>
          <cell r="I436" t="str">
            <v/>
          </cell>
          <cell r="J436" t="str">
            <v/>
          </cell>
          <cell r="Q436" t="str">
            <v/>
          </cell>
          <cell r="U436" t="str">
            <v/>
          </cell>
          <cell r="V436" t="str">
            <v/>
          </cell>
        </row>
        <row r="437">
          <cell r="A437">
            <v>432</v>
          </cell>
          <cell r="B437" t="str">
            <v/>
          </cell>
          <cell r="C437" t="str">
            <v/>
          </cell>
          <cell r="D437" t="str">
            <v/>
          </cell>
          <cell r="E437">
            <v>926507</v>
          </cell>
          <cell r="F437" t="str">
            <v/>
          </cell>
          <cell r="G437" t="str">
            <v/>
          </cell>
          <cell r="H437" t="str">
            <v/>
          </cell>
          <cell r="I437" t="str">
            <v/>
          </cell>
          <cell r="J437" t="str">
            <v/>
          </cell>
          <cell r="Q437" t="str">
            <v/>
          </cell>
          <cell r="U437" t="str">
            <v/>
          </cell>
          <cell r="V437" t="str">
            <v/>
          </cell>
        </row>
        <row r="438">
          <cell r="A438">
            <v>433</v>
          </cell>
          <cell r="B438" t="str">
            <v/>
          </cell>
          <cell r="C438" t="str">
            <v/>
          </cell>
          <cell r="D438" t="str">
            <v/>
          </cell>
          <cell r="E438">
            <v>926507</v>
          </cell>
          <cell r="F438" t="str">
            <v/>
          </cell>
          <cell r="G438" t="str">
            <v/>
          </cell>
          <cell r="H438" t="str">
            <v/>
          </cell>
          <cell r="I438" t="str">
            <v/>
          </cell>
          <cell r="J438" t="str">
            <v/>
          </cell>
          <cell r="Q438" t="str">
            <v/>
          </cell>
          <cell r="U438" t="str">
            <v/>
          </cell>
          <cell r="V438" t="str">
            <v/>
          </cell>
        </row>
        <row r="439">
          <cell r="A439">
            <v>434</v>
          </cell>
          <cell r="B439" t="str">
            <v/>
          </cell>
          <cell r="C439" t="str">
            <v/>
          </cell>
          <cell r="D439" t="str">
            <v/>
          </cell>
          <cell r="E439">
            <v>926507</v>
          </cell>
          <cell r="F439" t="str">
            <v/>
          </cell>
          <cell r="G439" t="str">
            <v/>
          </cell>
          <cell r="H439" t="str">
            <v/>
          </cell>
          <cell r="I439" t="str">
            <v/>
          </cell>
          <cell r="J439" t="str">
            <v/>
          </cell>
          <cell r="Q439" t="str">
            <v/>
          </cell>
          <cell r="U439" t="str">
            <v/>
          </cell>
          <cell r="V439" t="str">
            <v/>
          </cell>
        </row>
        <row r="440">
          <cell r="A440">
            <v>435</v>
          </cell>
          <cell r="B440" t="str">
            <v/>
          </cell>
          <cell r="C440" t="str">
            <v/>
          </cell>
          <cell r="D440" t="str">
            <v/>
          </cell>
          <cell r="E440">
            <v>926507</v>
          </cell>
          <cell r="F440" t="str">
            <v/>
          </cell>
          <cell r="G440" t="str">
            <v/>
          </cell>
          <cell r="H440" t="str">
            <v/>
          </cell>
          <cell r="I440" t="str">
            <v/>
          </cell>
          <cell r="J440" t="str">
            <v/>
          </cell>
          <cell r="Q440" t="str">
            <v/>
          </cell>
          <cell r="U440" t="str">
            <v/>
          </cell>
          <cell r="V440" t="str">
            <v/>
          </cell>
        </row>
        <row r="441">
          <cell r="A441">
            <v>436</v>
          </cell>
          <cell r="B441" t="str">
            <v/>
          </cell>
          <cell r="C441" t="str">
            <v/>
          </cell>
          <cell r="D441" t="str">
            <v/>
          </cell>
          <cell r="E441">
            <v>926507</v>
          </cell>
          <cell r="F441" t="str">
            <v/>
          </cell>
          <cell r="G441" t="str">
            <v/>
          </cell>
          <cell r="H441" t="str">
            <v/>
          </cell>
          <cell r="I441" t="str">
            <v/>
          </cell>
          <cell r="J441" t="str">
            <v/>
          </cell>
          <cell r="Q441" t="str">
            <v/>
          </cell>
          <cell r="U441" t="str">
            <v/>
          </cell>
          <cell r="V441" t="str">
            <v/>
          </cell>
        </row>
        <row r="442">
          <cell r="A442">
            <v>437</v>
          </cell>
          <cell r="B442" t="str">
            <v/>
          </cell>
          <cell r="C442" t="str">
            <v/>
          </cell>
          <cell r="D442" t="str">
            <v/>
          </cell>
          <cell r="E442">
            <v>926507</v>
          </cell>
          <cell r="F442" t="str">
            <v/>
          </cell>
          <cell r="G442" t="str">
            <v/>
          </cell>
          <cell r="H442" t="str">
            <v/>
          </cell>
          <cell r="I442" t="str">
            <v/>
          </cell>
          <cell r="J442" t="str">
            <v/>
          </cell>
          <cell r="Q442" t="str">
            <v/>
          </cell>
          <cell r="U442" t="str">
            <v/>
          </cell>
          <cell r="V442" t="str">
            <v/>
          </cell>
        </row>
        <row r="443">
          <cell r="A443">
            <v>438</v>
          </cell>
          <cell r="B443" t="str">
            <v/>
          </cell>
          <cell r="C443" t="str">
            <v/>
          </cell>
          <cell r="D443" t="str">
            <v/>
          </cell>
          <cell r="E443">
            <v>926507</v>
          </cell>
          <cell r="F443" t="str">
            <v/>
          </cell>
          <cell r="G443" t="str">
            <v/>
          </cell>
          <cell r="H443" t="str">
            <v/>
          </cell>
          <cell r="I443" t="str">
            <v/>
          </cell>
          <cell r="J443" t="str">
            <v/>
          </cell>
          <cell r="Q443" t="str">
            <v/>
          </cell>
          <cell r="U443" t="str">
            <v/>
          </cell>
          <cell r="V443" t="str">
            <v/>
          </cell>
        </row>
        <row r="444">
          <cell r="A444">
            <v>439</v>
          </cell>
          <cell r="B444" t="str">
            <v/>
          </cell>
          <cell r="C444" t="str">
            <v/>
          </cell>
          <cell r="D444" t="str">
            <v/>
          </cell>
          <cell r="E444">
            <v>926507</v>
          </cell>
          <cell r="F444" t="str">
            <v/>
          </cell>
          <cell r="G444" t="str">
            <v/>
          </cell>
          <cell r="H444" t="str">
            <v/>
          </cell>
          <cell r="I444" t="str">
            <v/>
          </cell>
          <cell r="J444" t="str">
            <v/>
          </cell>
          <cell r="Q444" t="str">
            <v/>
          </cell>
          <cell r="U444" t="str">
            <v/>
          </cell>
          <cell r="V444" t="str">
            <v/>
          </cell>
        </row>
        <row r="445">
          <cell r="A445">
            <v>440</v>
          </cell>
          <cell r="B445" t="str">
            <v/>
          </cell>
          <cell r="C445" t="str">
            <v/>
          </cell>
          <cell r="D445" t="str">
            <v/>
          </cell>
          <cell r="E445">
            <v>926507</v>
          </cell>
          <cell r="F445" t="str">
            <v/>
          </cell>
          <cell r="G445" t="str">
            <v/>
          </cell>
          <cell r="H445" t="str">
            <v/>
          </cell>
          <cell r="I445" t="str">
            <v/>
          </cell>
          <cell r="J445" t="str">
            <v/>
          </cell>
          <cell r="Q445" t="str">
            <v/>
          </cell>
          <cell r="U445" t="str">
            <v/>
          </cell>
          <cell r="V445" t="str">
            <v/>
          </cell>
        </row>
        <row r="446">
          <cell r="A446">
            <v>441</v>
          </cell>
          <cell r="B446" t="str">
            <v/>
          </cell>
          <cell r="C446" t="str">
            <v/>
          </cell>
          <cell r="D446" t="str">
            <v/>
          </cell>
          <cell r="E446">
            <v>926507</v>
          </cell>
          <cell r="F446" t="str">
            <v/>
          </cell>
          <cell r="G446" t="str">
            <v/>
          </cell>
          <cell r="H446" t="str">
            <v/>
          </cell>
          <cell r="I446" t="str">
            <v/>
          </cell>
          <cell r="J446" t="str">
            <v/>
          </cell>
          <cell r="Q446" t="str">
            <v/>
          </cell>
          <cell r="U446" t="str">
            <v/>
          </cell>
          <cell r="V446" t="str">
            <v/>
          </cell>
        </row>
        <row r="447">
          <cell r="A447">
            <v>442</v>
          </cell>
          <cell r="B447" t="str">
            <v/>
          </cell>
          <cell r="C447" t="str">
            <v/>
          </cell>
          <cell r="D447" t="str">
            <v/>
          </cell>
          <cell r="E447">
            <v>926507</v>
          </cell>
          <cell r="F447" t="str">
            <v/>
          </cell>
          <cell r="G447" t="str">
            <v/>
          </cell>
          <cell r="H447" t="str">
            <v/>
          </cell>
          <cell r="I447" t="str">
            <v/>
          </cell>
          <cell r="J447" t="str">
            <v/>
          </cell>
          <cell r="Q447" t="str">
            <v/>
          </cell>
          <cell r="U447" t="str">
            <v/>
          </cell>
          <cell r="V447" t="str">
            <v/>
          </cell>
        </row>
        <row r="448">
          <cell r="A448">
            <v>443</v>
          </cell>
          <cell r="B448" t="str">
            <v/>
          </cell>
          <cell r="C448" t="str">
            <v/>
          </cell>
          <cell r="D448" t="str">
            <v/>
          </cell>
          <cell r="E448">
            <v>926507</v>
          </cell>
          <cell r="F448" t="str">
            <v/>
          </cell>
          <cell r="G448" t="str">
            <v/>
          </cell>
          <cell r="H448" t="str">
            <v/>
          </cell>
          <cell r="I448" t="str">
            <v/>
          </cell>
          <cell r="J448" t="str">
            <v/>
          </cell>
          <cell r="Q448" t="str">
            <v/>
          </cell>
          <cell r="U448" t="str">
            <v/>
          </cell>
          <cell r="V448" t="str">
            <v/>
          </cell>
        </row>
        <row r="449">
          <cell r="A449">
            <v>444</v>
          </cell>
          <cell r="B449" t="str">
            <v/>
          </cell>
          <cell r="C449" t="str">
            <v/>
          </cell>
          <cell r="D449" t="str">
            <v/>
          </cell>
          <cell r="E449">
            <v>926507</v>
          </cell>
          <cell r="F449" t="str">
            <v/>
          </cell>
          <cell r="G449" t="str">
            <v/>
          </cell>
          <cell r="H449" t="str">
            <v/>
          </cell>
          <cell r="I449" t="str">
            <v/>
          </cell>
          <cell r="J449" t="str">
            <v/>
          </cell>
          <cell r="Q449" t="str">
            <v/>
          </cell>
          <cell r="U449" t="str">
            <v/>
          </cell>
          <cell r="V449" t="str">
            <v/>
          </cell>
        </row>
        <row r="450">
          <cell r="A450">
            <v>445</v>
          </cell>
          <cell r="B450" t="str">
            <v/>
          </cell>
          <cell r="C450" t="str">
            <v/>
          </cell>
          <cell r="D450" t="str">
            <v/>
          </cell>
          <cell r="E450">
            <v>926507</v>
          </cell>
          <cell r="F450" t="str">
            <v/>
          </cell>
          <cell r="G450" t="str">
            <v/>
          </cell>
          <cell r="H450" t="str">
            <v/>
          </cell>
          <cell r="I450" t="str">
            <v/>
          </cell>
          <cell r="J450" t="str">
            <v/>
          </cell>
          <cell r="Q450" t="str">
            <v/>
          </cell>
          <cell r="U450" t="str">
            <v/>
          </cell>
          <cell r="V450" t="str">
            <v/>
          </cell>
        </row>
        <row r="451">
          <cell r="A451">
            <v>446</v>
          </cell>
          <cell r="B451" t="str">
            <v/>
          </cell>
          <cell r="C451" t="str">
            <v/>
          </cell>
          <cell r="D451" t="str">
            <v/>
          </cell>
          <cell r="E451">
            <v>926507</v>
          </cell>
          <cell r="F451" t="str">
            <v/>
          </cell>
          <cell r="G451" t="str">
            <v/>
          </cell>
          <cell r="H451" t="str">
            <v/>
          </cell>
          <cell r="I451" t="str">
            <v/>
          </cell>
          <cell r="J451" t="str">
            <v/>
          </cell>
          <cell r="Q451" t="str">
            <v/>
          </cell>
          <cell r="U451" t="str">
            <v/>
          </cell>
          <cell r="V451" t="str">
            <v/>
          </cell>
        </row>
        <row r="452">
          <cell r="A452">
            <v>447</v>
          </cell>
          <cell r="B452" t="str">
            <v/>
          </cell>
          <cell r="C452" t="str">
            <v/>
          </cell>
          <cell r="D452" t="str">
            <v/>
          </cell>
          <cell r="E452">
            <v>926507</v>
          </cell>
          <cell r="F452" t="str">
            <v/>
          </cell>
          <cell r="G452" t="str">
            <v/>
          </cell>
          <cell r="H452" t="str">
            <v/>
          </cell>
          <cell r="I452" t="str">
            <v/>
          </cell>
          <cell r="J452" t="str">
            <v/>
          </cell>
          <cell r="Q452" t="str">
            <v/>
          </cell>
          <cell r="U452" t="str">
            <v/>
          </cell>
          <cell r="V452" t="str">
            <v/>
          </cell>
        </row>
        <row r="453">
          <cell r="A453">
            <v>448</v>
          </cell>
          <cell r="B453" t="str">
            <v/>
          </cell>
          <cell r="C453" t="str">
            <v/>
          </cell>
          <cell r="D453" t="str">
            <v/>
          </cell>
          <cell r="E453">
            <v>926507</v>
          </cell>
          <cell r="F453" t="str">
            <v/>
          </cell>
          <cell r="G453" t="str">
            <v/>
          </cell>
          <cell r="H453" t="str">
            <v/>
          </cell>
          <cell r="I453" t="str">
            <v/>
          </cell>
          <cell r="J453" t="str">
            <v/>
          </cell>
          <cell r="Q453" t="str">
            <v/>
          </cell>
          <cell r="U453" t="str">
            <v/>
          </cell>
          <cell r="V453" t="str">
            <v/>
          </cell>
        </row>
        <row r="454">
          <cell r="A454">
            <v>449</v>
          </cell>
          <cell r="B454" t="str">
            <v/>
          </cell>
          <cell r="C454" t="str">
            <v/>
          </cell>
          <cell r="D454" t="str">
            <v/>
          </cell>
          <cell r="E454">
            <v>926507</v>
          </cell>
          <cell r="F454" t="str">
            <v/>
          </cell>
          <cell r="G454" t="str">
            <v/>
          </cell>
          <cell r="H454" t="str">
            <v/>
          </cell>
          <cell r="I454" t="str">
            <v/>
          </cell>
          <cell r="J454" t="str">
            <v/>
          </cell>
          <cell r="Q454" t="str">
            <v/>
          </cell>
          <cell r="U454" t="str">
            <v/>
          </cell>
          <cell r="V454" t="str">
            <v/>
          </cell>
        </row>
        <row r="455">
          <cell r="A455">
            <v>450</v>
          </cell>
          <cell r="B455" t="str">
            <v/>
          </cell>
          <cell r="C455" t="str">
            <v/>
          </cell>
          <cell r="D455" t="str">
            <v/>
          </cell>
          <cell r="E455">
            <v>926507</v>
          </cell>
          <cell r="F455" t="str">
            <v/>
          </cell>
          <cell r="G455" t="str">
            <v/>
          </cell>
          <cell r="H455" t="str">
            <v/>
          </cell>
          <cell r="I455" t="str">
            <v/>
          </cell>
          <cell r="J455" t="str">
            <v/>
          </cell>
          <cell r="Q455" t="str">
            <v/>
          </cell>
          <cell r="U455" t="str">
            <v/>
          </cell>
          <cell r="V455" t="str">
            <v/>
          </cell>
        </row>
        <row r="456">
          <cell r="A456">
            <v>451</v>
          </cell>
          <cell r="B456" t="str">
            <v/>
          </cell>
          <cell r="C456" t="str">
            <v/>
          </cell>
          <cell r="D456" t="str">
            <v/>
          </cell>
          <cell r="E456">
            <v>926507</v>
          </cell>
          <cell r="F456" t="str">
            <v/>
          </cell>
          <cell r="G456" t="str">
            <v/>
          </cell>
          <cell r="H456" t="str">
            <v/>
          </cell>
          <cell r="I456" t="str">
            <v/>
          </cell>
          <cell r="J456" t="str">
            <v/>
          </cell>
          <cell r="Q456" t="str">
            <v/>
          </cell>
          <cell r="U456" t="str">
            <v/>
          </cell>
          <cell r="V456" t="str">
            <v/>
          </cell>
        </row>
        <row r="457">
          <cell r="A457">
            <v>452</v>
          </cell>
          <cell r="B457" t="str">
            <v/>
          </cell>
          <cell r="C457" t="str">
            <v/>
          </cell>
          <cell r="D457" t="str">
            <v/>
          </cell>
          <cell r="E457">
            <v>926507</v>
          </cell>
          <cell r="F457" t="str">
            <v/>
          </cell>
          <cell r="G457" t="str">
            <v/>
          </cell>
          <cell r="H457" t="str">
            <v/>
          </cell>
          <cell r="I457" t="str">
            <v/>
          </cell>
          <cell r="J457" t="str">
            <v/>
          </cell>
          <cell r="Q457" t="str">
            <v/>
          </cell>
          <cell r="U457" t="str">
            <v/>
          </cell>
          <cell r="V457" t="str">
            <v/>
          </cell>
        </row>
        <row r="458">
          <cell r="A458">
            <v>453</v>
          </cell>
          <cell r="B458" t="str">
            <v/>
          </cell>
          <cell r="C458" t="str">
            <v/>
          </cell>
          <cell r="D458" t="str">
            <v/>
          </cell>
          <cell r="E458">
            <v>926507</v>
          </cell>
          <cell r="F458" t="str">
            <v/>
          </cell>
          <cell r="G458" t="str">
            <v/>
          </cell>
          <cell r="H458" t="str">
            <v/>
          </cell>
          <cell r="I458" t="str">
            <v/>
          </cell>
          <cell r="J458" t="str">
            <v/>
          </cell>
          <cell r="Q458" t="str">
            <v/>
          </cell>
          <cell r="U458" t="str">
            <v/>
          </cell>
          <cell r="V458" t="str">
            <v/>
          </cell>
        </row>
        <row r="459">
          <cell r="A459">
            <v>454</v>
          </cell>
          <cell r="B459" t="str">
            <v/>
          </cell>
          <cell r="C459" t="str">
            <v/>
          </cell>
          <cell r="D459" t="str">
            <v/>
          </cell>
          <cell r="E459">
            <v>926507</v>
          </cell>
          <cell r="F459" t="str">
            <v/>
          </cell>
          <cell r="G459" t="str">
            <v/>
          </cell>
          <cell r="H459" t="str">
            <v/>
          </cell>
          <cell r="I459" t="str">
            <v/>
          </cell>
          <cell r="J459" t="str">
            <v/>
          </cell>
          <cell r="Q459" t="str">
            <v/>
          </cell>
          <cell r="U459" t="str">
            <v/>
          </cell>
          <cell r="V459" t="str">
            <v/>
          </cell>
        </row>
        <row r="460">
          <cell r="A460">
            <v>455</v>
          </cell>
          <cell r="B460" t="str">
            <v/>
          </cell>
          <cell r="C460" t="str">
            <v/>
          </cell>
          <cell r="D460" t="str">
            <v/>
          </cell>
          <cell r="E460">
            <v>926507</v>
          </cell>
          <cell r="F460" t="str">
            <v/>
          </cell>
          <cell r="G460" t="str">
            <v/>
          </cell>
          <cell r="H460" t="str">
            <v/>
          </cell>
          <cell r="I460" t="str">
            <v/>
          </cell>
          <cell r="J460" t="str">
            <v/>
          </cell>
          <cell r="Q460" t="str">
            <v/>
          </cell>
          <cell r="U460" t="str">
            <v/>
          </cell>
          <cell r="V460" t="str">
            <v/>
          </cell>
        </row>
        <row r="461">
          <cell r="A461">
            <v>456</v>
          </cell>
          <cell r="B461" t="str">
            <v/>
          </cell>
          <cell r="C461" t="str">
            <v/>
          </cell>
          <cell r="D461" t="str">
            <v/>
          </cell>
          <cell r="E461">
            <v>926507</v>
          </cell>
          <cell r="F461" t="str">
            <v/>
          </cell>
          <cell r="G461" t="str">
            <v/>
          </cell>
          <cell r="H461" t="str">
            <v/>
          </cell>
          <cell r="I461" t="str">
            <v/>
          </cell>
          <cell r="J461" t="str">
            <v/>
          </cell>
          <cell r="Q461" t="str">
            <v/>
          </cell>
          <cell r="U461" t="str">
            <v/>
          </cell>
          <cell r="V461" t="str">
            <v/>
          </cell>
        </row>
        <row r="462">
          <cell r="A462">
            <v>457</v>
          </cell>
          <cell r="B462" t="str">
            <v/>
          </cell>
          <cell r="C462" t="str">
            <v/>
          </cell>
          <cell r="D462" t="str">
            <v/>
          </cell>
          <cell r="E462">
            <v>926507</v>
          </cell>
          <cell r="F462" t="str">
            <v/>
          </cell>
          <cell r="G462" t="str">
            <v/>
          </cell>
          <cell r="H462" t="str">
            <v/>
          </cell>
          <cell r="I462" t="str">
            <v/>
          </cell>
          <cell r="J462" t="str">
            <v/>
          </cell>
          <cell r="Q462" t="str">
            <v/>
          </cell>
          <cell r="U462" t="str">
            <v/>
          </cell>
          <cell r="V462" t="str">
            <v/>
          </cell>
        </row>
        <row r="463">
          <cell r="A463">
            <v>458</v>
          </cell>
          <cell r="B463" t="str">
            <v/>
          </cell>
          <cell r="C463" t="str">
            <v/>
          </cell>
          <cell r="D463" t="str">
            <v/>
          </cell>
          <cell r="E463">
            <v>926507</v>
          </cell>
          <cell r="F463" t="str">
            <v/>
          </cell>
          <cell r="G463" t="str">
            <v/>
          </cell>
          <cell r="H463" t="str">
            <v/>
          </cell>
          <cell r="I463" t="str">
            <v/>
          </cell>
          <cell r="J463" t="str">
            <v/>
          </cell>
          <cell r="Q463" t="str">
            <v/>
          </cell>
          <cell r="U463" t="str">
            <v/>
          </cell>
          <cell r="V463" t="str">
            <v/>
          </cell>
        </row>
        <row r="464">
          <cell r="A464">
            <v>459</v>
          </cell>
          <cell r="B464" t="str">
            <v/>
          </cell>
          <cell r="C464" t="str">
            <v/>
          </cell>
          <cell r="D464" t="str">
            <v/>
          </cell>
          <cell r="E464">
            <v>926507</v>
          </cell>
          <cell r="F464" t="str">
            <v/>
          </cell>
          <cell r="G464" t="str">
            <v/>
          </cell>
          <cell r="H464" t="str">
            <v/>
          </cell>
          <cell r="I464" t="str">
            <v/>
          </cell>
          <cell r="J464" t="str">
            <v/>
          </cell>
          <cell r="Q464" t="str">
            <v/>
          </cell>
          <cell r="U464" t="str">
            <v/>
          </cell>
          <cell r="V464" t="str">
            <v/>
          </cell>
        </row>
        <row r="465">
          <cell r="A465">
            <v>460</v>
          </cell>
          <cell r="B465" t="str">
            <v/>
          </cell>
          <cell r="C465" t="str">
            <v/>
          </cell>
          <cell r="D465" t="str">
            <v/>
          </cell>
          <cell r="E465">
            <v>926507</v>
          </cell>
          <cell r="F465" t="str">
            <v/>
          </cell>
          <cell r="G465" t="str">
            <v/>
          </cell>
          <cell r="H465" t="str">
            <v/>
          </cell>
          <cell r="I465" t="str">
            <v/>
          </cell>
          <cell r="J465" t="str">
            <v/>
          </cell>
          <cell r="Q465" t="str">
            <v/>
          </cell>
          <cell r="U465" t="str">
            <v/>
          </cell>
          <cell r="V465" t="str">
            <v/>
          </cell>
        </row>
        <row r="466">
          <cell r="A466">
            <v>461</v>
          </cell>
          <cell r="B466" t="str">
            <v/>
          </cell>
          <cell r="C466" t="str">
            <v/>
          </cell>
          <cell r="D466" t="str">
            <v/>
          </cell>
          <cell r="E466">
            <v>926507</v>
          </cell>
          <cell r="F466" t="str">
            <v/>
          </cell>
          <cell r="G466" t="str">
            <v/>
          </cell>
          <cell r="H466" t="str">
            <v/>
          </cell>
          <cell r="I466" t="str">
            <v/>
          </cell>
          <cell r="J466" t="str">
            <v/>
          </cell>
          <cell r="Q466" t="str">
            <v/>
          </cell>
          <cell r="U466" t="str">
            <v/>
          </cell>
          <cell r="V466" t="str">
            <v/>
          </cell>
        </row>
        <row r="467">
          <cell r="A467">
            <v>462</v>
          </cell>
          <cell r="B467" t="str">
            <v/>
          </cell>
          <cell r="C467" t="str">
            <v/>
          </cell>
          <cell r="D467" t="str">
            <v/>
          </cell>
          <cell r="E467">
            <v>926507</v>
          </cell>
          <cell r="F467" t="str">
            <v/>
          </cell>
          <cell r="G467" t="str">
            <v/>
          </cell>
          <cell r="H467" t="str">
            <v/>
          </cell>
          <cell r="I467" t="str">
            <v/>
          </cell>
          <cell r="J467" t="str">
            <v/>
          </cell>
          <cell r="Q467" t="str">
            <v/>
          </cell>
          <cell r="U467" t="str">
            <v/>
          </cell>
          <cell r="V467" t="str">
            <v/>
          </cell>
        </row>
        <row r="468">
          <cell r="A468">
            <v>463</v>
          </cell>
          <cell r="B468" t="str">
            <v/>
          </cell>
          <cell r="C468" t="str">
            <v/>
          </cell>
          <cell r="D468" t="str">
            <v/>
          </cell>
          <cell r="E468">
            <v>926507</v>
          </cell>
          <cell r="F468" t="str">
            <v/>
          </cell>
          <cell r="G468" t="str">
            <v/>
          </cell>
          <cell r="H468" t="str">
            <v/>
          </cell>
          <cell r="I468" t="str">
            <v/>
          </cell>
          <cell r="J468" t="str">
            <v/>
          </cell>
          <cell r="Q468" t="str">
            <v/>
          </cell>
          <cell r="U468" t="str">
            <v/>
          </cell>
          <cell r="V468" t="str">
            <v/>
          </cell>
        </row>
        <row r="469">
          <cell r="A469">
            <v>464</v>
          </cell>
          <cell r="B469" t="str">
            <v/>
          </cell>
          <cell r="C469" t="str">
            <v/>
          </cell>
          <cell r="D469" t="str">
            <v/>
          </cell>
          <cell r="E469">
            <v>926507</v>
          </cell>
          <cell r="F469" t="str">
            <v/>
          </cell>
          <cell r="G469" t="str">
            <v/>
          </cell>
          <cell r="H469" t="str">
            <v/>
          </cell>
          <cell r="I469" t="str">
            <v/>
          </cell>
          <cell r="J469" t="str">
            <v/>
          </cell>
          <cell r="Q469" t="str">
            <v/>
          </cell>
          <cell r="U469" t="str">
            <v/>
          </cell>
          <cell r="V469" t="str">
            <v/>
          </cell>
        </row>
        <row r="470">
          <cell r="A470">
            <v>465</v>
          </cell>
          <cell r="B470" t="str">
            <v/>
          </cell>
          <cell r="C470" t="str">
            <v/>
          </cell>
          <cell r="D470" t="str">
            <v/>
          </cell>
          <cell r="E470">
            <v>926507</v>
          </cell>
          <cell r="F470" t="str">
            <v/>
          </cell>
          <cell r="G470" t="str">
            <v/>
          </cell>
          <cell r="H470" t="str">
            <v/>
          </cell>
          <cell r="I470" t="str">
            <v/>
          </cell>
          <cell r="J470" t="str">
            <v/>
          </cell>
          <cell r="Q470" t="str">
            <v/>
          </cell>
          <cell r="U470" t="str">
            <v/>
          </cell>
          <cell r="V470" t="str">
            <v/>
          </cell>
        </row>
        <row r="471">
          <cell r="A471">
            <v>466</v>
          </cell>
          <cell r="B471" t="str">
            <v/>
          </cell>
          <cell r="C471" t="str">
            <v/>
          </cell>
          <cell r="D471" t="str">
            <v/>
          </cell>
          <cell r="E471">
            <v>926507</v>
          </cell>
          <cell r="F471" t="str">
            <v/>
          </cell>
          <cell r="G471" t="str">
            <v/>
          </cell>
          <cell r="H471" t="str">
            <v/>
          </cell>
          <cell r="I471" t="str">
            <v/>
          </cell>
          <cell r="J471" t="str">
            <v/>
          </cell>
          <cell r="Q471" t="str">
            <v/>
          </cell>
          <cell r="U471" t="str">
            <v/>
          </cell>
          <cell r="V471" t="str">
            <v/>
          </cell>
        </row>
        <row r="472">
          <cell r="A472">
            <v>467</v>
          </cell>
          <cell r="B472" t="str">
            <v/>
          </cell>
          <cell r="C472" t="str">
            <v/>
          </cell>
          <cell r="D472" t="str">
            <v/>
          </cell>
          <cell r="E472">
            <v>926507</v>
          </cell>
          <cell r="F472" t="str">
            <v/>
          </cell>
          <cell r="G472" t="str">
            <v/>
          </cell>
          <cell r="H472" t="str">
            <v/>
          </cell>
          <cell r="I472" t="str">
            <v/>
          </cell>
          <cell r="J472" t="str">
            <v/>
          </cell>
          <cell r="Q472" t="str">
            <v/>
          </cell>
          <cell r="U472" t="str">
            <v/>
          </cell>
          <cell r="V472" t="str">
            <v/>
          </cell>
        </row>
        <row r="473">
          <cell r="A473">
            <v>468</v>
          </cell>
          <cell r="B473" t="str">
            <v/>
          </cell>
          <cell r="C473" t="str">
            <v/>
          </cell>
          <cell r="D473" t="str">
            <v/>
          </cell>
          <cell r="E473">
            <v>926507</v>
          </cell>
          <cell r="F473" t="str">
            <v/>
          </cell>
          <cell r="G473" t="str">
            <v/>
          </cell>
          <cell r="H473" t="str">
            <v/>
          </cell>
          <cell r="I473" t="str">
            <v/>
          </cell>
          <cell r="J473" t="str">
            <v/>
          </cell>
          <cell r="Q473" t="str">
            <v/>
          </cell>
          <cell r="U473" t="str">
            <v/>
          </cell>
          <cell r="V473" t="str">
            <v/>
          </cell>
        </row>
        <row r="474">
          <cell r="A474">
            <v>469</v>
          </cell>
          <cell r="B474" t="str">
            <v/>
          </cell>
          <cell r="C474" t="str">
            <v/>
          </cell>
          <cell r="D474" t="str">
            <v/>
          </cell>
          <cell r="E474">
            <v>926507</v>
          </cell>
          <cell r="F474" t="str">
            <v/>
          </cell>
          <cell r="G474" t="str">
            <v/>
          </cell>
          <cell r="H474" t="str">
            <v/>
          </cell>
          <cell r="I474" t="str">
            <v/>
          </cell>
          <cell r="J474" t="str">
            <v/>
          </cell>
          <cell r="Q474" t="str">
            <v/>
          </cell>
          <cell r="U474" t="str">
            <v/>
          </cell>
          <cell r="V474" t="str">
            <v/>
          </cell>
        </row>
        <row r="475">
          <cell r="A475">
            <v>470</v>
          </cell>
          <cell r="B475" t="str">
            <v/>
          </cell>
          <cell r="C475" t="str">
            <v/>
          </cell>
          <cell r="D475" t="str">
            <v/>
          </cell>
          <cell r="E475">
            <v>926507</v>
          </cell>
          <cell r="F475" t="str">
            <v/>
          </cell>
          <cell r="G475" t="str">
            <v/>
          </cell>
          <cell r="H475" t="str">
            <v/>
          </cell>
          <cell r="I475" t="str">
            <v/>
          </cell>
          <cell r="J475" t="str">
            <v/>
          </cell>
          <cell r="Q475" t="str">
            <v/>
          </cell>
          <cell r="U475" t="str">
            <v/>
          </cell>
          <cell r="V475" t="str">
            <v/>
          </cell>
        </row>
        <row r="476">
          <cell r="A476">
            <v>471</v>
          </cell>
          <cell r="B476" t="str">
            <v/>
          </cell>
          <cell r="C476" t="str">
            <v/>
          </cell>
          <cell r="D476" t="str">
            <v/>
          </cell>
          <cell r="E476">
            <v>926507</v>
          </cell>
          <cell r="F476" t="str">
            <v/>
          </cell>
          <cell r="G476" t="str">
            <v/>
          </cell>
          <cell r="H476" t="str">
            <v/>
          </cell>
          <cell r="I476" t="str">
            <v/>
          </cell>
          <cell r="J476" t="str">
            <v/>
          </cell>
          <cell r="Q476" t="str">
            <v/>
          </cell>
          <cell r="U476" t="str">
            <v/>
          </cell>
          <cell r="V476" t="str">
            <v/>
          </cell>
        </row>
        <row r="477">
          <cell r="A477">
            <v>472</v>
          </cell>
          <cell r="B477" t="str">
            <v/>
          </cell>
          <cell r="C477" t="str">
            <v/>
          </cell>
          <cell r="D477" t="str">
            <v/>
          </cell>
          <cell r="E477">
            <v>926507</v>
          </cell>
          <cell r="F477" t="str">
            <v/>
          </cell>
          <cell r="G477" t="str">
            <v/>
          </cell>
          <cell r="H477" t="str">
            <v/>
          </cell>
          <cell r="I477" t="str">
            <v/>
          </cell>
          <cell r="J477" t="str">
            <v/>
          </cell>
          <cell r="Q477" t="str">
            <v/>
          </cell>
          <cell r="U477" t="str">
            <v/>
          </cell>
          <cell r="V477" t="str">
            <v/>
          </cell>
        </row>
        <row r="478">
          <cell r="A478">
            <v>473</v>
          </cell>
          <cell r="B478" t="str">
            <v/>
          </cell>
          <cell r="C478" t="str">
            <v/>
          </cell>
          <cell r="D478" t="str">
            <v/>
          </cell>
          <cell r="E478">
            <v>926507</v>
          </cell>
          <cell r="F478" t="str">
            <v/>
          </cell>
          <cell r="G478" t="str">
            <v/>
          </cell>
          <cell r="H478" t="str">
            <v/>
          </cell>
          <cell r="I478" t="str">
            <v/>
          </cell>
          <cell r="J478" t="str">
            <v/>
          </cell>
          <cell r="Q478" t="str">
            <v/>
          </cell>
          <cell r="U478" t="str">
            <v/>
          </cell>
          <cell r="V478" t="str">
            <v/>
          </cell>
        </row>
        <row r="479">
          <cell r="A479">
            <v>474</v>
          </cell>
          <cell r="B479" t="str">
            <v/>
          </cell>
          <cell r="C479" t="str">
            <v/>
          </cell>
          <cell r="D479" t="str">
            <v/>
          </cell>
          <cell r="E479">
            <v>926507</v>
          </cell>
          <cell r="F479" t="str">
            <v/>
          </cell>
          <cell r="G479" t="str">
            <v/>
          </cell>
          <cell r="H479" t="str">
            <v/>
          </cell>
          <cell r="I479" t="str">
            <v/>
          </cell>
          <cell r="J479" t="str">
            <v/>
          </cell>
          <cell r="Q479" t="str">
            <v/>
          </cell>
          <cell r="U479" t="str">
            <v/>
          </cell>
          <cell r="V479" t="str">
            <v/>
          </cell>
        </row>
        <row r="480">
          <cell r="A480">
            <v>475</v>
          </cell>
          <cell r="B480" t="str">
            <v/>
          </cell>
          <cell r="C480" t="str">
            <v/>
          </cell>
          <cell r="D480" t="str">
            <v/>
          </cell>
          <cell r="E480">
            <v>926507</v>
          </cell>
          <cell r="F480" t="str">
            <v/>
          </cell>
          <cell r="G480" t="str">
            <v/>
          </cell>
          <cell r="H480" t="str">
            <v/>
          </cell>
          <cell r="I480" t="str">
            <v/>
          </cell>
          <cell r="J480" t="str">
            <v/>
          </cell>
          <cell r="Q480" t="str">
            <v/>
          </cell>
          <cell r="U480" t="str">
            <v/>
          </cell>
          <cell r="V480" t="str">
            <v/>
          </cell>
        </row>
        <row r="481">
          <cell r="A481">
            <v>476</v>
          </cell>
          <cell r="B481" t="str">
            <v/>
          </cell>
          <cell r="C481" t="str">
            <v/>
          </cell>
          <cell r="D481" t="str">
            <v/>
          </cell>
          <cell r="E481">
            <v>926507</v>
          </cell>
          <cell r="F481" t="str">
            <v/>
          </cell>
          <cell r="G481" t="str">
            <v/>
          </cell>
          <cell r="H481" t="str">
            <v/>
          </cell>
          <cell r="I481" t="str">
            <v/>
          </cell>
          <cell r="J481" t="str">
            <v/>
          </cell>
          <cell r="Q481" t="str">
            <v/>
          </cell>
          <cell r="U481" t="str">
            <v/>
          </cell>
          <cell r="V481" t="str">
            <v/>
          </cell>
        </row>
        <row r="482">
          <cell r="A482">
            <v>477</v>
          </cell>
          <cell r="B482" t="str">
            <v/>
          </cell>
          <cell r="C482" t="str">
            <v/>
          </cell>
          <cell r="D482" t="str">
            <v/>
          </cell>
          <cell r="E482">
            <v>926507</v>
          </cell>
          <cell r="F482" t="str">
            <v/>
          </cell>
          <cell r="G482" t="str">
            <v/>
          </cell>
          <cell r="H482" t="str">
            <v/>
          </cell>
          <cell r="I482" t="str">
            <v/>
          </cell>
          <cell r="J482" t="str">
            <v/>
          </cell>
          <cell r="Q482" t="str">
            <v/>
          </cell>
          <cell r="U482" t="str">
            <v/>
          </cell>
          <cell r="V482" t="str">
            <v/>
          </cell>
        </row>
        <row r="483">
          <cell r="A483">
            <v>478</v>
          </cell>
          <cell r="B483" t="str">
            <v/>
          </cell>
          <cell r="C483" t="str">
            <v/>
          </cell>
          <cell r="D483" t="str">
            <v/>
          </cell>
          <cell r="E483">
            <v>926507</v>
          </cell>
          <cell r="F483" t="str">
            <v/>
          </cell>
          <cell r="G483" t="str">
            <v/>
          </cell>
          <cell r="H483" t="str">
            <v/>
          </cell>
          <cell r="I483" t="str">
            <v/>
          </cell>
          <cell r="J483" t="str">
            <v/>
          </cell>
          <cell r="Q483" t="str">
            <v/>
          </cell>
          <cell r="U483" t="str">
            <v/>
          </cell>
          <cell r="V483" t="str">
            <v/>
          </cell>
        </row>
        <row r="484">
          <cell r="A484">
            <v>479</v>
          </cell>
          <cell r="B484" t="str">
            <v/>
          </cell>
          <cell r="C484" t="str">
            <v/>
          </cell>
          <cell r="D484" t="str">
            <v/>
          </cell>
          <cell r="E484">
            <v>926507</v>
          </cell>
          <cell r="F484" t="str">
            <v/>
          </cell>
          <cell r="G484" t="str">
            <v/>
          </cell>
          <cell r="H484" t="str">
            <v/>
          </cell>
          <cell r="I484" t="str">
            <v/>
          </cell>
          <cell r="J484" t="str">
            <v/>
          </cell>
          <cell r="Q484" t="str">
            <v/>
          </cell>
          <cell r="U484" t="str">
            <v/>
          </cell>
          <cell r="V484" t="str">
            <v/>
          </cell>
        </row>
        <row r="485">
          <cell r="A485">
            <v>480</v>
          </cell>
          <cell r="B485" t="str">
            <v/>
          </cell>
          <cell r="C485" t="str">
            <v/>
          </cell>
          <cell r="D485" t="str">
            <v/>
          </cell>
          <cell r="E485">
            <v>926507</v>
          </cell>
          <cell r="F485" t="str">
            <v/>
          </cell>
          <cell r="G485" t="str">
            <v/>
          </cell>
          <cell r="H485" t="str">
            <v/>
          </cell>
          <cell r="I485" t="str">
            <v/>
          </cell>
          <cell r="J485" t="str">
            <v/>
          </cell>
          <cell r="Q485" t="str">
            <v/>
          </cell>
          <cell r="U485" t="str">
            <v/>
          </cell>
          <cell r="V485" t="str">
            <v/>
          </cell>
        </row>
        <row r="486">
          <cell r="A486">
            <v>481</v>
          </cell>
          <cell r="B486" t="str">
            <v/>
          </cell>
          <cell r="C486" t="str">
            <v/>
          </cell>
          <cell r="D486" t="str">
            <v/>
          </cell>
          <cell r="E486">
            <v>926507</v>
          </cell>
          <cell r="F486" t="str">
            <v/>
          </cell>
          <cell r="G486" t="str">
            <v/>
          </cell>
          <cell r="H486" t="str">
            <v/>
          </cell>
          <cell r="I486" t="str">
            <v/>
          </cell>
          <cell r="J486" t="str">
            <v/>
          </cell>
          <cell r="Q486" t="str">
            <v/>
          </cell>
          <cell r="U486" t="str">
            <v/>
          </cell>
          <cell r="V486" t="str">
            <v/>
          </cell>
        </row>
        <row r="487">
          <cell r="A487">
            <v>482</v>
          </cell>
          <cell r="B487" t="str">
            <v/>
          </cell>
          <cell r="C487" t="str">
            <v/>
          </cell>
          <cell r="D487" t="str">
            <v/>
          </cell>
          <cell r="E487">
            <v>926507</v>
          </cell>
          <cell r="F487" t="str">
            <v/>
          </cell>
          <cell r="G487" t="str">
            <v/>
          </cell>
          <cell r="H487" t="str">
            <v/>
          </cell>
          <cell r="I487" t="str">
            <v/>
          </cell>
          <cell r="J487" t="str">
            <v/>
          </cell>
          <cell r="Q487" t="str">
            <v/>
          </cell>
          <cell r="U487" t="str">
            <v/>
          </cell>
          <cell r="V487" t="str">
            <v/>
          </cell>
        </row>
        <row r="488">
          <cell r="A488">
            <v>483</v>
          </cell>
          <cell r="B488" t="str">
            <v/>
          </cell>
          <cell r="C488" t="str">
            <v/>
          </cell>
          <cell r="D488" t="str">
            <v/>
          </cell>
          <cell r="E488">
            <v>926507</v>
          </cell>
          <cell r="F488" t="str">
            <v/>
          </cell>
          <cell r="G488" t="str">
            <v/>
          </cell>
          <cell r="H488" t="str">
            <v/>
          </cell>
          <cell r="I488" t="str">
            <v/>
          </cell>
          <cell r="J488" t="str">
            <v/>
          </cell>
          <cell r="Q488" t="str">
            <v/>
          </cell>
          <cell r="U488" t="str">
            <v/>
          </cell>
          <cell r="V488" t="str">
            <v/>
          </cell>
        </row>
        <row r="489">
          <cell r="A489">
            <v>484</v>
          </cell>
          <cell r="B489" t="str">
            <v/>
          </cell>
          <cell r="C489" t="str">
            <v/>
          </cell>
          <cell r="D489" t="str">
            <v/>
          </cell>
          <cell r="E489">
            <v>926507</v>
          </cell>
          <cell r="F489" t="str">
            <v/>
          </cell>
          <cell r="G489" t="str">
            <v/>
          </cell>
          <cell r="H489" t="str">
            <v/>
          </cell>
          <cell r="I489" t="str">
            <v/>
          </cell>
          <cell r="J489" t="str">
            <v/>
          </cell>
          <cell r="Q489" t="str">
            <v/>
          </cell>
          <cell r="U489" t="str">
            <v/>
          </cell>
          <cell r="V489" t="str">
            <v/>
          </cell>
        </row>
        <row r="490">
          <cell r="A490">
            <v>485</v>
          </cell>
          <cell r="B490" t="str">
            <v/>
          </cell>
          <cell r="C490" t="str">
            <v/>
          </cell>
          <cell r="D490" t="str">
            <v/>
          </cell>
          <cell r="E490">
            <v>926507</v>
          </cell>
          <cell r="F490" t="str">
            <v/>
          </cell>
          <cell r="G490" t="str">
            <v/>
          </cell>
          <cell r="H490" t="str">
            <v/>
          </cell>
          <cell r="I490" t="str">
            <v/>
          </cell>
          <cell r="J490" t="str">
            <v/>
          </cell>
          <cell r="Q490" t="str">
            <v/>
          </cell>
          <cell r="U490" t="str">
            <v/>
          </cell>
          <cell r="V490" t="str">
            <v/>
          </cell>
        </row>
        <row r="491">
          <cell r="A491">
            <v>486</v>
          </cell>
          <cell r="B491" t="str">
            <v/>
          </cell>
          <cell r="C491" t="str">
            <v/>
          </cell>
          <cell r="D491" t="str">
            <v/>
          </cell>
          <cell r="E491">
            <v>926507</v>
          </cell>
          <cell r="F491" t="str">
            <v/>
          </cell>
          <cell r="G491" t="str">
            <v/>
          </cell>
          <cell r="H491" t="str">
            <v/>
          </cell>
          <cell r="I491" t="str">
            <v/>
          </cell>
          <cell r="J491" t="str">
            <v/>
          </cell>
          <cell r="Q491" t="str">
            <v/>
          </cell>
          <cell r="U491" t="str">
            <v/>
          </cell>
          <cell r="V491" t="str">
            <v/>
          </cell>
        </row>
        <row r="492">
          <cell r="A492">
            <v>487</v>
          </cell>
          <cell r="B492" t="str">
            <v/>
          </cell>
          <cell r="C492" t="str">
            <v/>
          </cell>
          <cell r="D492" t="str">
            <v/>
          </cell>
          <cell r="E492">
            <v>926507</v>
          </cell>
          <cell r="F492" t="str">
            <v/>
          </cell>
          <cell r="G492" t="str">
            <v/>
          </cell>
          <cell r="H492" t="str">
            <v/>
          </cell>
          <cell r="I492" t="str">
            <v/>
          </cell>
          <cell r="J492" t="str">
            <v/>
          </cell>
          <cell r="Q492" t="str">
            <v/>
          </cell>
          <cell r="U492" t="str">
            <v/>
          </cell>
          <cell r="V492" t="str">
            <v/>
          </cell>
        </row>
        <row r="493">
          <cell r="A493">
            <v>488</v>
          </cell>
          <cell r="B493" t="str">
            <v/>
          </cell>
          <cell r="C493" t="str">
            <v/>
          </cell>
          <cell r="D493" t="str">
            <v/>
          </cell>
          <cell r="E493">
            <v>926507</v>
          </cell>
          <cell r="F493" t="str">
            <v/>
          </cell>
          <cell r="G493" t="str">
            <v/>
          </cell>
          <cell r="H493" t="str">
            <v/>
          </cell>
          <cell r="I493" t="str">
            <v/>
          </cell>
          <cell r="J493" t="str">
            <v/>
          </cell>
          <cell r="Q493" t="str">
            <v/>
          </cell>
          <cell r="U493" t="str">
            <v/>
          </cell>
          <cell r="V493" t="str">
            <v/>
          </cell>
        </row>
        <row r="494">
          <cell r="A494">
            <v>489</v>
          </cell>
          <cell r="B494" t="str">
            <v/>
          </cell>
          <cell r="C494" t="str">
            <v/>
          </cell>
          <cell r="D494" t="str">
            <v/>
          </cell>
          <cell r="E494">
            <v>926507</v>
          </cell>
          <cell r="F494" t="str">
            <v/>
          </cell>
          <cell r="G494" t="str">
            <v/>
          </cell>
          <cell r="H494" t="str">
            <v/>
          </cell>
          <cell r="I494" t="str">
            <v/>
          </cell>
          <cell r="J494" t="str">
            <v/>
          </cell>
          <cell r="Q494" t="str">
            <v/>
          </cell>
          <cell r="U494" t="str">
            <v/>
          </cell>
          <cell r="V494" t="str">
            <v/>
          </cell>
        </row>
        <row r="495">
          <cell r="A495">
            <v>490</v>
          </cell>
          <cell r="B495" t="str">
            <v/>
          </cell>
          <cell r="C495" t="str">
            <v/>
          </cell>
          <cell r="D495" t="str">
            <v/>
          </cell>
          <cell r="E495">
            <v>926507</v>
          </cell>
          <cell r="F495" t="str">
            <v/>
          </cell>
          <cell r="G495" t="str">
            <v/>
          </cell>
          <cell r="H495" t="str">
            <v/>
          </cell>
          <cell r="I495" t="str">
            <v/>
          </cell>
          <cell r="J495" t="str">
            <v/>
          </cell>
          <cell r="Q495" t="str">
            <v/>
          </cell>
          <cell r="U495" t="str">
            <v/>
          </cell>
          <cell r="V495" t="str">
            <v/>
          </cell>
        </row>
        <row r="496">
          <cell r="A496">
            <v>491</v>
          </cell>
          <cell r="B496" t="str">
            <v/>
          </cell>
          <cell r="C496" t="str">
            <v/>
          </cell>
          <cell r="D496" t="str">
            <v/>
          </cell>
          <cell r="E496">
            <v>926507</v>
          </cell>
          <cell r="F496" t="str">
            <v/>
          </cell>
          <cell r="G496" t="str">
            <v/>
          </cell>
          <cell r="H496" t="str">
            <v/>
          </cell>
          <cell r="I496" t="str">
            <v/>
          </cell>
          <cell r="J496" t="str">
            <v/>
          </cell>
          <cell r="Q496" t="str">
            <v/>
          </cell>
          <cell r="U496" t="str">
            <v/>
          </cell>
          <cell r="V496" t="str">
            <v/>
          </cell>
        </row>
        <row r="497">
          <cell r="A497">
            <v>492</v>
          </cell>
          <cell r="B497" t="str">
            <v/>
          </cell>
          <cell r="C497" t="str">
            <v/>
          </cell>
          <cell r="D497" t="str">
            <v/>
          </cell>
          <cell r="E497">
            <v>926507</v>
          </cell>
          <cell r="F497" t="str">
            <v/>
          </cell>
          <cell r="G497" t="str">
            <v/>
          </cell>
          <cell r="H497" t="str">
            <v/>
          </cell>
          <cell r="I497" t="str">
            <v/>
          </cell>
          <cell r="J497" t="str">
            <v/>
          </cell>
          <cell r="Q497" t="str">
            <v/>
          </cell>
          <cell r="U497" t="str">
            <v/>
          </cell>
          <cell r="V497" t="str">
            <v/>
          </cell>
        </row>
        <row r="498">
          <cell r="A498">
            <v>493</v>
          </cell>
          <cell r="B498" t="str">
            <v/>
          </cell>
          <cell r="C498" t="str">
            <v/>
          </cell>
          <cell r="D498" t="str">
            <v/>
          </cell>
          <cell r="E498">
            <v>926507</v>
          </cell>
          <cell r="F498" t="str">
            <v/>
          </cell>
          <cell r="G498" t="str">
            <v/>
          </cell>
          <cell r="H498" t="str">
            <v/>
          </cell>
          <cell r="I498" t="str">
            <v/>
          </cell>
          <cell r="J498" t="str">
            <v/>
          </cell>
          <cell r="Q498" t="str">
            <v/>
          </cell>
          <cell r="U498" t="str">
            <v/>
          </cell>
          <cell r="V498" t="str">
            <v/>
          </cell>
        </row>
        <row r="499">
          <cell r="A499">
            <v>494</v>
          </cell>
          <cell r="B499" t="str">
            <v/>
          </cell>
          <cell r="C499" t="str">
            <v/>
          </cell>
          <cell r="D499" t="str">
            <v/>
          </cell>
          <cell r="E499">
            <v>926507</v>
          </cell>
          <cell r="F499" t="str">
            <v/>
          </cell>
          <cell r="G499" t="str">
            <v/>
          </cell>
          <cell r="H499" t="str">
            <v/>
          </cell>
          <cell r="I499" t="str">
            <v/>
          </cell>
          <cell r="J499" t="str">
            <v/>
          </cell>
          <cell r="Q499" t="str">
            <v/>
          </cell>
          <cell r="U499" t="str">
            <v/>
          </cell>
          <cell r="V499" t="str">
            <v/>
          </cell>
        </row>
        <row r="500">
          <cell r="A500">
            <v>495</v>
          </cell>
          <cell r="B500" t="str">
            <v/>
          </cell>
          <cell r="C500" t="str">
            <v/>
          </cell>
          <cell r="D500" t="str">
            <v/>
          </cell>
          <cell r="E500">
            <v>926507</v>
          </cell>
          <cell r="F500" t="str">
            <v/>
          </cell>
          <cell r="G500" t="str">
            <v/>
          </cell>
          <cell r="H500" t="str">
            <v/>
          </cell>
          <cell r="I500" t="str">
            <v/>
          </cell>
          <cell r="J500" t="str">
            <v/>
          </cell>
          <cell r="Q500" t="str">
            <v/>
          </cell>
          <cell r="U500" t="str">
            <v/>
          </cell>
          <cell r="V500" t="str">
            <v/>
          </cell>
        </row>
        <row r="501">
          <cell r="A501">
            <v>496</v>
          </cell>
          <cell r="B501" t="str">
            <v/>
          </cell>
          <cell r="C501" t="str">
            <v/>
          </cell>
          <cell r="D501" t="str">
            <v/>
          </cell>
          <cell r="E501">
            <v>926507</v>
          </cell>
          <cell r="F501" t="str">
            <v/>
          </cell>
          <cell r="G501" t="str">
            <v/>
          </cell>
          <cell r="H501" t="str">
            <v/>
          </cell>
          <cell r="I501" t="str">
            <v/>
          </cell>
          <cell r="J501" t="str">
            <v/>
          </cell>
          <cell r="Q501" t="str">
            <v/>
          </cell>
          <cell r="U501" t="str">
            <v/>
          </cell>
          <cell r="V501" t="str">
            <v/>
          </cell>
        </row>
        <row r="502">
          <cell r="A502">
            <v>497</v>
          </cell>
          <cell r="B502" t="str">
            <v/>
          </cell>
          <cell r="C502" t="str">
            <v/>
          </cell>
          <cell r="D502" t="str">
            <v/>
          </cell>
          <cell r="E502">
            <v>926507</v>
          </cell>
          <cell r="F502" t="str">
            <v/>
          </cell>
          <cell r="G502" t="str">
            <v/>
          </cell>
          <cell r="H502" t="str">
            <v/>
          </cell>
          <cell r="I502" t="str">
            <v/>
          </cell>
          <cell r="J502" t="str">
            <v/>
          </cell>
          <cell r="Q502" t="str">
            <v/>
          </cell>
          <cell r="U502" t="str">
            <v/>
          </cell>
          <cell r="V502" t="str">
            <v/>
          </cell>
        </row>
        <row r="503">
          <cell r="A503">
            <v>498</v>
          </cell>
          <cell r="B503" t="str">
            <v/>
          </cell>
          <cell r="C503" t="str">
            <v/>
          </cell>
          <cell r="D503" t="str">
            <v/>
          </cell>
          <cell r="E503">
            <v>926507</v>
          </cell>
          <cell r="F503" t="str">
            <v/>
          </cell>
          <cell r="G503" t="str">
            <v/>
          </cell>
          <cell r="H503" t="str">
            <v/>
          </cell>
          <cell r="I503" t="str">
            <v/>
          </cell>
          <cell r="J503" t="str">
            <v/>
          </cell>
          <cell r="Q503" t="str">
            <v/>
          </cell>
          <cell r="U503" t="str">
            <v/>
          </cell>
          <cell r="V503" t="str">
            <v/>
          </cell>
        </row>
        <row r="504">
          <cell r="A504">
            <v>499</v>
          </cell>
          <cell r="B504" t="str">
            <v/>
          </cell>
          <cell r="C504" t="str">
            <v/>
          </cell>
          <cell r="D504" t="str">
            <v/>
          </cell>
          <cell r="E504">
            <v>926507</v>
          </cell>
          <cell r="F504" t="str">
            <v/>
          </cell>
          <cell r="G504" t="str">
            <v/>
          </cell>
          <cell r="H504" t="str">
            <v/>
          </cell>
          <cell r="I504" t="str">
            <v/>
          </cell>
          <cell r="J504" t="str">
            <v/>
          </cell>
          <cell r="Q504" t="str">
            <v/>
          </cell>
          <cell r="U504" t="str">
            <v/>
          </cell>
          <cell r="V504" t="str">
            <v/>
          </cell>
        </row>
        <row r="505">
          <cell r="A505">
            <v>500</v>
          </cell>
          <cell r="B505" t="str">
            <v/>
          </cell>
          <cell r="C505" t="str">
            <v/>
          </cell>
          <cell r="D505" t="str">
            <v/>
          </cell>
          <cell r="E505">
            <v>926507</v>
          </cell>
          <cell r="F505" t="str">
            <v/>
          </cell>
          <cell r="G505" t="str">
            <v/>
          </cell>
          <cell r="H505" t="str">
            <v/>
          </cell>
          <cell r="I505" t="str">
            <v/>
          </cell>
          <cell r="J505" t="str">
            <v/>
          </cell>
          <cell r="Q505" t="str">
            <v/>
          </cell>
          <cell r="U505" t="str">
            <v/>
          </cell>
          <cell r="V505" t="str">
            <v/>
          </cell>
        </row>
        <row r="506">
          <cell r="A506">
            <v>501</v>
          </cell>
          <cell r="B506" t="str">
            <v/>
          </cell>
          <cell r="C506" t="str">
            <v/>
          </cell>
          <cell r="D506" t="str">
            <v/>
          </cell>
          <cell r="E506">
            <v>926507</v>
          </cell>
          <cell r="F506" t="str">
            <v/>
          </cell>
          <cell r="G506" t="str">
            <v/>
          </cell>
          <cell r="H506" t="str">
            <v/>
          </cell>
          <cell r="I506" t="str">
            <v/>
          </cell>
          <cell r="J506" t="str">
            <v/>
          </cell>
          <cell r="Q506" t="str">
            <v/>
          </cell>
          <cell r="U506" t="str">
            <v/>
          </cell>
          <cell r="V506" t="str">
            <v/>
          </cell>
        </row>
        <row r="507">
          <cell r="A507">
            <v>502</v>
          </cell>
          <cell r="B507" t="str">
            <v/>
          </cell>
          <cell r="C507" t="str">
            <v/>
          </cell>
          <cell r="D507" t="str">
            <v/>
          </cell>
          <cell r="E507">
            <v>926507</v>
          </cell>
          <cell r="F507" t="str">
            <v/>
          </cell>
          <cell r="G507" t="str">
            <v/>
          </cell>
          <cell r="H507" t="str">
            <v/>
          </cell>
          <cell r="I507" t="str">
            <v/>
          </cell>
          <cell r="J507" t="str">
            <v/>
          </cell>
          <cell r="Q507" t="str">
            <v/>
          </cell>
          <cell r="U507" t="str">
            <v/>
          </cell>
          <cell r="V507" t="str">
            <v/>
          </cell>
        </row>
        <row r="508">
          <cell r="A508">
            <v>503</v>
          </cell>
          <cell r="B508" t="str">
            <v/>
          </cell>
          <cell r="C508" t="str">
            <v/>
          </cell>
          <cell r="D508" t="str">
            <v/>
          </cell>
          <cell r="E508">
            <v>926507</v>
          </cell>
          <cell r="F508" t="str">
            <v/>
          </cell>
          <cell r="G508" t="str">
            <v/>
          </cell>
          <cell r="H508" t="str">
            <v/>
          </cell>
          <cell r="I508" t="str">
            <v/>
          </cell>
          <cell r="J508" t="str">
            <v/>
          </cell>
          <cell r="Q508" t="str">
            <v/>
          </cell>
          <cell r="U508" t="str">
            <v/>
          </cell>
          <cell r="V508" t="str">
            <v/>
          </cell>
        </row>
        <row r="509">
          <cell r="A509">
            <v>504</v>
          </cell>
          <cell r="B509" t="str">
            <v/>
          </cell>
          <cell r="C509" t="str">
            <v/>
          </cell>
          <cell r="D509" t="str">
            <v/>
          </cell>
          <cell r="E509">
            <v>926507</v>
          </cell>
          <cell r="F509" t="str">
            <v/>
          </cell>
          <cell r="G509" t="str">
            <v/>
          </cell>
          <cell r="H509" t="str">
            <v/>
          </cell>
          <cell r="I509" t="str">
            <v/>
          </cell>
          <cell r="J509" t="str">
            <v/>
          </cell>
          <cell r="Q509" t="str">
            <v/>
          </cell>
          <cell r="U509" t="str">
            <v/>
          </cell>
          <cell r="V509" t="str">
            <v/>
          </cell>
        </row>
        <row r="510">
          <cell r="A510">
            <v>505</v>
          </cell>
          <cell r="B510" t="str">
            <v/>
          </cell>
          <cell r="C510" t="str">
            <v/>
          </cell>
          <cell r="D510" t="str">
            <v/>
          </cell>
          <cell r="E510">
            <v>926507</v>
          </cell>
          <cell r="F510" t="str">
            <v/>
          </cell>
          <cell r="G510" t="str">
            <v/>
          </cell>
          <cell r="H510" t="str">
            <v/>
          </cell>
          <cell r="I510" t="str">
            <v/>
          </cell>
          <cell r="J510" t="str">
            <v/>
          </cell>
          <cell r="Q510" t="str">
            <v/>
          </cell>
          <cell r="U510" t="str">
            <v/>
          </cell>
          <cell r="V510" t="str">
            <v/>
          </cell>
        </row>
        <row r="511">
          <cell r="A511">
            <v>506</v>
          </cell>
          <cell r="B511" t="str">
            <v/>
          </cell>
          <cell r="C511" t="str">
            <v/>
          </cell>
          <cell r="D511" t="str">
            <v/>
          </cell>
          <cell r="E511">
            <v>926507</v>
          </cell>
          <cell r="F511" t="str">
            <v/>
          </cell>
          <cell r="G511" t="str">
            <v/>
          </cell>
          <cell r="H511" t="str">
            <v/>
          </cell>
          <cell r="I511" t="str">
            <v/>
          </cell>
          <cell r="J511" t="str">
            <v/>
          </cell>
          <cell r="Q511" t="str">
            <v/>
          </cell>
          <cell r="U511" t="str">
            <v/>
          </cell>
          <cell r="V511" t="str">
            <v/>
          </cell>
        </row>
        <row r="512">
          <cell r="A512">
            <v>507</v>
          </cell>
          <cell r="B512" t="str">
            <v/>
          </cell>
          <cell r="C512" t="str">
            <v/>
          </cell>
          <cell r="D512" t="str">
            <v/>
          </cell>
          <cell r="E512">
            <v>926507</v>
          </cell>
          <cell r="F512" t="str">
            <v/>
          </cell>
          <cell r="G512" t="str">
            <v/>
          </cell>
          <cell r="H512" t="str">
            <v/>
          </cell>
          <cell r="I512" t="str">
            <v/>
          </cell>
          <cell r="J512" t="str">
            <v/>
          </cell>
          <cell r="Q512" t="str">
            <v/>
          </cell>
          <cell r="U512" t="str">
            <v/>
          </cell>
          <cell r="V512" t="str">
            <v/>
          </cell>
        </row>
        <row r="513">
          <cell r="A513">
            <v>508</v>
          </cell>
          <cell r="B513" t="str">
            <v/>
          </cell>
          <cell r="C513" t="str">
            <v/>
          </cell>
          <cell r="D513" t="str">
            <v/>
          </cell>
          <cell r="E513">
            <v>926507</v>
          </cell>
          <cell r="F513" t="str">
            <v/>
          </cell>
          <cell r="G513" t="str">
            <v/>
          </cell>
          <cell r="H513" t="str">
            <v/>
          </cell>
          <cell r="I513" t="str">
            <v/>
          </cell>
          <cell r="J513" t="str">
            <v/>
          </cell>
          <cell r="Q513" t="str">
            <v/>
          </cell>
          <cell r="U513" t="str">
            <v/>
          </cell>
          <cell r="V513" t="str">
            <v/>
          </cell>
        </row>
        <row r="514">
          <cell r="A514">
            <v>509</v>
          </cell>
          <cell r="B514" t="str">
            <v/>
          </cell>
          <cell r="C514" t="str">
            <v/>
          </cell>
          <cell r="D514" t="str">
            <v/>
          </cell>
          <cell r="E514">
            <v>926507</v>
          </cell>
          <cell r="F514" t="str">
            <v/>
          </cell>
          <cell r="G514" t="str">
            <v/>
          </cell>
          <cell r="H514" t="str">
            <v/>
          </cell>
          <cell r="I514" t="str">
            <v/>
          </cell>
          <cell r="J514" t="str">
            <v/>
          </cell>
          <cell r="Q514" t="str">
            <v/>
          </cell>
          <cell r="U514" t="str">
            <v/>
          </cell>
          <cell r="V514" t="str">
            <v/>
          </cell>
        </row>
        <row r="515">
          <cell r="A515">
            <v>510</v>
          </cell>
          <cell r="B515" t="str">
            <v/>
          </cell>
          <cell r="C515" t="str">
            <v/>
          </cell>
          <cell r="D515" t="str">
            <v/>
          </cell>
          <cell r="E515">
            <v>926507</v>
          </cell>
          <cell r="F515" t="str">
            <v/>
          </cell>
          <cell r="G515" t="str">
            <v/>
          </cell>
          <cell r="H515" t="str">
            <v/>
          </cell>
          <cell r="I515" t="str">
            <v/>
          </cell>
          <cell r="J515" t="str">
            <v/>
          </cell>
          <cell r="Q515" t="str">
            <v/>
          </cell>
          <cell r="U515" t="str">
            <v/>
          </cell>
          <cell r="V515" t="str">
            <v/>
          </cell>
        </row>
        <row r="516">
          <cell r="A516">
            <v>511</v>
          </cell>
          <cell r="B516" t="str">
            <v/>
          </cell>
          <cell r="C516" t="str">
            <v/>
          </cell>
          <cell r="D516" t="str">
            <v/>
          </cell>
          <cell r="E516">
            <v>926507</v>
          </cell>
          <cell r="F516" t="str">
            <v/>
          </cell>
          <cell r="G516" t="str">
            <v/>
          </cell>
          <cell r="H516" t="str">
            <v/>
          </cell>
          <cell r="I516" t="str">
            <v/>
          </cell>
          <cell r="J516" t="str">
            <v/>
          </cell>
          <cell r="Q516" t="str">
            <v/>
          </cell>
          <cell r="U516" t="str">
            <v/>
          </cell>
          <cell r="V516" t="str">
            <v/>
          </cell>
        </row>
        <row r="517">
          <cell r="A517">
            <v>512</v>
          </cell>
          <cell r="B517" t="str">
            <v/>
          </cell>
          <cell r="C517" t="str">
            <v/>
          </cell>
          <cell r="D517" t="str">
            <v/>
          </cell>
          <cell r="E517">
            <v>926507</v>
          </cell>
          <cell r="F517" t="str">
            <v/>
          </cell>
          <cell r="G517" t="str">
            <v/>
          </cell>
          <cell r="H517" t="str">
            <v/>
          </cell>
          <cell r="I517" t="str">
            <v/>
          </cell>
          <cell r="J517" t="str">
            <v/>
          </cell>
          <cell r="Q517" t="str">
            <v/>
          </cell>
          <cell r="U517" t="str">
            <v/>
          </cell>
          <cell r="V517" t="str">
            <v/>
          </cell>
        </row>
        <row r="518">
          <cell r="A518">
            <v>513</v>
          </cell>
          <cell r="B518" t="str">
            <v/>
          </cell>
          <cell r="C518" t="str">
            <v/>
          </cell>
          <cell r="D518" t="str">
            <v/>
          </cell>
          <cell r="E518">
            <v>926507</v>
          </cell>
          <cell r="F518" t="str">
            <v/>
          </cell>
          <cell r="G518" t="str">
            <v/>
          </cell>
          <cell r="H518" t="str">
            <v/>
          </cell>
          <cell r="I518" t="str">
            <v/>
          </cell>
          <cell r="J518" t="str">
            <v/>
          </cell>
          <cell r="Q518" t="str">
            <v/>
          </cell>
          <cell r="U518" t="str">
            <v/>
          </cell>
          <cell r="V518" t="str">
            <v/>
          </cell>
        </row>
        <row r="519">
          <cell r="A519">
            <v>514</v>
          </cell>
          <cell r="B519" t="str">
            <v/>
          </cell>
          <cell r="C519" t="str">
            <v/>
          </cell>
          <cell r="D519" t="str">
            <v/>
          </cell>
          <cell r="E519">
            <v>926507</v>
          </cell>
          <cell r="F519" t="str">
            <v/>
          </cell>
          <cell r="G519" t="str">
            <v/>
          </cell>
          <cell r="H519" t="str">
            <v/>
          </cell>
          <cell r="I519" t="str">
            <v/>
          </cell>
          <cell r="J519" t="str">
            <v/>
          </cell>
          <cell r="Q519" t="str">
            <v/>
          </cell>
          <cell r="U519" t="str">
            <v/>
          </cell>
          <cell r="V519" t="str">
            <v/>
          </cell>
        </row>
        <row r="520">
          <cell r="A520">
            <v>515</v>
          </cell>
          <cell r="B520" t="str">
            <v/>
          </cell>
          <cell r="C520" t="str">
            <v/>
          </cell>
          <cell r="D520" t="str">
            <v/>
          </cell>
          <cell r="E520">
            <v>926507</v>
          </cell>
          <cell r="F520" t="str">
            <v/>
          </cell>
          <cell r="G520" t="str">
            <v/>
          </cell>
          <cell r="H520" t="str">
            <v/>
          </cell>
          <cell r="I520" t="str">
            <v/>
          </cell>
          <cell r="J520" t="str">
            <v/>
          </cell>
          <cell r="Q520" t="str">
            <v/>
          </cell>
          <cell r="U520" t="str">
            <v/>
          </cell>
          <cell r="V520" t="str">
            <v/>
          </cell>
        </row>
        <row r="521">
          <cell r="A521">
            <v>516</v>
          </cell>
          <cell r="B521" t="str">
            <v/>
          </cell>
          <cell r="C521" t="str">
            <v/>
          </cell>
          <cell r="D521" t="str">
            <v/>
          </cell>
          <cell r="E521">
            <v>926507</v>
          </cell>
          <cell r="F521" t="str">
            <v/>
          </cell>
          <cell r="G521" t="str">
            <v/>
          </cell>
          <cell r="H521" t="str">
            <v/>
          </cell>
          <cell r="I521" t="str">
            <v/>
          </cell>
          <cell r="J521" t="str">
            <v/>
          </cell>
          <cell r="Q521" t="str">
            <v/>
          </cell>
          <cell r="U521" t="str">
            <v/>
          </cell>
          <cell r="V521" t="str">
            <v/>
          </cell>
        </row>
        <row r="522">
          <cell r="A522">
            <v>517</v>
          </cell>
          <cell r="B522" t="str">
            <v/>
          </cell>
          <cell r="C522" t="str">
            <v/>
          </cell>
          <cell r="D522" t="str">
            <v/>
          </cell>
          <cell r="E522">
            <v>926507</v>
          </cell>
          <cell r="F522" t="str">
            <v/>
          </cell>
          <cell r="G522" t="str">
            <v/>
          </cell>
          <cell r="H522" t="str">
            <v/>
          </cell>
          <cell r="I522" t="str">
            <v/>
          </cell>
          <cell r="J522" t="str">
            <v/>
          </cell>
          <cell r="Q522" t="str">
            <v/>
          </cell>
          <cell r="U522" t="str">
            <v/>
          </cell>
          <cell r="V522" t="str">
            <v/>
          </cell>
        </row>
        <row r="523">
          <cell r="A523">
            <v>518</v>
          </cell>
          <cell r="B523" t="str">
            <v/>
          </cell>
          <cell r="C523" t="str">
            <v/>
          </cell>
          <cell r="D523" t="str">
            <v/>
          </cell>
          <cell r="E523">
            <v>926507</v>
          </cell>
          <cell r="F523" t="str">
            <v/>
          </cell>
          <cell r="G523" t="str">
            <v/>
          </cell>
          <cell r="H523" t="str">
            <v/>
          </cell>
          <cell r="I523" t="str">
            <v/>
          </cell>
          <cell r="J523" t="str">
            <v/>
          </cell>
          <cell r="Q523" t="str">
            <v/>
          </cell>
          <cell r="U523" t="str">
            <v/>
          </cell>
          <cell r="V523" t="str">
            <v/>
          </cell>
        </row>
        <row r="524">
          <cell r="A524">
            <v>519</v>
          </cell>
          <cell r="B524" t="str">
            <v/>
          </cell>
          <cell r="C524" t="str">
            <v/>
          </cell>
          <cell r="D524" t="str">
            <v/>
          </cell>
          <cell r="E524">
            <v>926507</v>
          </cell>
          <cell r="F524" t="str">
            <v/>
          </cell>
          <cell r="G524" t="str">
            <v/>
          </cell>
          <cell r="H524" t="str">
            <v/>
          </cell>
          <cell r="I524" t="str">
            <v/>
          </cell>
          <cell r="J524" t="str">
            <v/>
          </cell>
          <cell r="Q524" t="str">
            <v/>
          </cell>
          <cell r="U524" t="str">
            <v/>
          </cell>
          <cell r="V524" t="str">
            <v/>
          </cell>
        </row>
        <row r="525">
          <cell r="A525">
            <v>520</v>
          </cell>
          <cell r="B525" t="str">
            <v/>
          </cell>
          <cell r="C525" t="str">
            <v/>
          </cell>
          <cell r="D525" t="str">
            <v/>
          </cell>
          <cell r="E525">
            <v>926507</v>
          </cell>
          <cell r="F525" t="str">
            <v/>
          </cell>
          <cell r="G525" t="str">
            <v/>
          </cell>
          <cell r="H525" t="str">
            <v/>
          </cell>
          <cell r="I525" t="str">
            <v/>
          </cell>
          <cell r="J525" t="str">
            <v/>
          </cell>
          <cell r="Q525" t="str">
            <v/>
          </cell>
          <cell r="U525" t="str">
            <v/>
          </cell>
          <cell r="V525" t="str">
            <v/>
          </cell>
        </row>
        <row r="526">
          <cell r="A526">
            <v>521</v>
          </cell>
          <cell r="B526" t="str">
            <v/>
          </cell>
          <cell r="C526" t="str">
            <v/>
          </cell>
          <cell r="D526" t="str">
            <v/>
          </cell>
          <cell r="E526">
            <v>926507</v>
          </cell>
          <cell r="F526" t="str">
            <v/>
          </cell>
          <cell r="G526" t="str">
            <v/>
          </cell>
          <cell r="H526" t="str">
            <v/>
          </cell>
          <cell r="I526" t="str">
            <v/>
          </cell>
          <cell r="J526" t="str">
            <v/>
          </cell>
          <cell r="Q526" t="str">
            <v/>
          </cell>
          <cell r="U526" t="str">
            <v/>
          </cell>
          <cell r="V526" t="str">
            <v/>
          </cell>
        </row>
        <row r="527">
          <cell r="A527">
            <v>522</v>
          </cell>
          <cell r="B527" t="str">
            <v/>
          </cell>
          <cell r="C527" t="str">
            <v/>
          </cell>
          <cell r="D527" t="str">
            <v/>
          </cell>
          <cell r="E527">
            <v>926507</v>
          </cell>
          <cell r="F527" t="str">
            <v/>
          </cell>
          <cell r="G527" t="str">
            <v/>
          </cell>
          <cell r="H527" t="str">
            <v/>
          </cell>
          <cell r="I527" t="str">
            <v/>
          </cell>
          <cell r="J527" t="str">
            <v/>
          </cell>
          <cell r="Q527" t="str">
            <v/>
          </cell>
          <cell r="U527" t="str">
            <v/>
          </cell>
          <cell r="V527" t="str">
            <v/>
          </cell>
        </row>
        <row r="528">
          <cell r="A528">
            <v>523</v>
          </cell>
          <cell r="B528" t="str">
            <v/>
          </cell>
          <cell r="C528" t="str">
            <v/>
          </cell>
          <cell r="D528" t="str">
            <v/>
          </cell>
          <cell r="E528">
            <v>926507</v>
          </cell>
          <cell r="F528" t="str">
            <v/>
          </cell>
          <cell r="G528" t="str">
            <v/>
          </cell>
          <cell r="H528" t="str">
            <v/>
          </cell>
          <cell r="I528" t="str">
            <v/>
          </cell>
          <cell r="J528" t="str">
            <v/>
          </cell>
          <cell r="Q528" t="str">
            <v/>
          </cell>
          <cell r="U528" t="str">
            <v/>
          </cell>
          <cell r="V528" t="str">
            <v/>
          </cell>
        </row>
        <row r="529">
          <cell r="A529">
            <v>524</v>
          </cell>
          <cell r="B529" t="str">
            <v/>
          </cell>
          <cell r="C529" t="str">
            <v/>
          </cell>
          <cell r="D529" t="str">
            <v/>
          </cell>
          <cell r="E529">
            <v>926507</v>
          </cell>
          <cell r="F529" t="str">
            <v/>
          </cell>
          <cell r="G529" t="str">
            <v/>
          </cell>
          <cell r="H529" t="str">
            <v/>
          </cell>
          <cell r="I529" t="str">
            <v/>
          </cell>
          <cell r="J529" t="str">
            <v/>
          </cell>
          <cell r="Q529" t="str">
            <v/>
          </cell>
          <cell r="U529" t="str">
            <v/>
          </cell>
          <cell r="V529" t="str">
            <v/>
          </cell>
        </row>
        <row r="530">
          <cell r="A530">
            <v>525</v>
          </cell>
          <cell r="B530" t="str">
            <v/>
          </cell>
          <cell r="C530" t="str">
            <v/>
          </cell>
          <cell r="D530" t="str">
            <v/>
          </cell>
          <cell r="E530">
            <v>926507</v>
          </cell>
          <cell r="F530" t="str">
            <v/>
          </cell>
          <cell r="G530" t="str">
            <v/>
          </cell>
          <cell r="H530" t="str">
            <v/>
          </cell>
          <cell r="I530" t="str">
            <v/>
          </cell>
          <cell r="J530" t="str">
            <v/>
          </cell>
          <cell r="Q530" t="str">
            <v/>
          </cell>
          <cell r="U530" t="str">
            <v/>
          </cell>
          <cell r="V530" t="str">
            <v/>
          </cell>
        </row>
        <row r="531">
          <cell r="A531">
            <v>526</v>
          </cell>
          <cell r="B531" t="str">
            <v/>
          </cell>
          <cell r="C531" t="str">
            <v/>
          </cell>
          <cell r="D531" t="str">
            <v/>
          </cell>
          <cell r="E531">
            <v>926507</v>
          </cell>
          <cell r="F531" t="str">
            <v/>
          </cell>
          <cell r="G531" t="str">
            <v/>
          </cell>
          <cell r="H531" t="str">
            <v/>
          </cell>
          <cell r="I531" t="str">
            <v/>
          </cell>
          <cell r="J531" t="str">
            <v/>
          </cell>
          <cell r="Q531" t="str">
            <v/>
          </cell>
          <cell r="U531" t="str">
            <v/>
          </cell>
          <cell r="V531" t="str">
            <v/>
          </cell>
        </row>
        <row r="532">
          <cell r="A532">
            <v>527</v>
          </cell>
          <cell r="B532" t="str">
            <v/>
          </cell>
          <cell r="C532" t="str">
            <v/>
          </cell>
          <cell r="D532" t="str">
            <v/>
          </cell>
          <cell r="E532">
            <v>926507</v>
          </cell>
          <cell r="F532" t="str">
            <v/>
          </cell>
          <cell r="G532" t="str">
            <v/>
          </cell>
          <cell r="H532" t="str">
            <v/>
          </cell>
          <cell r="I532" t="str">
            <v/>
          </cell>
          <cell r="J532" t="str">
            <v/>
          </cell>
          <cell r="Q532" t="str">
            <v/>
          </cell>
          <cell r="U532" t="str">
            <v/>
          </cell>
          <cell r="V532" t="str">
            <v/>
          </cell>
        </row>
        <row r="533">
          <cell r="A533">
            <v>528</v>
          </cell>
          <cell r="B533" t="str">
            <v/>
          </cell>
          <cell r="C533" t="str">
            <v/>
          </cell>
          <cell r="D533" t="str">
            <v/>
          </cell>
          <cell r="E533">
            <v>926507</v>
          </cell>
          <cell r="F533" t="str">
            <v/>
          </cell>
          <cell r="G533" t="str">
            <v/>
          </cell>
          <cell r="H533" t="str">
            <v/>
          </cell>
          <cell r="I533" t="str">
            <v/>
          </cell>
          <cell r="J533" t="str">
            <v/>
          </cell>
          <cell r="Q533" t="str">
            <v/>
          </cell>
          <cell r="U533" t="str">
            <v/>
          </cell>
          <cell r="V533" t="str">
            <v/>
          </cell>
        </row>
        <row r="534">
          <cell r="A534">
            <v>529</v>
          </cell>
          <cell r="B534" t="str">
            <v/>
          </cell>
          <cell r="C534" t="str">
            <v/>
          </cell>
          <cell r="D534" t="str">
            <v/>
          </cell>
          <cell r="E534">
            <v>926507</v>
          </cell>
          <cell r="F534" t="str">
            <v/>
          </cell>
          <cell r="G534" t="str">
            <v/>
          </cell>
          <cell r="H534" t="str">
            <v/>
          </cell>
          <cell r="I534" t="str">
            <v/>
          </cell>
          <cell r="J534" t="str">
            <v/>
          </cell>
          <cell r="Q534" t="str">
            <v/>
          </cell>
          <cell r="U534" t="str">
            <v/>
          </cell>
          <cell r="V534" t="str">
            <v/>
          </cell>
        </row>
        <row r="535">
          <cell r="A535">
            <v>530</v>
          </cell>
          <cell r="B535" t="str">
            <v/>
          </cell>
          <cell r="C535" t="str">
            <v/>
          </cell>
          <cell r="D535" t="str">
            <v/>
          </cell>
          <cell r="E535">
            <v>926507</v>
          </cell>
          <cell r="F535" t="str">
            <v/>
          </cell>
          <cell r="G535" t="str">
            <v/>
          </cell>
          <cell r="H535" t="str">
            <v/>
          </cell>
          <cell r="I535" t="str">
            <v/>
          </cell>
          <cell r="J535" t="str">
            <v/>
          </cell>
          <cell r="Q535" t="str">
            <v/>
          </cell>
          <cell r="U535" t="str">
            <v/>
          </cell>
          <cell r="V535" t="str">
            <v/>
          </cell>
        </row>
        <row r="536">
          <cell r="A536">
            <v>531</v>
          </cell>
          <cell r="B536" t="str">
            <v/>
          </cell>
          <cell r="C536" t="str">
            <v/>
          </cell>
          <cell r="D536" t="str">
            <v/>
          </cell>
          <cell r="E536">
            <v>926507</v>
          </cell>
          <cell r="F536" t="str">
            <v/>
          </cell>
          <cell r="G536" t="str">
            <v/>
          </cell>
          <cell r="H536" t="str">
            <v/>
          </cell>
          <cell r="I536" t="str">
            <v/>
          </cell>
          <cell r="J536" t="str">
            <v/>
          </cell>
          <cell r="Q536" t="str">
            <v/>
          </cell>
          <cell r="U536" t="str">
            <v/>
          </cell>
          <cell r="V536" t="str">
            <v/>
          </cell>
        </row>
        <row r="537">
          <cell r="A537">
            <v>532</v>
          </cell>
          <cell r="B537" t="str">
            <v/>
          </cell>
          <cell r="C537" t="str">
            <v/>
          </cell>
          <cell r="D537" t="str">
            <v/>
          </cell>
          <cell r="E537">
            <v>926507</v>
          </cell>
          <cell r="F537" t="str">
            <v/>
          </cell>
          <cell r="G537" t="str">
            <v/>
          </cell>
          <cell r="H537" t="str">
            <v/>
          </cell>
          <cell r="I537" t="str">
            <v/>
          </cell>
          <cell r="J537" t="str">
            <v/>
          </cell>
          <cell r="Q537" t="str">
            <v/>
          </cell>
          <cell r="U537" t="str">
            <v/>
          </cell>
          <cell r="V537" t="str">
            <v/>
          </cell>
        </row>
        <row r="538">
          <cell r="A538">
            <v>533</v>
          </cell>
          <cell r="B538" t="str">
            <v/>
          </cell>
          <cell r="C538" t="str">
            <v/>
          </cell>
          <cell r="D538" t="str">
            <v/>
          </cell>
          <cell r="E538">
            <v>926507</v>
          </cell>
          <cell r="F538" t="str">
            <v/>
          </cell>
          <cell r="G538" t="str">
            <v/>
          </cell>
          <cell r="H538" t="str">
            <v/>
          </cell>
          <cell r="I538" t="str">
            <v/>
          </cell>
          <cell r="J538" t="str">
            <v/>
          </cell>
          <cell r="Q538" t="str">
            <v/>
          </cell>
          <cell r="U538" t="str">
            <v/>
          </cell>
          <cell r="V538" t="str">
            <v/>
          </cell>
        </row>
        <row r="539">
          <cell r="A539">
            <v>534</v>
          </cell>
          <cell r="B539" t="str">
            <v/>
          </cell>
          <cell r="C539" t="str">
            <v/>
          </cell>
          <cell r="D539" t="str">
            <v/>
          </cell>
          <cell r="E539">
            <v>926507</v>
          </cell>
          <cell r="F539" t="str">
            <v/>
          </cell>
          <cell r="G539" t="str">
            <v/>
          </cell>
          <cell r="H539" t="str">
            <v/>
          </cell>
          <cell r="I539" t="str">
            <v/>
          </cell>
          <cell r="J539" t="str">
            <v/>
          </cell>
          <cell r="Q539" t="str">
            <v/>
          </cell>
          <cell r="U539" t="str">
            <v/>
          </cell>
          <cell r="V539" t="str">
            <v/>
          </cell>
        </row>
        <row r="540">
          <cell r="A540">
            <v>535</v>
          </cell>
          <cell r="B540" t="str">
            <v/>
          </cell>
          <cell r="C540" t="str">
            <v/>
          </cell>
          <cell r="D540" t="str">
            <v/>
          </cell>
          <cell r="E540">
            <v>926507</v>
          </cell>
          <cell r="F540" t="str">
            <v/>
          </cell>
          <cell r="G540" t="str">
            <v/>
          </cell>
          <cell r="H540" t="str">
            <v/>
          </cell>
          <cell r="I540" t="str">
            <v/>
          </cell>
          <cell r="J540" t="str">
            <v/>
          </cell>
          <cell r="Q540" t="str">
            <v/>
          </cell>
          <cell r="U540" t="str">
            <v/>
          </cell>
          <cell r="V540" t="str">
            <v/>
          </cell>
        </row>
        <row r="541">
          <cell r="A541">
            <v>536</v>
          </cell>
          <cell r="B541" t="str">
            <v/>
          </cell>
          <cell r="C541" t="str">
            <v/>
          </cell>
          <cell r="D541" t="str">
            <v/>
          </cell>
          <cell r="E541">
            <v>926507</v>
          </cell>
          <cell r="F541" t="str">
            <v/>
          </cell>
          <cell r="G541" t="str">
            <v/>
          </cell>
          <cell r="H541" t="str">
            <v/>
          </cell>
          <cell r="I541" t="str">
            <v/>
          </cell>
          <cell r="J541" t="str">
            <v/>
          </cell>
          <cell r="Q541" t="str">
            <v/>
          </cell>
          <cell r="U541" t="str">
            <v/>
          </cell>
          <cell r="V541" t="str">
            <v/>
          </cell>
        </row>
        <row r="542">
          <cell r="A542">
            <v>537</v>
          </cell>
          <cell r="B542" t="str">
            <v/>
          </cell>
          <cell r="C542" t="str">
            <v/>
          </cell>
          <cell r="D542" t="str">
            <v/>
          </cell>
          <cell r="E542">
            <v>926507</v>
          </cell>
          <cell r="F542" t="str">
            <v/>
          </cell>
          <cell r="G542" t="str">
            <v/>
          </cell>
          <cell r="H542" t="str">
            <v/>
          </cell>
          <cell r="I542" t="str">
            <v/>
          </cell>
          <cell r="J542" t="str">
            <v/>
          </cell>
          <cell r="Q542" t="str">
            <v/>
          </cell>
          <cell r="U542" t="str">
            <v/>
          </cell>
          <cell r="V542" t="str">
            <v/>
          </cell>
        </row>
        <row r="543">
          <cell r="A543">
            <v>538</v>
          </cell>
          <cell r="B543" t="str">
            <v/>
          </cell>
          <cell r="C543" t="str">
            <v/>
          </cell>
          <cell r="D543" t="str">
            <v/>
          </cell>
          <cell r="E543">
            <v>926507</v>
          </cell>
          <cell r="F543" t="str">
            <v/>
          </cell>
          <cell r="G543" t="str">
            <v/>
          </cell>
          <cell r="H543" t="str">
            <v/>
          </cell>
          <cell r="I543" t="str">
            <v/>
          </cell>
          <cell r="J543" t="str">
            <v/>
          </cell>
          <cell r="Q543" t="str">
            <v/>
          </cell>
          <cell r="U543" t="str">
            <v/>
          </cell>
          <cell r="V543" t="str">
            <v/>
          </cell>
        </row>
        <row r="544">
          <cell r="A544">
            <v>539</v>
          </cell>
          <cell r="B544" t="str">
            <v/>
          </cell>
          <cell r="C544" t="str">
            <v/>
          </cell>
          <cell r="D544" t="str">
            <v/>
          </cell>
          <cell r="E544">
            <v>926507</v>
          </cell>
          <cell r="F544" t="str">
            <v/>
          </cell>
          <cell r="G544" t="str">
            <v/>
          </cell>
          <cell r="H544" t="str">
            <v/>
          </cell>
          <cell r="I544" t="str">
            <v/>
          </cell>
          <cell r="J544" t="str">
            <v/>
          </cell>
          <cell r="Q544" t="str">
            <v/>
          </cell>
          <cell r="U544" t="str">
            <v/>
          </cell>
          <cell r="V544" t="str">
            <v/>
          </cell>
        </row>
        <row r="545">
          <cell r="A545">
            <v>540</v>
          </cell>
          <cell r="B545" t="str">
            <v/>
          </cell>
          <cell r="C545" t="str">
            <v/>
          </cell>
          <cell r="D545" t="str">
            <v/>
          </cell>
          <cell r="E545">
            <v>926507</v>
          </cell>
          <cell r="F545" t="str">
            <v/>
          </cell>
          <cell r="G545" t="str">
            <v/>
          </cell>
          <cell r="H545" t="str">
            <v/>
          </cell>
          <cell r="I545" t="str">
            <v/>
          </cell>
          <cell r="J545" t="str">
            <v/>
          </cell>
          <cell r="Q545" t="str">
            <v/>
          </cell>
          <cell r="U545" t="str">
            <v/>
          </cell>
          <cell r="V545" t="str">
            <v/>
          </cell>
        </row>
        <row r="546">
          <cell r="A546">
            <v>541</v>
          </cell>
          <cell r="B546" t="str">
            <v/>
          </cell>
          <cell r="C546" t="str">
            <v/>
          </cell>
          <cell r="D546" t="str">
            <v/>
          </cell>
          <cell r="E546">
            <v>926507</v>
          </cell>
          <cell r="F546" t="str">
            <v/>
          </cell>
          <cell r="G546" t="str">
            <v/>
          </cell>
          <cell r="H546" t="str">
            <v/>
          </cell>
          <cell r="I546" t="str">
            <v/>
          </cell>
          <cell r="J546" t="str">
            <v/>
          </cell>
          <cell r="Q546" t="str">
            <v/>
          </cell>
          <cell r="U546" t="str">
            <v/>
          </cell>
          <cell r="V546" t="str">
            <v/>
          </cell>
        </row>
        <row r="547">
          <cell r="A547">
            <v>542</v>
          </cell>
          <cell r="B547" t="str">
            <v/>
          </cell>
          <cell r="C547" t="str">
            <v/>
          </cell>
          <cell r="D547" t="str">
            <v/>
          </cell>
          <cell r="E547">
            <v>926507</v>
          </cell>
          <cell r="F547" t="str">
            <v/>
          </cell>
          <cell r="G547" t="str">
            <v/>
          </cell>
          <cell r="H547" t="str">
            <v/>
          </cell>
          <cell r="I547" t="str">
            <v/>
          </cell>
          <cell r="J547" t="str">
            <v/>
          </cell>
          <cell r="Q547" t="str">
            <v/>
          </cell>
          <cell r="U547" t="str">
            <v/>
          </cell>
          <cell r="V547" t="str">
            <v/>
          </cell>
        </row>
        <row r="548">
          <cell r="A548">
            <v>543</v>
          </cell>
          <cell r="B548" t="str">
            <v/>
          </cell>
          <cell r="C548" t="str">
            <v/>
          </cell>
          <cell r="D548" t="str">
            <v/>
          </cell>
          <cell r="E548">
            <v>926507</v>
          </cell>
          <cell r="F548" t="str">
            <v/>
          </cell>
          <cell r="G548" t="str">
            <v/>
          </cell>
          <cell r="H548" t="str">
            <v/>
          </cell>
          <cell r="I548" t="str">
            <v/>
          </cell>
          <cell r="J548" t="str">
            <v/>
          </cell>
          <cell r="Q548" t="str">
            <v/>
          </cell>
          <cell r="U548" t="str">
            <v/>
          </cell>
          <cell r="V548" t="str">
            <v/>
          </cell>
        </row>
        <row r="549">
          <cell r="A549">
            <v>544</v>
          </cell>
          <cell r="B549" t="str">
            <v/>
          </cell>
          <cell r="C549" t="str">
            <v/>
          </cell>
          <cell r="D549" t="str">
            <v/>
          </cell>
          <cell r="E549">
            <v>926507</v>
          </cell>
          <cell r="F549" t="str">
            <v/>
          </cell>
          <cell r="G549" t="str">
            <v/>
          </cell>
          <cell r="H549" t="str">
            <v/>
          </cell>
          <cell r="I549" t="str">
            <v/>
          </cell>
          <cell r="J549" t="str">
            <v/>
          </cell>
          <cell r="Q549" t="str">
            <v/>
          </cell>
          <cell r="U549" t="str">
            <v/>
          </cell>
          <cell r="V549" t="str">
            <v/>
          </cell>
        </row>
        <row r="550">
          <cell r="A550">
            <v>545</v>
          </cell>
          <cell r="B550" t="str">
            <v/>
          </cell>
          <cell r="C550" t="str">
            <v/>
          </cell>
          <cell r="D550" t="str">
            <v/>
          </cell>
          <cell r="E550">
            <v>926507</v>
          </cell>
          <cell r="F550" t="str">
            <v/>
          </cell>
          <cell r="G550" t="str">
            <v/>
          </cell>
          <cell r="H550" t="str">
            <v/>
          </cell>
          <cell r="I550" t="str">
            <v/>
          </cell>
          <cell r="J550" t="str">
            <v/>
          </cell>
          <cell r="Q550" t="str">
            <v/>
          </cell>
          <cell r="U550" t="str">
            <v/>
          </cell>
          <cell r="V550" t="str">
            <v/>
          </cell>
        </row>
        <row r="551">
          <cell r="A551">
            <v>546</v>
          </cell>
          <cell r="B551" t="str">
            <v/>
          </cell>
          <cell r="C551" t="str">
            <v/>
          </cell>
          <cell r="D551" t="str">
            <v/>
          </cell>
          <cell r="E551">
            <v>926507</v>
          </cell>
          <cell r="F551" t="str">
            <v/>
          </cell>
          <cell r="G551" t="str">
            <v/>
          </cell>
          <cell r="H551" t="str">
            <v/>
          </cell>
          <cell r="I551" t="str">
            <v/>
          </cell>
          <cell r="J551" t="str">
            <v/>
          </cell>
          <cell r="Q551" t="str">
            <v/>
          </cell>
          <cell r="U551" t="str">
            <v/>
          </cell>
          <cell r="V551" t="str">
            <v/>
          </cell>
        </row>
        <row r="552">
          <cell r="A552">
            <v>547</v>
          </cell>
          <cell r="B552" t="str">
            <v/>
          </cell>
          <cell r="C552" t="str">
            <v/>
          </cell>
          <cell r="D552" t="str">
            <v/>
          </cell>
          <cell r="E552">
            <v>926507</v>
          </cell>
          <cell r="F552" t="str">
            <v/>
          </cell>
          <cell r="G552" t="str">
            <v/>
          </cell>
          <cell r="H552" t="str">
            <v/>
          </cell>
          <cell r="I552" t="str">
            <v/>
          </cell>
          <cell r="J552" t="str">
            <v/>
          </cell>
          <cell r="Q552" t="str">
            <v/>
          </cell>
          <cell r="U552" t="str">
            <v/>
          </cell>
          <cell r="V552" t="str">
            <v/>
          </cell>
        </row>
        <row r="553">
          <cell r="A553">
            <v>548</v>
          </cell>
          <cell r="B553" t="str">
            <v/>
          </cell>
          <cell r="C553" t="str">
            <v/>
          </cell>
          <cell r="D553" t="str">
            <v/>
          </cell>
          <cell r="E553">
            <v>926507</v>
          </cell>
          <cell r="F553" t="str">
            <v/>
          </cell>
          <cell r="G553" t="str">
            <v/>
          </cell>
          <cell r="H553" t="str">
            <v/>
          </cell>
          <cell r="I553" t="str">
            <v/>
          </cell>
          <cell r="J553" t="str">
            <v/>
          </cell>
          <cell r="Q553" t="str">
            <v/>
          </cell>
          <cell r="U553" t="str">
            <v/>
          </cell>
          <cell r="V553" t="str">
            <v/>
          </cell>
        </row>
        <row r="554">
          <cell r="A554">
            <v>549</v>
          </cell>
          <cell r="B554" t="str">
            <v/>
          </cell>
          <cell r="C554" t="str">
            <v/>
          </cell>
          <cell r="D554" t="str">
            <v/>
          </cell>
          <cell r="E554">
            <v>926507</v>
          </cell>
          <cell r="F554" t="str">
            <v/>
          </cell>
          <cell r="G554" t="str">
            <v/>
          </cell>
          <cell r="H554" t="str">
            <v/>
          </cell>
          <cell r="I554" t="str">
            <v/>
          </cell>
          <cell r="J554" t="str">
            <v/>
          </cell>
          <cell r="Q554" t="str">
            <v/>
          </cell>
          <cell r="U554" t="str">
            <v/>
          </cell>
          <cell r="V554" t="str">
            <v/>
          </cell>
        </row>
        <row r="555">
          <cell r="A555">
            <v>550</v>
          </cell>
          <cell r="B555" t="str">
            <v/>
          </cell>
          <cell r="C555" t="str">
            <v/>
          </cell>
          <cell r="D555" t="str">
            <v/>
          </cell>
          <cell r="E555">
            <v>926507</v>
          </cell>
          <cell r="F555" t="str">
            <v/>
          </cell>
          <cell r="G555" t="str">
            <v/>
          </cell>
          <cell r="H555" t="str">
            <v/>
          </cell>
          <cell r="I555" t="str">
            <v/>
          </cell>
          <cell r="J555" t="str">
            <v/>
          </cell>
          <cell r="Q555" t="str">
            <v/>
          </cell>
          <cell r="U555" t="str">
            <v/>
          </cell>
          <cell r="V555" t="str">
            <v/>
          </cell>
        </row>
        <row r="556">
          <cell r="A556">
            <v>551</v>
          </cell>
          <cell r="B556" t="str">
            <v/>
          </cell>
          <cell r="C556" t="str">
            <v/>
          </cell>
          <cell r="D556" t="str">
            <v/>
          </cell>
          <cell r="E556">
            <v>926507</v>
          </cell>
          <cell r="F556" t="str">
            <v/>
          </cell>
          <cell r="G556" t="str">
            <v/>
          </cell>
          <cell r="H556" t="str">
            <v/>
          </cell>
          <cell r="I556" t="str">
            <v/>
          </cell>
          <cell r="J556" t="str">
            <v/>
          </cell>
          <cell r="Q556" t="str">
            <v/>
          </cell>
          <cell r="U556" t="str">
            <v/>
          </cell>
          <cell r="V556" t="str">
            <v/>
          </cell>
        </row>
        <row r="557">
          <cell r="A557">
            <v>552</v>
          </cell>
          <cell r="B557" t="str">
            <v/>
          </cell>
          <cell r="C557" t="str">
            <v/>
          </cell>
          <cell r="D557" t="str">
            <v/>
          </cell>
          <cell r="E557">
            <v>926507</v>
          </cell>
          <cell r="F557" t="str">
            <v/>
          </cell>
          <cell r="G557" t="str">
            <v/>
          </cell>
          <cell r="H557" t="str">
            <v/>
          </cell>
          <cell r="I557" t="str">
            <v/>
          </cell>
          <cell r="J557" t="str">
            <v/>
          </cell>
          <cell r="Q557" t="str">
            <v/>
          </cell>
          <cell r="U557" t="str">
            <v/>
          </cell>
          <cell r="V557" t="str">
            <v/>
          </cell>
        </row>
        <row r="558">
          <cell r="A558">
            <v>553</v>
          </cell>
          <cell r="B558" t="str">
            <v/>
          </cell>
          <cell r="C558" t="str">
            <v/>
          </cell>
          <cell r="D558" t="str">
            <v/>
          </cell>
          <cell r="E558">
            <v>926507</v>
          </cell>
          <cell r="F558" t="str">
            <v/>
          </cell>
          <cell r="G558" t="str">
            <v/>
          </cell>
          <cell r="H558" t="str">
            <v/>
          </cell>
          <cell r="I558" t="str">
            <v/>
          </cell>
          <cell r="J558" t="str">
            <v/>
          </cell>
          <cell r="Q558" t="str">
            <v/>
          </cell>
          <cell r="U558" t="str">
            <v/>
          </cell>
          <cell r="V558" t="str">
            <v/>
          </cell>
        </row>
        <row r="559">
          <cell r="A559">
            <v>554</v>
          </cell>
          <cell r="B559" t="str">
            <v/>
          </cell>
          <cell r="C559" t="str">
            <v/>
          </cell>
          <cell r="D559" t="str">
            <v/>
          </cell>
          <cell r="E559">
            <v>926507</v>
          </cell>
          <cell r="F559" t="str">
            <v/>
          </cell>
          <cell r="G559" t="str">
            <v/>
          </cell>
          <cell r="H559" t="str">
            <v/>
          </cell>
          <cell r="I559" t="str">
            <v/>
          </cell>
          <cell r="J559" t="str">
            <v/>
          </cell>
          <cell r="Q559" t="str">
            <v/>
          </cell>
          <cell r="U559" t="str">
            <v/>
          </cell>
          <cell r="V559" t="str">
            <v/>
          </cell>
        </row>
        <row r="560">
          <cell r="A560">
            <v>555</v>
          </cell>
          <cell r="B560" t="str">
            <v/>
          </cell>
          <cell r="C560" t="str">
            <v/>
          </cell>
          <cell r="D560" t="str">
            <v/>
          </cell>
          <cell r="E560">
            <v>926507</v>
          </cell>
          <cell r="F560" t="str">
            <v/>
          </cell>
          <cell r="G560" t="str">
            <v/>
          </cell>
          <cell r="H560" t="str">
            <v/>
          </cell>
          <cell r="I560" t="str">
            <v/>
          </cell>
          <cell r="J560" t="str">
            <v/>
          </cell>
          <cell r="Q560" t="str">
            <v/>
          </cell>
          <cell r="U560" t="str">
            <v/>
          </cell>
          <cell r="V560" t="str">
            <v/>
          </cell>
        </row>
        <row r="561">
          <cell r="A561">
            <v>556</v>
          </cell>
          <cell r="B561" t="str">
            <v/>
          </cell>
          <cell r="C561" t="str">
            <v/>
          </cell>
          <cell r="D561" t="str">
            <v/>
          </cell>
          <cell r="E561">
            <v>926507</v>
          </cell>
          <cell r="F561" t="str">
            <v/>
          </cell>
          <cell r="G561" t="str">
            <v/>
          </cell>
          <cell r="H561" t="str">
            <v/>
          </cell>
          <cell r="I561" t="str">
            <v/>
          </cell>
          <cell r="J561" t="str">
            <v/>
          </cell>
          <cell r="Q561" t="str">
            <v/>
          </cell>
          <cell r="U561" t="str">
            <v/>
          </cell>
          <cell r="V561" t="str">
            <v/>
          </cell>
        </row>
        <row r="562">
          <cell r="A562">
            <v>557</v>
          </cell>
          <cell r="B562" t="str">
            <v/>
          </cell>
          <cell r="C562" t="str">
            <v/>
          </cell>
          <cell r="D562" t="str">
            <v/>
          </cell>
          <cell r="E562">
            <v>926507</v>
          </cell>
          <cell r="F562" t="str">
            <v/>
          </cell>
          <cell r="G562" t="str">
            <v/>
          </cell>
          <cell r="H562" t="str">
            <v/>
          </cell>
          <cell r="I562" t="str">
            <v/>
          </cell>
          <cell r="J562" t="str">
            <v/>
          </cell>
          <cell r="Q562" t="str">
            <v/>
          </cell>
          <cell r="U562" t="str">
            <v/>
          </cell>
          <cell r="V562" t="str">
            <v/>
          </cell>
        </row>
        <row r="563">
          <cell r="A563">
            <v>558</v>
          </cell>
          <cell r="B563" t="str">
            <v/>
          </cell>
          <cell r="C563" t="str">
            <v/>
          </cell>
          <cell r="D563" t="str">
            <v/>
          </cell>
          <cell r="E563">
            <v>926507</v>
          </cell>
          <cell r="F563" t="str">
            <v/>
          </cell>
          <cell r="G563" t="str">
            <v/>
          </cell>
          <cell r="H563" t="str">
            <v/>
          </cell>
          <cell r="I563" t="str">
            <v/>
          </cell>
          <cell r="J563" t="str">
            <v/>
          </cell>
          <cell r="Q563" t="str">
            <v/>
          </cell>
          <cell r="U563" t="str">
            <v/>
          </cell>
          <cell r="V563" t="str">
            <v/>
          </cell>
        </row>
        <row r="564">
          <cell r="A564">
            <v>559</v>
          </cell>
          <cell r="B564" t="str">
            <v/>
          </cell>
          <cell r="C564" t="str">
            <v/>
          </cell>
          <cell r="D564" t="str">
            <v/>
          </cell>
          <cell r="E564">
            <v>926507</v>
          </cell>
          <cell r="F564" t="str">
            <v/>
          </cell>
          <cell r="G564" t="str">
            <v/>
          </cell>
          <cell r="H564" t="str">
            <v/>
          </cell>
          <cell r="I564" t="str">
            <v/>
          </cell>
          <cell r="J564" t="str">
            <v/>
          </cell>
          <cell r="Q564" t="str">
            <v/>
          </cell>
          <cell r="U564" t="str">
            <v/>
          </cell>
          <cell r="V564" t="str">
            <v/>
          </cell>
        </row>
        <row r="565">
          <cell r="A565">
            <v>560</v>
          </cell>
          <cell r="B565" t="str">
            <v/>
          </cell>
          <cell r="C565" t="str">
            <v/>
          </cell>
          <cell r="D565" t="str">
            <v/>
          </cell>
          <cell r="E565">
            <v>926507</v>
          </cell>
          <cell r="F565" t="str">
            <v/>
          </cell>
          <cell r="G565" t="str">
            <v/>
          </cell>
          <cell r="H565" t="str">
            <v/>
          </cell>
          <cell r="I565" t="str">
            <v/>
          </cell>
          <cell r="J565" t="str">
            <v/>
          </cell>
          <cell r="Q565" t="str">
            <v/>
          </cell>
          <cell r="U565" t="str">
            <v/>
          </cell>
          <cell r="V565" t="str">
            <v/>
          </cell>
        </row>
        <row r="566">
          <cell r="A566">
            <v>561</v>
          </cell>
          <cell r="B566" t="str">
            <v/>
          </cell>
          <cell r="C566" t="str">
            <v/>
          </cell>
          <cell r="D566" t="str">
            <v/>
          </cell>
          <cell r="E566">
            <v>926507</v>
          </cell>
          <cell r="F566" t="str">
            <v/>
          </cell>
          <cell r="G566" t="str">
            <v/>
          </cell>
          <cell r="H566" t="str">
            <v/>
          </cell>
          <cell r="I566" t="str">
            <v/>
          </cell>
          <cell r="J566" t="str">
            <v/>
          </cell>
          <cell r="Q566" t="str">
            <v/>
          </cell>
          <cell r="U566" t="str">
            <v/>
          </cell>
          <cell r="V566" t="str">
            <v/>
          </cell>
        </row>
        <row r="567">
          <cell r="A567">
            <v>562</v>
          </cell>
          <cell r="B567" t="str">
            <v/>
          </cell>
          <cell r="C567" t="str">
            <v/>
          </cell>
          <cell r="D567" t="str">
            <v/>
          </cell>
          <cell r="E567">
            <v>926507</v>
          </cell>
          <cell r="F567" t="str">
            <v/>
          </cell>
          <cell r="G567" t="str">
            <v/>
          </cell>
          <cell r="H567" t="str">
            <v/>
          </cell>
          <cell r="I567" t="str">
            <v/>
          </cell>
          <cell r="J567" t="str">
            <v/>
          </cell>
          <cell r="Q567" t="str">
            <v/>
          </cell>
          <cell r="U567" t="str">
            <v/>
          </cell>
          <cell r="V567" t="str">
            <v/>
          </cell>
        </row>
        <row r="568">
          <cell r="A568">
            <v>563</v>
          </cell>
          <cell r="B568" t="str">
            <v/>
          </cell>
          <cell r="C568" t="str">
            <v/>
          </cell>
          <cell r="D568" t="str">
            <v/>
          </cell>
          <cell r="E568">
            <v>926507</v>
          </cell>
          <cell r="F568" t="str">
            <v/>
          </cell>
          <cell r="G568" t="str">
            <v/>
          </cell>
          <cell r="H568" t="str">
            <v/>
          </cell>
          <cell r="I568" t="str">
            <v/>
          </cell>
          <cell r="J568" t="str">
            <v/>
          </cell>
          <cell r="Q568" t="str">
            <v/>
          </cell>
          <cell r="U568" t="str">
            <v/>
          </cell>
          <cell r="V568" t="str">
            <v/>
          </cell>
        </row>
        <row r="569">
          <cell r="A569">
            <v>564</v>
          </cell>
          <cell r="B569" t="str">
            <v/>
          </cell>
          <cell r="C569" t="str">
            <v/>
          </cell>
          <cell r="D569" t="str">
            <v/>
          </cell>
          <cell r="E569">
            <v>926507</v>
          </cell>
          <cell r="F569" t="str">
            <v/>
          </cell>
          <cell r="G569" t="str">
            <v/>
          </cell>
          <cell r="H569" t="str">
            <v/>
          </cell>
          <cell r="I569" t="str">
            <v/>
          </cell>
          <cell r="J569" t="str">
            <v/>
          </cell>
          <cell r="Q569" t="str">
            <v/>
          </cell>
          <cell r="U569" t="str">
            <v/>
          </cell>
          <cell r="V569" t="str">
            <v/>
          </cell>
        </row>
        <row r="570">
          <cell r="A570">
            <v>565</v>
          </cell>
          <cell r="B570" t="str">
            <v/>
          </cell>
          <cell r="C570" t="str">
            <v/>
          </cell>
          <cell r="D570" t="str">
            <v/>
          </cell>
          <cell r="E570">
            <v>926507</v>
          </cell>
          <cell r="F570" t="str">
            <v/>
          </cell>
          <cell r="G570" t="str">
            <v/>
          </cell>
          <cell r="H570" t="str">
            <v/>
          </cell>
          <cell r="I570" t="str">
            <v/>
          </cell>
          <cell r="J570" t="str">
            <v/>
          </cell>
          <cell r="Q570" t="str">
            <v/>
          </cell>
          <cell r="U570" t="str">
            <v/>
          </cell>
          <cell r="V570" t="str">
            <v/>
          </cell>
        </row>
        <row r="571">
          <cell r="A571">
            <v>566</v>
          </cell>
          <cell r="B571" t="str">
            <v/>
          </cell>
          <cell r="C571" t="str">
            <v/>
          </cell>
          <cell r="D571" t="str">
            <v/>
          </cell>
          <cell r="E571">
            <v>926507</v>
          </cell>
          <cell r="F571" t="str">
            <v/>
          </cell>
          <cell r="G571" t="str">
            <v/>
          </cell>
          <cell r="H571" t="str">
            <v/>
          </cell>
          <cell r="I571" t="str">
            <v/>
          </cell>
          <cell r="J571" t="str">
            <v/>
          </cell>
          <cell r="Q571" t="str">
            <v/>
          </cell>
          <cell r="U571" t="str">
            <v/>
          </cell>
          <cell r="V571" t="str">
            <v/>
          </cell>
        </row>
        <row r="572">
          <cell r="A572">
            <v>567</v>
          </cell>
          <cell r="B572" t="str">
            <v/>
          </cell>
          <cell r="C572" t="str">
            <v/>
          </cell>
          <cell r="D572" t="str">
            <v/>
          </cell>
          <cell r="E572">
            <v>926507</v>
          </cell>
          <cell r="F572" t="str">
            <v/>
          </cell>
          <cell r="G572" t="str">
            <v/>
          </cell>
          <cell r="H572" t="str">
            <v/>
          </cell>
          <cell r="I572" t="str">
            <v/>
          </cell>
          <cell r="J572" t="str">
            <v/>
          </cell>
          <cell r="Q572" t="str">
            <v/>
          </cell>
          <cell r="U572" t="str">
            <v/>
          </cell>
          <cell r="V572" t="str">
            <v/>
          </cell>
        </row>
        <row r="573">
          <cell r="A573">
            <v>568</v>
          </cell>
          <cell r="B573" t="str">
            <v/>
          </cell>
          <cell r="C573" t="str">
            <v/>
          </cell>
          <cell r="D573" t="str">
            <v/>
          </cell>
          <cell r="E573">
            <v>926507</v>
          </cell>
          <cell r="F573" t="str">
            <v/>
          </cell>
          <cell r="G573" t="str">
            <v/>
          </cell>
          <cell r="H573" t="str">
            <v/>
          </cell>
          <cell r="I573" t="str">
            <v/>
          </cell>
          <cell r="J573" t="str">
            <v/>
          </cell>
          <cell r="Q573" t="str">
            <v/>
          </cell>
          <cell r="U573" t="str">
            <v/>
          </cell>
          <cell r="V573" t="str">
            <v/>
          </cell>
        </row>
        <row r="574">
          <cell r="A574">
            <v>569</v>
          </cell>
          <cell r="B574" t="str">
            <v/>
          </cell>
          <cell r="C574" t="str">
            <v/>
          </cell>
          <cell r="D574" t="str">
            <v/>
          </cell>
          <cell r="E574">
            <v>926507</v>
          </cell>
          <cell r="F574" t="str">
            <v/>
          </cell>
          <cell r="G574" t="str">
            <v/>
          </cell>
          <cell r="H574" t="str">
            <v/>
          </cell>
          <cell r="I574" t="str">
            <v/>
          </cell>
          <cell r="J574" t="str">
            <v/>
          </cell>
          <cell r="Q574" t="str">
            <v/>
          </cell>
          <cell r="U574" t="str">
            <v/>
          </cell>
          <cell r="V574" t="str">
            <v/>
          </cell>
        </row>
        <row r="575">
          <cell r="A575">
            <v>570</v>
          </cell>
          <cell r="B575" t="str">
            <v/>
          </cell>
          <cell r="C575" t="str">
            <v/>
          </cell>
          <cell r="D575" t="str">
            <v/>
          </cell>
          <cell r="E575">
            <v>926507</v>
          </cell>
          <cell r="F575" t="str">
            <v/>
          </cell>
          <cell r="G575" t="str">
            <v/>
          </cell>
          <cell r="H575" t="str">
            <v/>
          </cell>
          <cell r="I575" t="str">
            <v/>
          </cell>
          <cell r="J575" t="str">
            <v/>
          </cell>
          <cell r="Q575" t="str">
            <v/>
          </cell>
          <cell r="U575" t="str">
            <v/>
          </cell>
          <cell r="V575" t="str">
            <v/>
          </cell>
        </row>
        <row r="576">
          <cell r="A576">
            <v>571</v>
          </cell>
          <cell r="B576" t="str">
            <v/>
          </cell>
          <cell r="C576" t="str">
            <v/>
          </cell>
          <cell r="D576" t="str">
            <v/>
          </cell>
          <cell r="E576">
            <v>926507</v>
          </cell>
          <cell r="F576" t="str">
            <v/>
          </cell>
          <cell r="G576" t="str">
            <v/>
          </cell>
          <cell r="H576" t="str">
            <v/>
          </cell>
          <cell r="I576" t="str">
            <v/>
          </cell>
          <cell r="J576" t="str">
            <v/>
          </cell>
          <cell r="Q576" t="str">
            <v/>
          </cell>
          <cell r="U576" t="str">
            <v/>
          </cell>
          <cell r="V576" t="str">
            <v/>
          </cell>
        </row>
        <row r="577">
          <cell r="A577">
            <v>572</v>
          </cell>
          <cell r="B577" t="str">
            <v/>
          </cell>
          <cell r="C577" t="str">
            <v/>
          </cell>
          <cell r="D577" t="str">
            <v/>
          </cell>
          <cell r="E577">
            <v>926507</v>
          </cell>
          <cell r="F577" t="str">
            <v/>
          </cell>
          <cell r="G577" t="str">
            <v/>
          </cell>
          <cell r="H577" t="str">
            <v/>
          </cell>
          <cell r="I577" t="str">
            <v/>
          </cell>
          <cell r="J577" t="str">
            <v/>
          </cell>
          <cell r="Q577" t="str">
            <v/>
          </cell>
          <cell r="U577" t="str">
            <v/>
          </cell>
          <cell r="V577" t="str">
            <v/>
          </cell>
        </row>
        <row r="578">
          <cell r="A578">
            <v>573</v>
          </cell>
          <cell r="B578" t="str">
            <v/>
          </cell>
          <cell r="C578" t="str">
            <v/>
          </cell>
          <cell r="D578" t="str">
            <v/>
          </cell>
          <cell r="E578">
            <v>926507</v>
          </cell>
          <cell r="F578" t="str">
            <v/>
          </cell>
          <cell r="G578" t="str">
            <v/>
          </cell>
          <cell r="H578" t="str">
            <v/>
          </cell>
          <cell r="I578" t="str">
            <v/>
          </cell>
          <cell r="J578" t="str">
            <v/>
          </cell>
          <cell r="Q578" t="str">
            <v/>
          </cell>
          <cell r="U578" t="str">
            <v/>
          </cell>
          <cell r="V578" t="str">
            <v/>
          </cell>
        </row>
        <row r="579">
          <cell r="A579">
            <v>574</v>
          </cell>
          <cell r="B579" t="str">
            <v/>
          </cell>
          <cell r="C579" t="str">
            <v/>
          </cell>
          <cell r="D579" t="str">
            <v/>
          </cell>
          <cell r="E579">
            <v>926507</v>
          </cell>
          <cell r="F579" t="str">
            <v/>
          </cell>
          <cell r="G579" t="str">
            <v/>
          </cell>
          <cell r="H579" t="str">
            <v/>
          </cell>
          <cell r="I579" t="str">
            <v/>
          </cell>
          <cell r="J579" t="str">
            <v/>
          </cell>
          <cell r="Q579" t="str">
            <v/>
          </cell>
          <cell r="U579" t="str">
            <v/>
          </cell>
          <cell r="V579" t="str">
            <v/>
          </cell>
        </row>
        <row r="580">
          <cell r="A580">
            <v>575</v>
          </cell>
          <cell r="B580" t="str">
            <v/>
          </cell>
          <cell r="C580" t="str">
            <v/>
          </cell>
          <cell r="D580" t="str">
            <v/>
          </cell>
          <cell r="E580">
            <v>926507</v>
          </cell>
          <cell r="F580" t="str">
            <v/>
          </cell>
          <cell r="G580" t="str">
            <v/>
          </cell>
          <cell r="H580" t="str">
            <v/>
          </cell>
          <cell r="I580" t="str">
            <v/>
          </cell>
          <cell r="J580" t="str">
            <v/>
          </cell>
          <cell r="Q580" t="str">
            <v/>
          </cell>
          <cell r="U580" t="str">
            <v/>
          </cell>
          <cell r="V580" t="str">
            <v/>
          </cell>
        </row>
        <row r="581">
          <cell r="A581">
            <v>576</v>
          </cell>
          <cell r="B581" t="str">
            <v/>
          </cell>
          <cell r="C581" t="str">
            <v/>
          </cell>
          <cell r="D581" t="str">
            <v/>
          </cell>
          <cell r="E581">
            <v>926507</v>
          </cell>
          <cell r="F581" t="str">
            <v/>
          </cell>
          <cell r="G581" t="str">
            <v/>
          </cell>
          <cell r="H581" t="str">
            <v/>
          </cell>
          <cell r="I581" t="str">
            <v/>
          </cell>
          <cell r="J581" t="str">
            <v/>
          </cell>
          <cell r="Q581" t="str">
            <v/>
          </cell>
          <cell r="U581" t="str">
            <v/>
          </cell>
          <cell r="V581" t="str">
            <v/>
          </cell>
        </row>
        <row r="582">
          <cell r="A582">
            <v>577</v>
          </cell>
          <cell r="B582" t="str">
            <v/>
          </cell>
          <cell r="C582" t="str">
            <v/>
          </cell>
          <cell r="D582" t="str">
            <v/>
          </cell>
          <cell r="E582">
            <v>926507</v>
          </cell>
          <cell r="F582" t="str">
            <v/>
          </cell>
          <cell r="G582" t="str">
            <v/>
          </cell>
          <cell r="H582" t="str">
            <v/>
          </cell>
          <cell r="I582" t="str">
            <v/>
          </cell>
          <cell r="J582" t="str">
            <v/>
          </cell>
          <cell r="Q582" t="str">
            <v/>
          </cell>
          <cell r="U582" t="str">
            <v/>
          </cell>
          <cell r="V582" t="str">
            <v/>
          </cell>
        </row>
        <row r="583">
          <cell r="A583">
            <v>578</v>
          </cell>
          <cell r="B583" t="str">
            <v/>
          </cell>
          <cell r="C583" t="str">
            <v/>
          </cell>
          <cell r="D583" t="str">
            <v/>
          </cell>
          <cell r="E583">
            <v>926507</v>
          </cell>
          <cell r="F583" t="str">
            <v/>
          </cell>
          <cell r="G583" t="str">
            <v/>
          </cell>
          <cell r="H583" t="str">
            <v/>
          </cell>
          <cell r="I583" t="str">
            <v/>
          </cell>
          <cell r="J583" t="str">
            <v/>
          </cell>
          <cell r="Q583" t="str">
            <v/>
          </cell>
          <cell r="U583" t="str">
            <v/>
          </cell>
          <cell r="V583" t="str">
            <v/>
          </cell>
        </row>
        <row r="584">
          <cell r="A584">
            <v>579</v>
          </cell>
          <cell r="B584" t="str">
            <v/>
          </cell>
          <cell r="C584" t="str">
            <v/>
          </cell>
          <cell r="D584" t="str">
            <v/>
          </cell>
          <cell r="E584">
            <v>926507</v>
          </cell>
          <cell r="F584" t="str">
            <v/>
          </cell>
          <cell r="G584" t="str">
            <v/>
          </cell>
          <cell r="H584" t="str">
            <v/>
          </cell>
          <cell r="I584" t="str">
            <v/>
          </cell>
          <cell r="J584" t="str">
            <v/>
          </cell>
          <cell r="Q584" t="str">
            <v/>
          </cell>
          <cell r="U584" t="str">
            <v/>
          </cell>
          <cell r="V584" t="str">
            <v/>
          </cell>
        </row>
        <row r="585">
          <cell r="A585">
            <v>580</v>
          </cell>
          <cell r="B585" t="str">
            <v/>
          </cell>
          <cell r="C585" t="str">
            <v/>
          </cell>
          <cell r="D585" t="str">
            <v/>
          </cell>
          <cell r="E585">
            <v>926507</v>
          </cell>
          <cell r="F585" t="str">
            <v/>
          </cell>
          <cell r="G585" t="str">
            <v/>
          </cell>
          <cell r="H585" t="str">
            <v/>
          </cell>
          <cell r="I585" t="str">
            <v/>
          </cell>
          <cell r="J585" t="str">
            <v/>
          </cell>
          <cell r="Q585" t="str">
            <v/>
          </cell>
          <cell r="U585" t="str">
            <v/>
          </cell>
          <cell r="V585" t="str">
            <v/>
          </cell>
        </row>
        <row r="586">
          <cell r="A586">
            <v>581</v>
          </cell>
          <cell r="B586" t="str">
            <v/>
          </cell>
          <cell r="C586" t="str">
            <v/>
          </cell>
          <cell r="D586" t="str">
            <v/>
          </cell>
          <cell r="E586">
            <v>926507</v>
          </cell>
          <cell r="F586" t="str">
            <v/>
          </cell>
          <cell r="G586" t="str">
            <v/>
          </cell>
          <cell r="H586" t="str">
            <v/>
          </cell>
          <cell r="I586" t="str">
            <v/>
          </cell>
          <cell r="J586" t="str">
            <v/>
          </cell>
          <cell r="Q586" t="str">
            <v/>
          </cell>
          <cell r="U586" t="str">
            <v/>
          </cell>
          <cell r="V586" t="str">
            <v/>
          </cell>
        </row>
        <row r="587">
          <cell r="A587">
            <v>582</v>
          </cell>
          <cell r="B587" t="str">
            <v/>
          </cell>
          <cell r="C587" t="str">
            <v/>
          </cell>
          <cell r="D587" t="str">
            <v/>
          </cell>
          <cell r="E587">
            <v>926507</v>
          </cell>
          <cell r="F587" t="str">
            <v/>
          </cell>
          <cell r="G587" t="str">
            <v/>
          </cell>
          <cell r="H587" t="str">
            <v/>
          </cell>
          <cell r="I587" t="str">
            <v/>
          </cell>
          <cell r="J587" t="str">
            <v/>
          </cell>
          <cell r="Q587" t="str">
            <v/>
          </cell>
          <cell r="U587" t="str">
            <v/>
          </cell>
          <cell r="V587" t="str">
            <v/>
          </cell>
        </row>
        <row r="588">
          <cell r="A588">
            <v>583</v>
          </cell>
          <cell r="B588" t="str">
            <v/>
          </cell>
          <cell r="C588" t="str">
            <v/>
          </cell>
          <cell r="D588" t="str">
            <v/>
          </cell>
          <cell r="E588">
            <v>926507</v>
          </cell>
          <cell r="F588" t="str">
            <v/>
          </cell>
          <cell r="G588" t="str">
            <v/>
          </cell>
          <cell r="H588" t="str">
            <v/>
          </cell>
          <cell r="I588" t="str">
            <v/>
          </cell>
          <cell r="J588" t="str">
            <v/>
          </cell>
          <cell r="Q588" t="str">
            <v/>
          </cell>
          <cell r="U588" t="str">
            <v/>
          </cell>
          <cell r="V588" t="str">
            <v/>
          </cell>
        </row>
        <row r="589">
          <cell r="A589">
            <v>584</v>
          </cell>
          <cell r="B589" t="str">
            <v/>
          </cell>
          <cell r="C589" t="str">
            <v/>
          </cell>
          <cell r="D589" t="str">
            <v/>
          </cell>
          <cell r="E589">
            <v>926507</v>
          </cell>
          <cell r="F589" t="str">
            <v/>
          </cell>
          <cell r="G589" t="str">
            <v/>
          </cell>
          <cell r="H589" t="str">
            <v/>
          </cell>
          <cell r="I589" t="str">
            <v/>
          </cell>
          <cell r="J589" t="str">
            <v/>
          </cell>
          <cell r="Q589" t="str">
            <v/>
          </cell>
          <cell r="U589" t="str">
            <v/>
          </cell>
          <cell r="V589" t="str">
            <v/>
          </cell>
        </row>
        <row r="590">
          <cell r="A590">
            <v>585</v>
          </cell>
          <cell r="B590" t="str">
            <v/>
          </cell>
          <cell r="C590" t="str">
            <v/>
          </cell>
          <cell r="D590" t="str">
            <v/>
          </cell>
          <cell r="E590">
            <v>926507</v>
          </cell>
          <cell r="F590" t="str">
            <v/>
          </cell>
          <cell r="G590" t="str">
            <v/>
          </cell>
          <cell r="H590" t="str">
            <v/>
          </cell>
          <cell r="I590" t="str">
            <v/>
          </cell>
          <cell r="J590" t="str">
            <v/>
          </cell>
          <cell r="Q590" t="str">
            <v/>
          </cell>
          <cell r="U590" t="str">
            <v/>
          </cell>
          <cell r="V590" t="str">
            <v/>
          </cell>
        </row>
        <row r="591">
          <cell r="A591">
            <v>586</v>
          </cell>
          <cell r="B591" t="str">
            <v/>
          </cell>
          <cell r="C591" t="str">
            <v/>
          </cell>
          <cell r="D591" t="str">
            <v/>
          </cell>
          <cell r="E591">
            <v>926507</v>
          </cell>
          <cell r="F591" t="str">
            <v/>
          </cell>
          <cell r="G591" t="str">
            <v/>
          </cell>
          <cell r="H591" t="str">
            <v/>
          </cell>
          <cell r="I591" t="str">
            <v/>
          </cell>
          <cell r="J591" t="str">
            <v/>
          </cell>
          <cell r="Q591" t="str">
            <v/>
          </cell>
          <cell r="U591" t="str">
            <v/>
          </cell>
          <cell r="V591" t="str">
            <v/>
          </cell>
        </row>
        <row r="592">
          <cell r="A592">
            <v>587</v>
          </cell>
          <cell r="B592" t="str">
            <v/>
          </cell>
          <cell r="C592" t="str">
            <v/>
          </cell>
          <cell r="D592" t="str">
            <v/>
          </cell>
          <cell r="E592">
            <v>926507</v>
          </cell>
          <cell r="F592" t="str">
            <v/>
          </cell>
          <cell r="G592" t="str">
            <v/>
          </cell>
          <cell r="H592" t="str">
            <v/>
          </cell>
          <cell r="I592" t="str">
            <v/>
          </cell>
          <cell r="J592" t="str">
            <v/>
          </cell>
          <cell r="Q592" t="str">
            <v/>
          </cell>
          <cell r="U592" t="str">
            <v/>
          </cell>
          <cell r="V592" t="str">
            <v/>
          </cell>
        </row>
        <row r="593">
          <cell r="A593">
            <v>588</v>
          </cell>
          <cell r="B593" t="str">
            <v/>
          </cell>
          <cell r="C593" t="str">
            <v/>
          </cell>
          <cell r="D593" t="str">
            <v/>
          </cell>
          <cell r="E593">
            <v>926507</v>
          </cell>
          <cell r="F593" t="str">
            <v/>
          </cell>
          <cell r="G593" t="str">
            <v/>
          </cell>
          <cell r="H593" t="str">
            <v/>
          </cell>
          <cell r="I593" t="str">
            <v/>
          </cell>
          <cell r="J593" t="str">
            <v/>
          </cell>
          <cell r="Q593" t="str">
            <v/>
          </cell>
          <cell r="U593" t="str">
            <v/>
          </cell>
          <cell r="V593" t="str">
            <v/>
          </cell>
        </row>
        <row r="594">
          <cell r="A594">
            <v>589</v>
          </cell>
          <cell r="B594" t="str">
            <v/>
          </cell>
          <cell r="C594" t="str">
            <v/>
          </cell>
          <cell r="D594" t="str">
            <v/>
          </cell>
          <cell r="E594">
            <v>926507</v>
          </cell>
          <cell r="F594" t="str">
            <v/>
          </cell>
          <cell r="G594" t="str">
            <v/>
          </cell>
          <cell r="H594" t="str">
            <v/>
          </cell>
          <cell r="I594" t="str">
            <v/>
          </cell>
          <cell r="J594" t="str">
            <v/>
          </cell>
          <cell r="Q594" t="str">
            <v/>
          </cell>
          <cell r="U594" t="str">
            <v/>
          </cell>
          <cell r="V594" t="str">
            <v/>
          </cell>
        </row>
        <row r="595">
          <cell r="A595">
            <v>590</v>
          </cell>
          <cell r="B595" t="str">
            <v/>
          </cell>
          <cell r="C595" t="str">
            <v/>
          </cell>
          <cell r="D595" t="str">
            <v/>
          </cell>
          <cell r="E595">
            <v>926507</v>
          </cell>
          <cell r="F595" t="str">
            <v/>
          </cell>
          <cell r="G595" t="str">
            <v/>
          </cell>
          <cell r="H595" t="str">
            <v/>
          </cell>
          <cell r="I595" t="str">
            <v/>
          </cell>
          <cell r="J595" t="str">
            <v/>
          </cell>
          <cell r="Q595" t="str">
            <v/>
          </cell>
          <cell r="U595" t="str">
            <v/>
          </cell>
          <cell r="V595" t="str">
            <v/>
          </cell>
        </row>
        <row r="596">
          <cell r="A596">
            <v>591</v>
          </cell>
          <cell r="B596" t="str">
            <v/>
          </cell>
          <cell r="C596" t="str">
            <v/>
          </cell>
          <cell r="D596" t="str">
            <v/>
          </cell>
          <cell r="E596">
            <v>926507</v>
          </cell>
          <cell r="F596" t="str">
            <v/>
          </cell>
          <cell r="G596" t="str">
            <v/>
          </cell>
          <cell r="H596" t="str">
            <v/>
          </cell>
          <cell r="I596" t="str">
            <v/>
          </cell>
          <cell r="J596" t="str">
            <v/>
          </cell>
          <cell r="Q596" t="str">
            <v/>
          </cell>
          <cell r="U596" t="str">
            <v/>
          </cell>
          <cell r="V596" t="str">
            <v/>
          </cell>
        </row>
        <row r="597">
          <cell r="A597">
            <v>592</v>
          </cell>
          <cell r="B597" t="str">
            <v/>
          </cell>
          <cell r="C597" t="str">
            <v/>
          </cell>
          <cell r="D597" t="str">
            <v/>
          </cell>
          <cell r="E597">
            <v>926507</v>
          </cell>
          <cell r="F597" t="str">
            <v/>
          </cell>
          <cell r="G597" t="str">
            <v/>
          </cell>
          <cell r="H597" t="str">
            <v/>
          </cell>
          <cell r="I597" t="str">
            <v/>
          </cell>
          <cell r="J597" t="str">
            <v/>
          </cell>
          <cell r="Q597" t="str">
            <v/>
          </cell>
          <cell r="U597" t="str">
            <v/>
          </cell>
          <cell r="V597" t="str">
            <v/>
          </cell>
        </row>
        <row r="598">
          <cell r="A598">
            <v>593</v>
          </cell>
          <cell r="B598" t="str">
            <v/>
          </cell>
          <cell r="C598" t="str">
            <v/>
          </cell>
          <cell r="D598" t="str">
            <v/>
          </cell>
          <cell r="E598">
            <v>926507</v>
          </cell>
          <cell r="F598" t="str">
            <v/>
          </cell>
          <cell r="G598" t="str">
            <v/>
          </cell>
          <cell r="H598" t="str">
            <v/>
          </cell>
          <cell r="I598" t="str">
            <v/>
          </cell>
          <cell r="J598" t="str">
            <v/>
          </cell>
          <cell r="Q598" t="str">
            <v/>
          </cell>
          <cell r="U598" t="str">
            <v/>
          </cell>
          <cell r="V598" t="str">
            <v/>
          </cell>
        </row>
        <row r="599">
          <cell r="A599">
            <v>594</v>
          </cell>
          <cell r="B599" t="str">
            <v/>
          </cell>
          <cell r="C599" t="str">
            <v/>
          </cell>
          <cell r="D599" t="str">
            <v/>
          </cell>
          <cell r="E599">
            <v>926507</v>
          </cell>
          <cell r="F599" t="str">
            <v/>
          </cell>
          <cell r="G599" t="str">
            <v/>
          </cell>
          <cell r="H599" t="str">
            <v/>
          </cell>
          <cell r="I599" t="str">
            <v/>
          </cell>
          <cell r="J599" t="str">
            <v/>
          </cell>
          <cell r="Q599" t="str">
            <v/>
          </cell>
          <cell r="U599" t="str">
            <v/>
          </cell>
          <cell r="V599" t="str">
            <v/>
          </cell>
        </row>
        <row r="600">
          <cell r="A600">
            <v>595</v>
          </cell>
          <cell r="B600" t="str">
            <v/>
          </cell>
          <cell r="C600" t="str">
            <v/>
          </cell>
          <cell r="D600" t="str">
            <v/>
          </cell>
          <cell r="E600">
            <v>926507</v>
          </cell>
          <cell r="F600" t="str">
            <v/>
          </cell>
          <cell r="G600" t="str">
            <v/>
          </cell>
          <cell r="H600" t="str">
            <v/>
          </cell>
          <cell r="I600" t="str">
            <v/>
          </cell>
          <cell r="J600" t="str">
            <v/>
          </cell>
          <cell r="Q600" t="str">
            <v/>
          </cell>
          <cell r="U600" t="str">
            <v/>
          </cell>
          <cell r="V600" t="str">
            <v/>
          </cell>
        </row>
        <row r="601">
          <cell r="A601">
            <v>596</v>
          </cell>
          <cell r="B601" t="str">
            <v/>
          </cell>
          <cell r="C601" t="str">
            <v/>
          </cell>
          <cell r="D601" t="str">
            <v/>
          </cell>
          <cell r="E601">
            <v>926507</v>
          </cell>
          <cell r="F601" t="str">
            <v/>
          </cell>
          <cell r="G601" t="str">
            <v/>
          </cell>
          <cell r="H601" t="str">
            <v/>
          </cell>
          <cell r="I601" t="str">
            <v/>
          </cell>
          <cell r="J601" t="str">
            <v/>
          </cell>
          <cell r="Q601" t="str">
            <v/>
          </cell>
          <cell r="U601" t="str">
            <v/>
          </cell>
          <cell r="V601" t="str">
            <v/>
          </cell>
        </row>
        <row r="602">
          <cell r="A602">
            <v>597</v>
          </cell>
          <cell r="B602" t="str">
            <v/>
          </cell>
          <cell r="C602" t="str">
            <v/>
          </cell>
          <cell r="D602" t="str">
            <v/>
          </cell>
          <cell r="E602">
            <v>926507</v>
          </cell>
          <cell r="F602" t="str">
            <v/>
          </cell>
          <cell r="G602" t="str">
            <v/>
          </cell>
          <cell r="H602" t="str">
            <v/>
          </cell>
          <cell r="I602" t="str">
            <v/>
          </cell>
          <cell r="J602" t="str">
            <v/>
          </cell>
          <cell r="Q602" t="str">
            <v/>
          </cell>
          <cell r="U602" t="str">
            <v/>
          </cell>
          <cell r="V602" t="str">
            <v/>
          </cell>
        </row>
        <row r="603">
          <cell r="A603">
            <v>598</v>
          </cell>
          <cell r="B603" t="str">
            <v/>
          </cell>
          <cell r="C603" t="str">
            <v/>
          </cell>
          <cell r="D603" t="str">
            <v/>
          </cell>
          <cell r="E603">
            <v>926507</v>
          </cell>
          <cell r="F603" t="str">
            <v/>
          </cell>
          <cell r="G603" t="str">
            <v/>
          </cell>
          <cell r="H603" t="str">
            <v/>
          </cell>
          <cell r="I603" t="str">
            <v/>
          </cell>
          <cell r="J603" t="str">
            <v/>
          </cell>
          <cell r="Q603" t="str">
            <v/>
          </cell>
          <cell r="U603" t="str">
            <v/>
          </cell>
          <cell r="V603" t="str">
            <v/>
          </cell>
        </row>
        <row r="604">
          <cell r="A604">
            <v>599</v>
          </cell>
          <cell r="B604" t="str">
            <v/>
          </cell>
          <cell r="C604" t="str">
            <v/>
          </cell>
          <cell r="D604" t="str">
            <v/>
          </cell>
          <cell r="E604">
            <v>926507</v>
          </cell>
          <cell r="F604" t="str">
            <v/>
          </cell>
          <cell r="G604" t="str">
            <v/>
          </cell>
          <cell r="H604" t="str">
            <v/>
          </cell>
          <cell r="I604" t="str">
            <v/>
          </cell>
          <cell r="J604" t="str">
            <v/>
          </cell>
          <cell r="Q604" t="str">
            <v/>
          </cell>
          <cell r="U604" t="str">
            <v/>
          </cell>
          <cell r="V604" t="str">
            <v/>
          </cell>
        </row>
        <row r="605">
          <cell r="A605">
            <v>600</v>
          </cell>
          <cell r="B605" t="str">
            <v/>
          </cell>
          <cell r="C605" t="str">
            <v/>
          </cell>
          <cell r="D605" t="str">
            <v/>
          </cell>
          <cell r="E605">
            <v>926507</v>
          </cell>
          <cell r="F605" t="str">
            <v/>
          </cell>
          <cell r="G605" t="str">
            <v/>
          </cell>
          <cell r="H605" t="str">
            <v/>
          </cell>
          <cell r="I605" t="str">
            <v/>
          </cell>
          <cell r="J605" t="str">
            <v/>
          </cell>
          <cell r="Q605" t="str">
            <v/>
          </cell>
          <cell r="U605" t="str">
            <v/>
          </cell>
          <cell r="V605" t="str">
            <v/>
          </cell>
        </row>
        <row r="606">
          <cell r="A606">
            <v>601</v>
          </cell>
          <cell r="B606" t="str">
            <v/>
          </cell>
          <cell r="C606" t="str">
            <v/>
          </cell>
          <cell r="D606" t="str">
            <v/>
          </cell>
          <cell r="E606">
            <v>926507</v>
          </cell>
          <cell r="F606" t="str">
            <v/>
          </cell>
          <cell r="G606" t="str">
            <v/>
          </cell>
          <cell r="H606" t="str">
            <v/>
          </cell>
          <cell r="I606" t="str">
            <v/>
          </cell>
          <cell r="J606" t="str">
            <v/>
          </cell>
          <cell r="Q606" t="str">
            <v/>
          </cell>
          <cell r="U606" t="str">
            <v/>
          </cell>
          <cell r="V606" t="str">
            <v/>
          </cell>
        </row>
        <row r="607">
          <cell r="A607">
            <v>602</v>
          </cell>
          <cell r="B607" t="str">
            <v/>
          </cell>
          <cell r="C607" t="str">
            <v/>
          </cell>
          <cell r="D607" t="str">
            <v/>
          </cell>
          <cell r="E607">
            <v>926507</v>
          </cell>
          <cell r="F607" t="str">
            <v/>
          </cell>
          <cell r="G607" t="str">
            <v/>
          </cell>
          <cell r="H607" t="str">
            <v/>
          </cell>
          <cell r="I607" t="str">
            <v/>
          </cell>
          <cell r="J607" t="str">
            <v/>
          </cell>
          <cell r="Q607" t="str">
            <v/>
          </cell>
          <cell r="U607" t="str">
            <v/>
          </cell>
          <cell r="V607" t="str">
            <v/>
          </cell>
        </row>
        <row r="608">
          <cell r="A608">
            <v>603</v>
          </cell>
          <cell r="B608" t="str">
            <v/>
          </cell>
          <cell r="C608" t="str">
            <v/>
          </cell>
          <cell r="D608" t="str">
            <v/>
          </cell>
          <cell r="E608">
            <v>926507</v>
          </cell>
          <cell r="F608" t="str">
            <v/>
          </cell>
          <cell r="G608" t="str">
            <v/>
          </cell>
          <cell r="H608" t="str">
            <v/>
          </cell>
          <cell r="I608" t="str">
            <v/>
          </cell>
          <cell r="J608" t="str">
            <v/>
          </cell>
          <cell r="Q608" t="str">
            <v/>
          </cell>
          <cell r="U608" t="str">
            <v/>
          </cell>
          <cell r="V608" t="str">
            <v/>
          </cell>
        </row>
        <row r="609">
          <cell r="A609">
            <v>604</v>
          </cell>
          <cell r="B609" t="str">
            <v/>
          </cell>
          <cell r="C609" t="str">
            <v/>
          </cell>
          <cell r="D609" t="str">
            <v/>
          </cell>
          <cell r="E609">
            <v>926507</v>
          </cell>
          <cell r="F609" t="str">
            <v/>
          </cell>
          <cell r="G609" t="str">
            <v/>
          </cell>
          <cell r="H609" t="str">
            <v/>
          </cell>
          <cell r="I609" t="str">
            <v/>
          </cell>
          <cell r="J609" t="str">
            <v/>
          </cell>
          <cell r="Q609" t="str">
            <v/>
          </cell>
          <cell r="U609" t="str">
            <v/>
          </cell>
          <cell r="V609" t="str">
            <v/>
          </cell>
        </row>
        <row r="610">
          <cell r="A610">
            <v>605</v>
          </cell>
          <cell r="B610" t="str">
            <v/>
          </cell>
          <cell r="C610" t="str">
            <v/>
          </cell>
          <cell r="D610" t="str">
            <v/>
          </cell>
          <cell r="E610">
            <v>926507</v>
          </cell>
          <cell r="F610" t="str">
            <v/>
          </cell>
          <cell r="G610" t="str">
            <v/>
          </cell>
          <cell r="H610" t="str">
            <v/>
          </cell>
          <cell r="I610" t="str">
            <v/>
          </cell>
          <cell r="J610" t="str">
            <v/>
          </cell>
          <cell r="Q610" t="str">
            <v/>
          </cell>
          <cell r="U610" t="str">
            <v/>
          </cell>
          <cell r="V610" t="str">
            <v/>
          </cell>
        </row>
        <row r="611">
          <cell r="A611">
            <v>606</v>
          </cell>
          <cell r="B611" t="str">
            <v/>
          </cell>
          <cell r="C611" t="str">
            <v/>
          </cell>
          <cell r="D611" t="str">
            <v/>
          </cell>
          <cell r="E611">
            <v>926507</v>
          </cell>
          <cell r="F611" t="str">
            <v/>
          </cell>
          <cell r="G611" t="str">
            <v/>
          </cell>
          <cell r="H611" t="str">
            <v/>
          </cell>
          <cell r="I611" t="str">
            <v/>
          </cell>
          <cell r="J611" t="str">
            <v/>
          </cell>
          <cell r="Q611" t="str">
            <v/>
          </cell>
          <cell r="U611" t="str">
            <v/>
          </cell>
          <cell r="V611" t="str">
            <v/>
          </cell>
        </row>
        <row r="612">
          <cell r="A612">
            <v>607</v>
          </cell>
          <cell r="B612" t="str">
            <v/>
          </cell>
          <cell r="C612" t="str">
            <v/>
          </cell>
          <cell r="D612" t="str">
            <v/>
          </cell>
          <cell r="E612">
            <v>926507</v>
          </cell>
          <cell r="F612" t="str">
            <v/>
          </cell>
          <cell r="G612" t="str">
            <v/>
          </cell>
          <cell r="H612" t="str">
            <v/>
          </cell>
          <cell r="I612" t="str">
            <v/>
          </cell>
          <cell r="J612" t="str">
            <v/>
          </cell>
          <cell r="Q612" t="str">
            <v/>
          </cell>
          <cell r="U612" t="str">
            <v/>
          </cell>
          <cell r="V612" t="str">
            <v/>
          </cell>
        </row>
        <row r="613">
          <cell r="A613">
            <v>608</v>
          </cell>
          <cell r="B613" t="str">
            <v/>
          </cell>
          <cell r="C613" t="str">
            <v/>
          </cell>
          <cell r="D613" t="str">
            <v/>
          </cell>
          <cell r="E613">
            <v>926507</v>
          </cell>
          <cell r="F613" t="str">
            <v/>
          </cell>
          <cell r="G613" t="str">
            <v/>
          </cell>
          <cell r="H613" t="str">
            <v/>
          </cell>
          <cell r="I613" t="str">
            <v/>
          </cell>
          <cell r="J613" t="str">
            <v/>
          </cell>
          <cell r="Q613" t="str">
            <v/>
          </cell>
          <cell r="U613" t="str">
            <v/>
          </cell>
          <cell r="V613" t="str">
            <v/>
          </cell>
        </row>
        <row r="614">
          <cell r="A614">
            <v>609</v>
          </cell>
          <cell r="B614" t="str">
            <v/>
          </cell>
          <cell r="C614" t="str">
            <v/>
          </cell>
          <cell r="D614" t="str">
            <v/>
          </cell>
          <cell r="E614">
            <v>926507</v>
          </cell>
          <cell r="F614" t="str">
            <v/>
          </cell>
          <cell r="G614" t="str">
            <v/>
          </cell>
          <cell r="H614" t="str">
            <v/>
          </cell>
          <cell r="I614" t="str">
            <v/>
          </cell>
          <cell r="J614" t="str">
            <v/>
          </cell>
          <cell r="Q614" t="str">
            <v/>
          </cell>
          <cell r="U614" t="str">
            <v/>
          </cell>
          <cell r="V614" t="str">
            <v/>
          </cell>
        </row>
        <row r="615">
          <cell r="A615">
            <v>610</v>
          </cell>
          <cell r="B615" t="str">
            <v/>
          </cell>
          <cell r="C615" t="str">
            <v/>
          </cell>
          <cell r="D615" t="str">
            <v/>
          </cell>
          <cell r="E615">
            <v>926507</v>
          </cell>
          <cell r="F615" t="str">
            <v/>
          </cell>
          <cell r="G615" t="str">
            <v/>
          </cell>
          <cell r="H615" t="str">
            <v/>
          </cell>
          <cell r="I615" t="str">
            <v/>
          </cell>
          <cell r="J615" t="str">
            <v/>
          </cell>
          <cell r="Q615" t="str">
            <v/>
          </cell>
          <cell r="U615" t="str">
            <v/>
          </cell>
          <cell r="V615" t="str">
            <v/>
          </cell>
        </row>
        <row r="616">
          <cell r="A616">
            <v>611</v>
          </cell>
          <cell r="B616" t="str">
            <v/>
          </cell>
          <cell r="C616" t="str">
            <v/>
          </cell>
          <cell r="D616" t="str">
            <v/>
          </cell>
          <cell r="E616">
            <v>926507</v>
          </cell>
          <cell r="F616" t="str">
            <v/>
          </cell>
          <cell r="G616" t="str">
            <v/>
          </cell>
          <cell r="H616" t="str">
            <v/>
          </cell>
          <cell r="I616" t="str">
            <v/>
          </cell>
          <cell r="J616" t="str">
            <v/>
          </cell>
          <cell r="Q616" t="str">
            <v/>
          </cell>
          <cell r="U616" t="str">
            <v/>
          </cell>
          <cell r="V616" t="str">
            <v/>
          </cell>
        </row>
        <row r="617">
          <cell r="A617">
            <v>612</v>
          </cell>
          <cell r="B617" t="str">
            <v/>
          </cell>
          <cell r="C617" t="str">
            <v/>
          </cell>
          <cell r="D617" t="str">
            <v/>
          </cell>
          <cell r="E617">
            <v>926507</v>
          </cell>
          <cell r="F617" t="str">
            <v/>
          </cell>
          <cell r="G617" t="str">
            <v/>
          </cell>
          <cell r="H617" t="str">
            <v/>
          </cell>
          <cell r="I617" t="str">
            <v/>
          </cell>
          <cell r="J617" t="str">
            <v/>
          </cell>
          <cell r="Q617" t="str">
            <v/>
          </cell>
          <cell r="U617" t="str">
            <v/>
          </cell>
          <cell r="V617" t="str">
            <v/>
          </cell>
        </row>
        <row r="618">
          <cell r="A618">
            <v>613</v>
          </cell>
          <cell r="B618" t="str">
            <v/>
          </cell>
          <cell r="C618" t="str">
            <v/>
          </cell>
          <cell r="D618" t="str">
            <v/>
          </cell>
          <cell r="E618">
            <v>926507</v>
          </cell>
          <cell r="F618" t="str">
            <v/>
          </cell>
          <cell r="G618" t="str">
            <v/>
          </cell>
          <cell r="H618" t="str">
            <v/>
          </cell>
          <cell r="I618" t="str">
            <v/>
          </cell>
          <cell r="J618" t="str">
            <v/>
          </cell>
          <cell r="Q618" t="str">
            <v/>
          </cell>
          <cell r="U618" t="str">
            <v/>
          </cell>
          <cell r="V618" t="str">
            <v/>
          </cell>
        </row>
        <row r="619">
          <cell r="A619">
            <v>614</v>
          </cell>
          <cell r="B619" t="str">
            <v/>
          </cell>
          <cell r="C619" t="str">
            <v/>
          </cell>
          <cell r="D619" t="str">
            <v/>
          </cell>
          <cell r="E619">
            <v>926507</v>
          </cell>
          <cell r="F619" t="str">
            <v/>
          </cell>
          <cell r="G619" t="str">
            <v/>
          </cell>
          <cell r="H619" t="str">
            <v/>
          </cell>
          <cell r="I619" t="str">
            <v/>
          </cell>
          <cell r="J619" t="str">
            <v/>
          </cell>
          <cell r="Q619" t="str">
            <v/>
          </cell>
          <cell r="U619" t="str">
            <v/>
          </cell>
          <cell r="V619" t="str">
            <v/>
          </cell>
        </row>
        <row r="620">
          <cell r="A620">
            <v>615</v>
          </cell>
          <cell r="B620" t="str">
            <v/>
          </cell>
          <cell r="C620" t="str">
            <v/>
          </cell>
          <cell r="D620" t="str">
            <v/>
          </cell>
          <cell r="E620">
            <v>926507</v>
          </cell>
          <cell r="F620" t="str">
            <v/>
          </cell>
          <cell r="G620" t="str">
            <v/>
          </cell>
          <cell r="H620" t="str">
            <v/>
          </cell>
          <cell r="I620" t="str">
            <v/>
          </cell>
          <cell r="J620" t="str">
            <v/>
          </cell>
          <cell r="Q620" t="str">
            <v/>
          </cell>
          <cell r="U620" t="str">
            <v/>
          </cell>
          <cell r="V620" t="str">
            <v/>
          </cell>
        </row>
        <row r="621">
          <cell r="A621">
            <v>616</v>
          </cell>
          <cell r="B621" t="str">
            <v/>
          </cell>
          <cell r="C621" t="str">
            <v/>
          </cell>
          <cell r="D621" t="str">
            <v/>
          </cell>
          <cell r="E621">
            <v>926507</v>
          </cell>
          <cell r="F621" t="str">
            <v/>
          </cell>
          <cell r="G621" t="str">
            <v/>
          </cell>
          <cell r="H621" t="str">
            <v/>
          </cell>
          <cell r="I621" t="str">
            <v/>
          </cell>
          <cell r="J621" t="str">
            <v/>
          </cell>
          <cell r="Q621" t="str">
            <v/>
          </cell>
          <cell r="U621" t="str">
            <v/>
          </cell>
          <cell r="V621" t="str">
            <v/>
          </cell>
        </row>
        <row r="622">
          <cell r="A622">
            <v>617</v>
          </cell>
          <cell r="B622" t="str">
            <v/>
          </cell>
          <cell r="C622" t="str">
            <v/>
          </cell>
          <cell r="D622" t="str">
            <v/>
          </cell>
          <cell r="E622">
            <v>926507</v>
          </cell>
          <cell r="F622" t="str">
            <v/>
          </cell>
          <cell r="G622" t="str">
            <v/>
          </cell>
          <cell r="H622" t="str">
            <v/>
          </cell>
          <cell r="I622" t="str">
            <v/>
          </cell>
          <cell r="J622" t="str">
            <v/>
          </cell>
          <cell r="Q622" t="str">
            <v/>
          </cell>
          <cell r="U622" t="str">
            <v/>
          </cell>
          <cell r="V622" t="str">
            <v/>
          </cell>
        </row>
        <row r="623">
          <cell r="A623">
            <v>618</v>
          </cell>
          <cell r="B623" t="str">
            <v/>
          </cell>
          <cell r="C623" t="str">
            <v/>
          </cell>
          <cell r="D623" t="str">
            <v/>
          </cell>
          <cell r="E623">
            <v>926507</v>
          </cell>
          <cell r="F623" t="str">
            <v/>
          </cell>
          <cell r="G623" t="str">
            <v/>
          </cell>
          <cell r="H623" t="str">
            <v/>
          </cell>
          <cell r="I623" t="str">
            <v/>
          </cell>
          <cell r="J623" t="str">
            <v/>
          </cell>
          <cell r="Q623" t="str">
            <v/>
          </cell>
          <cell r="U623" t="str">
            <v/>
          </cell>
          <cell r="V623" t="str">
            <v/>
          </cell>
        </row>
        <row r="624">
          <cell r="A624">
            <v>619</v>
          </cell>
          <cell r="B624" t="str">
            <v/>
          </cell>
          <cell r="C624" t="str">
            <v/>
          </cell>
          <cell r="D624" t="str">
            <v/>
          </cell>
          <cell r="E624">
            <v>926507</v>
          </cell>
          <cell r="F624" t="str">
            <v/>
          </cell>
          <cell r="G624" t="str">
            <v/>
          </cell>
          <cell r="H624" t="str">
            <v/>
          </cell>
          <cell r="I624" t="str">
            <v/>
          </cell>
          <cell r="J624" t="str">
            <v/>
          </cell>
          <cell r="Q624" t="str">
            <v/>
          </cell>
          <cell r="U624" t="str">
            <v/>
          </cell>
          <cell r="V624" t="str">
            <v/>
          </cell>
        </row>
        <row r="625">
          <cell r="A625">
            <v>620</v>
          </cell>
          <cell r="B625" t="str">
            <v/>
          </cell>
          <cell r="C625" t="str">
            <v/>
          </cell>
          <cell r="D625" t="str">
            <v/>
          </cell>
          <cell r="E625">
            <v>926507</v>
          </cell>
          <cell r="F625" t="str">
            <v/>
          </cell>
          <cell r="G625" t="str">
            <v/>
          </cell>
          <cell r="H625" t="str">
            <v/>
          </cell>
          <cell r="I625" t="str">
            <v/>
          </cell>
          <cell r="J625" t="str">
            <v/>
          </cell>
          <cell r="Q625" t="str">
            <v/>
          </cell>
          <cell r="U625" t="str">
            <v/>
          </cell>
          <cell r="V625" t="str">
            <v/>
          </cell>
        </row>
        <row r="626">
          <cell r="A626">
            <v>621</v>
          </cell>
          <cell r="B626" t="str">
            <v/>
          </cell>
          <cell r="C626" t="str">
            <v/>
          </cell>
          <cell r="D626" t="str">
            <v/>
          </cell>
          <cell r="E626">
            <v>926507</v>
          </cell>
          <cell r="F626" t="str">
            <v/>
          </cell>
          <cell r="G626" t="str">
            <v/>
          </cell>
          <cell r="H626" t="str">
            <v/>
          </cell>
          <cell r="I626" t="str">
            <v/>
          </cell>
          <cell r="J626" t="str">
            <v/>
          </cell>
          <cell r="Q626" t="str">
            <v/>
          </cell>
          <cell r="U626" t="str">
            <v/>
          </cell>
          <cell r="V626" t="str">
            <v/>
          </cell>
        </row>
        <row r="627">
          <cell r="A627">
            <v>622</v>
          </cell>
          <cell r="B627" t="str">
            <v/>
          </cell>
          <cell r="C627" t="str">
            <v/>
          </cell>
          <cell r="D627" t="str">
            <v/>
          </cell>
          <cell r="E627">
            <v>926507</v>
          </cell>
          <cell r="F627" t="str">
            <v/>
          </cell>
          <cell r="G627" t="str">
            <v/>
          </cell>
          <cell r="H627" t="str">
            <v/>
          </cell>
          <cell r="I627" t="str">
            <v/>
          </cell>
          <cell r="J627" t="str">
            <v/>
          </cell>
          <cell r="Q627" t="str">
            <v/>
          </cell>
          <cell r="U627" t="str">
            <v/>
          </cell>
          <cell r="V627" t="str">
            <v/>
          </cell>
        </row>
        <row r="628">
          <cell r="A628">
            <v>623</v>
          </cell>
          <cell r="B628" t="str">
            <v/>
          </cell>
          <cell r="C628" t="str">
            <v/>
          </cell>
          <cell r="D628" t="str">
            <v/>
          </cell>
          <cell r="E628">
            <v>926507</v>
          </cell>
          <cell r="F628" t="str">
            <v/>
          </cell>
          <cell r="G628" t="str">
            <v/>
          </cell>
          <cell r="H628" t="str">
            <v/>
          </cell>
          <cell r="I628" t="str">
            <v/>
          </cell>
          <cell r="J628" t="str">
            <v/>
          </cell>
          <cell r="Q628" t="str">
            <v/>
          </cell>
          <cell r="U628" t="str">
            <v/>
          </cell>
          <cell r="V628" t="str">
            <v/>
          </cell>
        </row>
        <row r="629">
          <cell r="A629">
            <v>624</v>
          </cell>
          <cell r="B629" t="str">
            <v/>
          </cell>
          <cell r="C629" t="str">
            <v/>
          </cell>
          <cell r="D629" t="str">
            <v/>
          </cell>
          <cell r="E629">
            <v>926507</v>
          </cell>
          <cell r="F629" t="str">
            <v/>
          </cell>
          <cell r="G629" t="str">
            <v/>
          </cell>
          <cell r="H629" t="str">
            <v/>
          </cell>
          <cell r="I629" t="str">
            <v/>
          </cell>
          <cell r="J629" t="str">
            <v/>
          </cell>
          <cell r="Q629" t="str">
            <v/>
          </cell>
          <cell r="U629" t="str">
            <v/>
          </cell>
          <cell r="V629" t="str">
            <v/>
          </cell>
        </row>
        <row r="630">
          <cell r="A630">
            <v>625</v>
          </cell>
          <cell r="B630" t="str">
            <v/>
          </cell>
          <cell r="C630" t="str">
            <v/>
          </cell>
          <cell r="D630" t="str">
            <v/>
          </cell>
          <cell r="E630">
            <v>926507</v>
          </cell>
          <cell r="F630" t="str">
            <v/>
          </cell>
          <cell r="G630" t="str">
            <v/>
          </cell>
          <cell r="H630" t="str">
            <v/>
          </cell>
          <cell r="I630" t="str">
            <v/>
          </cell>
          <cell r="J630" t="str">
            <v/>
          </cell>
          <cell r="Q630" t="str">
            <v/>
          </cell>
          <cell r="U630" t="str">
            <v/>
          </cell>
          <cell r="V630" t="str">
            <v/>
          </cell>
        </row>
        <row r="631">
          <cell r="A631">
            <v>626</v>
          </cell>
          <cell r="B631" t="str">
            <v/>
          </cell>
          <cell r="C631" t="str">
            <v/>
          </cell>
          <cell r="D631" t="str">
            <v/>
          </cell>
          <cell r="E631">
            <v>926507</v>
          </cell>
          <cell r="F631" t="str">
            <v/>
          </cell>
          <cell r="G631" t="str">
            <v/>
          </cell>
          <cell r="H631" t="str">
            <v/>
          </cell>
          <cell r="I631" t="str">
            <v/>
          </cell>
          <cell r="J631" t="str">
            <v/>
          </cell>
          <cell r="Q631" t="str">
            <v/>
          </cell>
          <cell r="U631" t="str">
            <v/>
          </cell>
          <cell r="V631" t="str">
            <v/>
          </cell>
        </row>
        <row r="632">
          <cell r="A632">
            <v>627</v>
          </cell>
          <cell r="B632" t="str">
            <v/>
          </cell>
          <cell r="C632" t="str">
            <v/>
          </cell>
          <cell r="D632" t="str">
            <v/>
          </cell>
          <cell r="E632">
            <v>926507</v>
          </cell>
          <cell r="F632" t="str">
            <v/>
          </cell>
          <cell r="G632" t="str">
            <v/>
          </cell>
          <cell r="H632" t="str">
            <v/>
          </cell>
          <cell r="I632" t="str">
            <v/>
          </cell>
          <cell r="J632" t="str">
            <v/>
          </cell>
          <cell r="Q632" t="str">
            <v/>
          </cell>
          <cell r="U632" t="str">
            <v/>
          </cell>
          <cell r="V632" t="str">
            <v/>
          </cell>
        </row>
        <row r="633">
          <cell r="A633">
            <v>628</v>
          </cell>
          <cell r="B633" t="str">
            <v/>
          </cell>
          <cell r="C633" t="str">
            <v/>
          </cell>
          <cell r="D633" t="str">
            <v/>
          </cell>
          <cell r="E633">
            <v>926507</v>
          </cell>
          <cell r="F633" t="str">
            <v/>
          </cell>
          <cell r="G633" t="str">
            <v/>
          </cell>
          <cell r="H633" t="str">
            <v/>
          </cell>
          <cell r="I633" t="str">
            <v/>
          </cell>
          <cell r="J633" t="str">
            <v/>
          </cell>
          <cell r="Q633" t="str">
            <v/>
          </cell>
          <cell r="U633" t="str">
            <v/>
          </cell>
          <cell r="V633" t="str">
            <v/>
          </cell>
        </row>
        <row r="634">
          <cell r="A634">
            <v>629</v>
          </cell>
          <cell r="B634" t="str">
            <v/>
          </cell>
          <cell r="C634" t="str">
            <v/>
          </cell>
          <cell r="D634" t="str">
            <v/>
          </cell>
          <cell r="E634">
            <v>926507</v>
          </cell>
          <cell r="F634" t="str">
            <v/>
          </cell>
          <cell r="G634" t="str">
            <v/>
          </cell>
          <cell r="H634" t="str">
            <v/>
          </cell>
          <cell r="I634" t="str">
            <v/>
          </cell>
          <cell r="J634" t="str">
            <v/>
          </cell>
          <cell r="Q634" t="str">
            <v/>
          </cell>
          <cell r="U634" t="str">
            <v/>
          </cell>
          <cell r="V634" t="str">
            <v/>
          </cell>
        </row>
        <row r="635">
          <cell r="A635">
            <v>630</v>
          </cell>
          <cell r="B635" t="str">
            <v/>
          </cell>
          <cell r="C635" t="str">
            <v/>
          </cell>
          <cell r="D635" t="str">
            <v/>
          </cell>
          <cell r="E635">
            <v>926507</v>
          </cell>
          <cell r="F635" t="str">
            <v/>
          </cell>
          <cell r="G635" t="str">
            <v/>
          </cell>
          <cell r="H635" t="str">
            <v/>
          </cell>
          <cell r="I635" t="str">
            <v/>
          </cell>
          <cell r="J635" t="str">
            <v/>
          </cell>
          <cell r="Q635" t="str">
            <v/>
          </cell>
          <cell r="U635" t="str">
            <v/>
          </cell>
          <cell r="V635" t="str">
            <v/>
          </cell>
        </row>
        <row r="636">
          <cell r="A636">
            <v>631</v>
          </cell>
          <cell r="B636" t="str">
            <v/>
          </cell>
          <cell r="C636" t="str">
            <v/>
          </cell>
          <cell r="D636" t="str">
            <v/>
          </cell>
          <cell r="E636">
            <v>926507</v>
          </cell>
          <cell r="F636" t="str">
            <v/>
          </cell>
          <cell r="G636" t="str">
            <v/>
          </cell>
          <cell r="H636" t="str">
            <v/>
          </cell>
          <cell r="I636" t="str">
            <v/>
          </cell>
          <cell r="J636" t="str">
            <v/>
          </cell>
          <cell r="Q636" t="str">
            <v/>
          </cell>
          <cell r="U636" t="str">
            <v/>
          </cell>
          <cell r="V636" t="str">
            <v/>
          </cell>
        </row>
        <row r="637">
          <cell r="A637">
            <v>632</v>
          </cell>
          <cell r="B637" t="str">
            <v/>
          </cell>
          <cell r="C637" t="str">
            <v/>
          </cell>
          <cell r="D637" t="str">
            <v/>
          </cell>
          <cell r="E637">
            <v>926507</v>
          </cell>
          <cell r="F637" t="str">
            <v/>
          </cell>
          <cell r="G637" t="str">
            <v/>
          </cell>
          <cell r="H637" t="str">
            <v/>
          </cell>
          <cell r="I637" t="str">
            <v/>
          </cell>
          <cell r="J637" t="str">
            <v/>
          </cell>
          <cell r="Q637" t="str">
            <v/>
          </cell>
          <cell r="U637" t="str">
            <v/>
          </cell>
          <cell r="V637" t="str">
            <v/>
          </cell>
        </row>
        <row r="638">
          <cell r="A638">
            <v>633</v>
          </cell>
          <cell r="B638" t="str">
            <v/>
          </cell>
          <cell r="C638" t="str">
            <v/>
          </cell>
          <cell r="D638" t="str">
            <v/>
          </cell>
          <cell r="E638">
            <v>926507</v>
          </cell>
          <cell r="F638" t="str">
            <v/>
          </cell>
          <cell r="G638" t="str">
            <v/>
          </cell>
          <cell r="H638" t="str">
            <v/>
          </cell>
          <cell r="I638" t="str">
            <v/>
          </cell>
          <cell r="J638" t="str">
            <v/>
          </cell>
          <cell r="Q638" t="str">
            <v/>
          </cell>
          <cell r="U638" t="str">
            <v/>
          </cell>
          <cell r="V638" t="str">
            <v/>
          </cell>
        </row>
        <row r="639">
          <cell r="A639">
            <v>634</v>
          </cell>
          <cell r="B639" t="str">
            <v/>
          </cell>
          <cell r="C639" t="str">
            <v/>
          </cell>
          <cell r="D639" t="str">
            <v/>
          </cell>
          <cell r="E639">
            <v>926507</v>
          </cell>
          <cell r="F639" t="str">
            <v/>
          </cell>
          <cell r="G639" t="str">
            <v/>
          </cell>
          <cell r="H639" t="str">
            <v/>
          </cell>
          <cell r="I639" t="str">
            <v/>
          </cell>
          <cell r="J639" t="str">
            <v/>
          </cell>
          <cell r="Q639" t="str">
            <v/>
          </cell>
          <cell r="U639" t="str">
            <v/>
          </cell>
          <cell r="V639" t="str">
            <v/>
          </cell>
        </row>
        <row r="640">
          <cell r="A640">
            <v>635</v>
          </cell>
          <cell r="B640" t="str">
            <v/>
          </cell>
          <cell r="C640" t="str">
            <v/>
          </cell>
          <cell r="D640" t="str">
            <v/>
          </cell>
          <cell r="E640">
            <v>926507</v>
          </cell>
          <cell r="F640" t="str">
            <v/>
          </cell>
          <cell r="G640" t="str">
            <v/>
          </cell>
          <cell r="H640" t="str">
            <v/>
          </cell>
          <cell r="I640" t="str">
            <v/>
          </cell>
          <cell r="J640" t="str">
            <v/>
          </cell>
          <cell r="Q640" t="str">
            <v/>
          </cell>
          <cell r="U640" t="str">
            <v/>
          </cell>
          <cell r="V640" t="str">
            <v/>
          </cell>
        </row>
        <row r="641">
          <cell r="A641">
            <v>636</v>
          </cell>
          <cell r="B641" t="str">
            <v/>
          </cell>
          <cell r="C641" t="str">
            <v/>
          </cell>
          <cell r="D641" t="str">
            <v/>
          </cell>
          <cell r="E641">
            <v>926507</v>
          </cell>
          <cell r="F641" t="str">
            <v/>
          </cell>
          <cell r="G641" t="str">
            <v/>
          </cell>
          <cell r="H641" t="str">
            <v/>
          </cell>
          <cell r="I641" t="str">
            <v/>
          </cell>
          <cell r="J641" t="str">
            <v/>
          </cell>
          <cell r="Q641" t="str">
            <v/>
          </cell>
          <cell r="U641" t="str">
            <v/>
          </cell>
          <cell r="V641" t="str">
            <v/>
          </cell>
        </row>
        <row r="642">
          <cell r="A642">
            <v>637</v>
          </cell>
          <cell r="B642" t="str">
            <v/>
          </cell>
          <cell r="C642" t="str">
            <v/>
          </cell>
          <cell r="D642" t="str">
            <v/>
          </cell>
          <cell r="E642">
            <v>926507</v>
          </cell>
          <cell r="F642" t="str">
            <v/>
          </cell>
          <cell r="G642" t="str">
            <v/>
          </cell>
          <cell r="H642" t="str">
            <v/>
          </cell>
          <cell r="I642" t="str">
            <v/>
          </cell>
          <cell r="J642" t="str">
            <v/>
          </cell>
          <cell r="Q642" t="str">
            <v/>
          </cell>
          <cell r="U642" t="str">
            <v/>
          </cell>
          <cell r="V642" t="str">
            <v/>
          </cell>
        </row>
        <row r="643">
          <cell r="A643">
            <v>638</v>
          </cell>
          <cell r="B643" t="str">
            <v/>
          </cell>
          <cell r="C643" t="str">
            <v/>
          </cell>
          <cell r="D643" t="str">
            <v/>
          </cell>
          <cell r="E643">
            <v>926507</v>
          </cell>
          <cell r="F643" t="str">
            <v/>
          </cell>
          <cell r="G643" t="str">
            <v/>
          </cell>
          <cell r="H643" t="str">
            <v/>
          </cell>
          <cell r="I643" t="str">
            <v/>
          </cell>
          <cell r="J643" t="str">
            <v/>
          </cell>
          <cell r="Q643" t="str">
            <v/>
          </cell>
          <cell r="U643" t="str">
            <v/>
          </cell>
          <cell r="V643" t="str">
            <v/>
          </cell>
        </row>
        <row r="644">
          <cell r="A644">
            <v>639</v>
          </cell>
          <cell r="B644" t="str">
            <v/>
          </cell>
          <cell r="C644" t="str">
            <v/>
          </cell>
          <cell r="D644" t="str">
            <v/>
          </cell>
          <cell r="E644">
            <v>926507</v>
          </cell>
          <cell r="F644" t="str">
            <v/>
          </cell>
          <cell r="G644" t="str">
            <v/>
          </cell>
          <cell r="H644" t="str">
            <v/>
          </cell>
          <cell r="I644" t="str">
            <v/>
          </cell>
          <cell r="J644" t="str">
            <v/>
          </cell>
          <cell r="Q644" t="str">
            <v/>
          </cell>
          <cell r="U644" t="str">
            <v/>
          </cell>
          <cell r="V644" t="str">
            <v/>
          </cell>
        </row>
        <row r="645">
          <cell r="A645">
            <v>640</v>
          </cell>
          <cell r="B645" t="str">
            <v/>
          </cell>
          <cell r="C645" t="str">
            <v/>
          </cell>
          <cell r="D645" t="str">
            <v/>
          </cell>
          <cell r="E645">
            <v>926507</v>
          </cell>
          <cell r="F645" t="str">
            <v/>
          </cell>
          <cell r="G645" t="str">
            <v/>
          </cell>
          <cell r="H645" t="str">
            <v/>
          </cell>
          <cell r="I645" t="str">
            <v/>
          </cell>
          <cell r="J645" t="str">
            <v/>
          </cell>
          <cell r="Q645" t="str">
            <v/>
          </cell>
          <cell r="U645" t="str">
            <v/>
          </cell>
          <cell r="V645" t="str">
            <v/>
          </cell>
        </row>
        <row r="646">
          <cell r="A646">
            <v>641</v>
          </cell>
          <cell r="B646" t="str">
            <v/>
          </cell>
          <cell r="C646" t="str">
            <v/>
          </cell>
          <cell r="D646" t="str">
            <v/>
          </cell>
          <cell r="E646">
            <v>926507</v>
          </cell>
          <cell r="F646" t="str">
            <v/>
          </cell>
          <cell r="G646" t="str">
            <v/>
          </cell>
          <cell r="H646" t="str">
            <v/>
          </cell>
          <cell r="I646" t="str">
            <v/>
          </cell>
          <cell r="J646" t="str">
            <v/>
          </cell>
          <cell r="Q646" t="str">
            <v/>
          </cell>
          <cell r="U646" t="str">
            <v/>
          </cell>
          <cell r="V646" t="str">
            <v/>
          </cell>
        </row>
        <row r="647">
          <cell r="A647">
            <v>642</v>
          </cell>
          <cell r="B647" t="str">
            <v/>
          </cell>
          <cell r="C647" t="str">
            <v/>
          </cell>
          <cell r="D647" t="str">
            <v/>
          </cell>
          <cell r="E647">
            <v>926507</v>
          </cell>
          <cell r="F647" t="str">
            <v/>
          </cell>
          <cell r="G647" t="str">
            <v/>
          </cell>
          <cell r="H647" t="str">
            <v/>
          </cell>
          <cell r="I647" t="str">
            <v/>
          </cell>
          <cell r="J647" t="str">
            <v/>
          </cell>
          <cell r="Q647" t="str">
            <v/>
          </cell>
          <cell r="U647" t="str">
            <v/>
          </cell>
          <cell r="V647" t="str">
            <v/>
          </cell>
        </row>
        <row r="648">
          <cell r="A648">
            <v>643</v>
          </cell>
          <cell r="B648" t="str">
            <v/>
          </cell>
          <cell r="C648" t="str">
            <v/>
          </cell>
          <cell r="D648" t="str">
            <v/>
          </cell>
          <cell r="E648">
            <v>926507</v>
          </cell>
          <cell r="F648" t="str">
            <v/>
          </cell>
          <cell r="G648" t="str">
            <v/>
          </cell>
          <cell r="H648" t="str">
            <v/>
          </cell>
          <cell r="I648" t="str">
            <v/>
          </cell>
          <cell r="J648" t="str">
            <v/>
          </cell>
          <cell r="Q648" t="str">
            <v/>
          </cell>
          <cell r="U648" t="str">
            <v/>
          </cell>
          <cell r="V648" t="str">
            <v/>
          </cell>
        </row>
        <row r="649">
          <cell r="A649">
            <v>644</v>
          </cell>
          <cell r="B649" t="str">
            <v/>
          </cell>
          <cell r="C649" t="str">
            <v/>
          </cell>
          <cell r="D649" t="str">
            <v/>
          </cell>
          <cell r="E649">
            <v>926507</v>
          </cell>
          <cell r="F649" t="str">
            <v/>
          </cell>
          <cell r="G649" t="str">
            <v/>
          </cell>
          <cell r="H649" t="str">
            <v/>
          </cell>
          <cell r="I649" t="str">
            <v/>
          </cell>
          <cell r="J649" t="str">
            <v/>
          </cell>
          <cell r="Q649" t="str">
            <v/>
          </cell>
          <cell r="U649" t="str">
            <v/>
          </cell>
          <cell r="V649" t="str">
            <v/>
          </cell>
        </row>
        <row r="650">
          <cell r="A650">
            <v>645</v>
          </cell>
          <cell r="B650" t="str">
            <v/>
          </cell>
          <cell r="C650" t="str">
            <v/>
          </cell>
          <cell r="D650" t="str">
            <v/>
          </cell>
          <cell r="E650">
            <v>926507</v>
          </cell>
          <cell r="F650" t="str">
            <v/>
          </cell>
          <cell r="G650" t="str">
            <v/>
          </cell>
          <cell r="H650" t="str">
            <v/>
          </cell>
          <cell r="I650" t="str">
            <v/>
          </cell>
          <cell r="J650" t="str">
            <v/>
          </cell>
          <cell r="Q650" t="str">
            <v/>
          </cell>
          <cell r="U650" t="str">
            <v/>
          </cell>
          <cell r="V650" t="str">
            <v/>
          </cell>
        </row>
        <row r="651">
          <cell r="A651">
            <v>646</v>
          </cell>
          <cell r="B651" t="str">
            <v/>
          </cell>
          <cell r="C651" t="str">
            <v/>
          </cell>
          <cell r="D651" t="str">
            <v/>
          </cell>
          <cell r="E651">
            <v>926507</v>
          </cell>
          <cell r="F651" t="str">
            <v/>
          </cell>
          <cell r="G651" t="str">
            <v/>
          </cell>
          <cell r="H651" t="str">
            <v/>
          </cell>
          <cell r="I651" t="str">
            <v/>
          </cell>
          <cell r="J651" t="str">
            <v/>
          </cell>
          <cell r="Q651" t="str">
            <v/>
          </cell>
          <cell r="U651" t="str">
            <v/>
          </cell>
          <cell r="V651" t="str">
            <v/>
          </cell>
        </row>
        <row r="652">
          <cell r="A652">
            <v>647</v>
          </cell>
          <cell r="B652" t="str">
            <v/>
          </cell>
          <cell r="C652" t="str">
            <v/>
          </cell>
          <cell r="D652" t="str">
            <v/>
          </cell>
          <cell r="E652">
            <v>926507</v>
          </cell>
          <cell r="F652" t="str">
            <v/>
          </cell>
          <cell r="G652" t="str">
            <v/>
          </cell>
          <cell r="H652" t="str">
            <v/>
          </cell>
          <cell r="I652" t="str">
            <v/>
          </cell>
          <cell r="J652" t="str">
            <v/>
          </cell>
          <cell r="Q652" t="str">
            <v/>
          </cell>
          <cell r="U652" t="str">
            <v/>
          </cell>
          <cell r="V652" t="str">
            <v/>
          </cell>
        </row>
        <row r="653">
          <cell r="A653">
            <v>648</v>
          </cell>
          <cell r="B653" t="str">
            <v/>
          </cell>
          <cell r="C653" t="str">
            <v/>
          </cell>
          <cell r="D653" t="str">
            <v/>
          </cell>
          <cell r="E653">
            <v>926507</v>
          </cell>
          <cell r="F653" t="str">
            <v/>
          </cell>
          <cell r="G653" t="str">
            <v/>
          </cell>
          <cell r="H653" t="str">
            <v/>
          </cell>
          <cell r="I653" t="str">
            <v/>
          </cell>
          <cell r="J653" t="str">
            <v/>
          </cell>
          <cell r="Q653" t="str">
            <v/>
          </cell>
          <cell r="U653" t="str">
            <v/>
          </cell>
          <cell r="V653" t="str">
            <v/>
          </cell>
        </row>
        <row r="654">
          <cell r="A654">
            <v>649</v>
          </cell>
          <cell r="B654" t="str">
            <v/>
          </cell>
          <cell r="C654" t="str">
            <v/>
          </cell>
          <cell r="D654" t="str">
            <v/>
          </cell>
          <cell r="E654">
            <v>926507</v>
          </cell>
          <cell r="F654" t="str">
            <v/>
          </cell>
          <cell r="G654" t="str">
            <v/>
          </cell>
          <cell r="H654" t="str">
            <v/>
          </cell>
          <cell r="I654" t="str">
            <v/>
          </cell>
          <cell r="J654" t="str">
            <v/>
          </cell>
          <cell r="Q654" t="str">
            <v/>
          </cell>
          <cell r="U654" t="str">
            <v/>
          </cell>
          <cell r="V654" t="str">
            <v/>
          </cell>
        </row>
        <row r="655">
          <cell r="A655">
            <v>650</v>
          </cell>
          <cell r="B655" t="str">
            <v/>
          </cell>
          <cell r="C655" t="str">
            <v/>
          </cell>
          <cell r="D655" t="str">
            <v/>
          </cell>
          <cell r="E655">
            <v>926507</v>
          </cell>
          <cell r="F655" t="str">
            <v/>
          </cell>
          <cell r="G655" t="str">
            <v/>
          </cell>
          <cell r="H655" t="str">
            <v/>
          </cell>
          <cell r="I655" t="str">
            <v/>
          </cell>
          <cell r="J655" t="str">
            <v/>
          </cell>
          <cell r="Q655" t="str">
            <v/>
          </cell>
          <cell r="U655" t="str">
            <v/>
          </cell>
          <cell r="V655" t="str">
            <v/>
          </cell>
        </row>
        <row r="656">
          <cell r="A656">
            <v>651</v>
          </cell>
          <cell r="B656" t="str">
            <v/>
          </cell>
          <cell r="C656" t="str">
            <v/>
          </cell>
          <cell r="D656" t="str">
            <v/>
          </cell>
          <cell r="E656">
            <v>926507</v>
          </cell>
          <cell r="F656" t="str">
            <v/>
          </cell>
          <cell r="G656" t="str">
            <v/>
          </cell>
          <cell r="H656" t="str">
            <v/>
          </cell>
          <cell r="I656" t="str">
            <v/>
          </cell>
          <cell r="J656" t="str">
            <v/>
          </cell>
          <cell r="Q656" t="str">
            <v/>
          </cell>
          <cell r="U656" t="str">
            <v/>
          </cell>
          <cell r="V656" t="str">
            <v/>
          </cell>
        </row>
        <row r="657">
          <cell r="A657">
            <v>652</v>
          </cell>
          <cell r="B657" t="str">
            <v/>
          </cell>
          <cell r="C657" t="str">
            <v/>
          </cell>
          <cell r="D657" t="str">
            <v/>
          </cell>
          <cell r="E657">
            <v>926507</v>
          </cell>
          <cell r="F657" t="str">
            <v/>
          </cell>
          <cell r="G657" t="str">
            <v/>
          </cell>
          <cell r="H657" t="str">
            <v/>
          </cell>
          <cell r="I657" t="str">
            <v/>
          </cell>
          <cell r="J657" t="str">
            <v/>
          </cell>
          <cell r="Q657" t="str">
            <v/>
          </cell>
          <cell r="U657" t="str">
            <v/>
          </cell>
          <cell r="V657" t="str">
            <v/>
          </cell>
        </row>
        <row r="658">
          <cell r="A658">
            <v>653</v>
          </cell>
          <cell r="B658" t="str">
            <v/>
          </cell>
          <cell r="C658" t="str">
            <v/>
          </cell>
          <cell r="D658" t="str">
            <v/>
          </cell>
          <cell r="E658">
            <v>926507</v>
          </cell>
          <cell r="F658" t="str">
            <v/>
          </cell>
          <cell r="G658" t="str">
            <v/>
          </cell>
          <cell r="H658" t="str">
            <v/>
          </cell>
          <cell r="I658" t="str">
            <v/>
          </cell>
          <cell r="J658" t="str">
            <v/>
          </cell>
          <cell r="Q658" t="str">
            <v/>
          </cell>
          <cell r="U658" t="str">
            <v/>
          </cell>
          <cell r="V658" t="str">
            <v/>
          </cell>
        </row>
        <row r="659">
          <cell r="A659">
            <v>654</v>
          </cell>
          <cell r="B659" t="str">
            <v/>
          </cell>
          <cell r="C659" t="str">
            <v/>
          </cell>
          <cell r="D659" t="str">
            <v/>
          </cell>
          <cell r="E659">
            <v>926507</v>
          </cell>
          <cell r="F659" t="str">
            <v/>
          </cell>
          <cell r="G659" t="str">
            <v/>
          </cell>
          <cell r="H659" t="str">
            <v/>
          </cell>
          <cell r="I659" t="str">
            <v/>
          </cell>
          <cell r="J659" t="str">
            <v/>
          </cell>
          <cell r="Q659" t="str">
            <v/>
          </cell>
          <cell r="U659" t="str">
            <v/>
          </cell>
          <cell r="V659" t="str">
            <v/>
          </cell>
        </row>
        <row r="660">
          <cell r="A660">
            <v>655</v>
          </cell>
          <cell r="B660" t="str">
            <v/>
          </cell>
          <cell r="C660" t="str">
            <v/>
          </cell>
          <cell r="D660" t="str">
            <v/>
          </cell>
          <cell r="E660">
            <v>926507</v>
          </cell>
          <cell r="F660" t="str">
            <v/>
          </cell>
          <cell r="G660" t="str">
            <v/>
          </cell>
          <cell r="H660" t="str">
            <v/>
          </cell>
          <cell r="I660" t="str">
            <v/>
          </cell>
          <cell r="J660" t="str">
            <v/>
          </cell>
          <cell r="Q660" t="str">
            <v/>
          </cell>
          <cell r="U660" t="str">
            <v/>
          </cell>
          <cell r="V660" t="str">
            <v/>
          </cell>
        </row>
        <row r="661">
          <cell r="A661">
            <v>656</v>
          </cell>
          <cell r="B661" t="str">
            <v/>
          </cell>
          <cell r="C661" t="str">
            <v/>
          </cell>
          <cell r="D661" t="str">
            <v/>
          </cell>
          <cell r="E661">
            <v>926507</v>
          </cell>
          <cell r="F661" t="str">
            <v/>
          </cell>
          <cell r="G661" t="str">
            <v/>
          </cell>
          <cell r="H661" t="str">
            <v/>
          </cell>
          <cell r="I661" t="str">
            <v/>
          </cell>
          <cell r="J661" t="str">
            <v/>
          </cell>
          <cell r="Q661" t="str">
            <v/>
          </cell>
          <cell r="U661" t="str">
            <v/>
          </cell>
          <cell r="V661" t="str">
            <v/>
          </cell>
        </row>
        <row r="662">
          <cell r="A662">
            <v>657</v>
          </cell>
          <cell r="B662" t="str">
            <v/>
          </cell>
          <cell r="C662" t="str">
            <v/>
          </cell>
          <cell r="D662" t="str">
            <v/>
          </cell>
          <cell r="E662">
            <v>926507</v>
          </cell>
          <cell r="F662" t="str">
            <v/>
          </cell>
          <cell r="G662" t="str">
            <v/>
          </cell>
          <cell r="H662" t="str">
            <v/>
          </cell>
          <cell r="I662" t="str">
            <v/>
          </cell>
          <cell r="J662" t="str">
            <v/>
          </cell>
          <cell r="Q662" t="str">
            <v/>
          </cell>
          <cell r="U662" t="str">
            <v/>
          </cell>
          <cell r="V662" t="str">
            <v/>
          </cell>
        </row>
        <row r="663">
          <cell r="A663">
            <v>658</v>
          </cell>
          <cell r="B663" t="str">
            <v/>
          </cell>
          <cell r="C663" t="str">
            <v/>
          </cell>
          <cell r="D663" t="str">
            <v/>
          </cell>
          <cell r="E663">
            <v>926507</v>
          </cell>
          <cell r="F663" t="str">
            <v/>
          </cell>
          <cell r="G663" t="str">
            <v/>
          </cell>
          <cell r="H663" t="str">
            <v/>
          </cell>
          <cell r="I663" t="str">
            <v/>
          </cell>
          <cell r="J663" t="str">
            <v/>
          </cell>
          <cell r="Q663" t="str">
            <v/>
          </cell>
          <cell r="U663" t="str">
            <v/>
          </cell>
          <cell r="V663" t="str">
            <v/>
          </cell>
        </row>
        <row r="664">
          <cell r="A664">
            <v>659</v>
          </cell>
          <cell r="B664" t="str">
            <v/>
          </cell>
          <cell r="C664" t="str">
            <v/>
          </cell>
          <cell r="D664" t="str">
            <v/>
          </cell>
          <cell r="E664">
            <v>926507</v>
          </cell>
          <cell r="F664" t="str">
            <v/>
          </cell>
          <cell r="G664" t="str">
            <v/>
          </cell>
          <cell r="H664" t="str">
            <v/>
          </cell>
          <cell r="I664" t="str">
            <v/>
          </cell>
          <cell r="J664" t="str">
            <v/>
          </cell>
          <cell r="Q664" t="str">
            <v/>
          </cell>
          <cell r="U664" t="str">
            <v/>
          </cell>
          <cell r="V664" t="str">
            <v/>
          </cell>
        </row>
        <row r="665">
          <cell r="A665">
            <v>660</v>
          </cell>
          <cell r="B665" t="str">
            <v/>
          </cell>
          <cell r="C665" t="str">
            <v/>
          </cell>
          <cell r="D665" t="str">
            <v/>
          </cell>
          <cell r="E665">
            <v>926507</v>
          </cell>
          <cell r="F665" t="str">
            <v/>
          </cell>
          <cell r="G665" t="str">
            <v/>
          </cell>
          <cell r="H665" t="str">
            <v/>
          </cell>
          <cell r="I665" t="str">
            <v/>
          </cell>
          <cell r="J665" t="str">
            <v/>
          </cell>
          <cell r="Q665" t="str">
            <v/>
          </cell>
          <cell r="U665" t="str">
            <v/>
          </cell>
          <cell r="V665" t="str">
            <v/>
          </cell>
        </row>
        <row r="666">
          <cell r="A666">
            <v>661</v>
          </cell>
          <cell r="B666" t="str">
            <v/>
          </cell>
          <cell r="C666" t="str">
            <v/>
          </cell>
          <cell r="D666" t="str">
            <v/>
          </cell>
          <cell r="E666">
            <v>926507</v>
          </cell>
          <cell r="F666" t="str">
            <v/>
          </cell>
          <cell r="G666" t="str">
            <v/>
          </cell>
          <cell r="H666" t="str">
            <v/>
          </cell>
          <cell r="I666" t="str">
            <v/>
          </cell>
          <cell r="J666" t="str">
            <v/>
          </cell>
          <cell r="Q666" t="str">
            <v/>
          </cell>
          <cell r="U666" t="str">
            <v/>
          </cell>
          <cell r="V666" t="str">
            <v/>
          </cell>
        </row>
        <row r="667">
          <cell r="A667">
            <v>662</v>
          </cell>
          <cell r="B667" t="str">
            <v/>
          </cell>
          <cell r="C667" t="str">
            <v/>
          </cell>
          <cell r="D667" t="str">
            <v/>
          </cell>
          <cell r="E667">
            <v>926507</v>
          </cell>
          <cell r="F667" t="str">
            <v/>
          </cell>
          <cell r="G667" t="str">
            <v/>
          </cell>
          <cell r="H667" t="str">
            <v/>
          </cell>
          <cell r="I667" t="str">
            <v/>
          </cell>
          <cell r="J667" t="str">
            <v/>
          </cell>
          <cell r="Q667" t="str">
            <v/>
          </cell>
          <cell r="U667" t="str">
            <v/>
          </cell>
          <cell r="V667" t="str">
            <v/>
          </cell>
        </row>
        <row r="668">
          <cell r="A668">
            <v>663</v>
          </cell>
          <cell r="B668" t="str">
            <v/>
          </cell>
          <cell r="C668" t="str">
            <v/>
          </cell>
          <cell r="D668" t="str">
            <v/>
          </cell>
          <cell r="E668">
            <v>926507</v>
          </cell>
          <cell r="F668" t="str">
            <v/>
          </cell>
          <cell r="G668" t="str">
            <v/>
          </cell>
          <cell r="H668" t="str">
            <v/>
          </cell>
          <cell r="I668" t="str">
            <v/>
          </cell>
          <cell r="J668" t="str">
            <v/>
          </cell>
          <cell r="Q668" t="str">
            <v/>
          </cell>
          <cell r="U668" t="str">
            <v/>
          </cell>
          <cell r="V668" t="str">
            <v/>
          </cell>
        </row>
        <row r="669">
          <cell r="A669">
            <v>664</v>
          </cell>
          <cell r="B669" t="str">
            <v/>
          </cell>
          <cell r="C669" t="str">
            <v/>
          </cell>
          <cell r="D669" t="str">
            <v/>
          </cell>
          <cell r="E669">
            <v>926507</v>
          </cell>
          <cell r="F669" t="str">
            <v/>
          </cell>
          <cell r="G669" t="str">
            <v/>
          </cell>
          <cell r="H669" t="str">
            <v/>
          </cell>
          <cell r="I669" t="str">
            <v/>
          </cell>
          <cell r="J669" t="str">
            <v/>
          </cell>
          <cell r="Q669" t="str">
            <v/>
          </cell>
          <cell r="U669" t="str">
            <v/>
          </cell>
          <cell r="V669" t="str">
            <v/>
          </cell>
        </row>
        <row r="670">
          <cell r="A670">
            <v>665</v>
          </cell>
          <cell r="B670" t="str">
            <v/>
          </cell>
          <cell r="C670" t="str">
            <v/>
          </cell>
          <cell r="D670" t="str">
            <v/>
          </cell>
          <cell r="E670">
            <v>926507</v>
          </cell>
          <cell r="F670" t="str">
            <v/>
          </cell>
          <cell r="G670" t="str">
            <v/>
          </cell>
          <cell r="H670" t="str">
            <v/>
          </cell>
          <cell r="I670" t="str">
            <v/>
          </cell>
          <cell r="J670" t="str">
            <v/>
          </cell>
          <cell r="Q670" t="str">
            <v/>
          </cell>
          <cell r="U670" t="str">
            <v/>
          </cell>
          <cell r="V670" t="str">
            <v/>
          </cell>
        </row>
        <row r="671">
          <cell r="A671">
            <v>666</v>
          </cell>
          <cell r="B671" t="str">
            <v/>
          </cell>
          <cell r="C671" t="str">
            <v/>
          </cell>
          <cell r="D671" t="str">
            <v/>
          </cell>
          <cell r="E671">
            <v>926507</v>
          </cell>
          <cell r="F671" t="str">
            <v/>
          </cell>
          <cell r="G671" t="str">
            <v/>
          </cell>
          <cell r="H671" t="str">
            <v/>
          </cell>
          <cell r="I671" t="str">
            <v/>
          </cell>
          <cell r="J671" t="str">
            <v/>
          </cell>
          <cell r="Q671" t="str">
            <v/>
          </cell>
          <cell r="U671" t="str">
            <v/>
          </cell>
          <cell r="V671" t="str">
            <v/>
          </cell>
        </row>
        <row r="672">
          <cell r="A672">
            <v>667</v>
          </cell>
          <cell r="B672" t="str">
            <v/>
          </cell>
          <cell r="C672" t="str">
            <v/>
          </cell>
          <cell r="D672" t="str">
            <v/>
          </cell>
          <cell r="E672">
            <v>926507</v>
          </cell>
          <cell r="F672" t="str">
            <v/>
          </cell>
          <cell r="G672" t="str">
            <v/>
          </cell>
          <cell r="H672" t="str">
            <v/>
          </cell>
          <cell r="I672" t="str">
            <v/>
          </cell>
          <cell r="J672" t="str">
            <v/>
          </cell>
          <cell r="Q672" t="str">
            <v/>
          </cell>
          <cell r="U672" t="str">
            <v/>
          </cell>
          <cell r="V672" t="str">
            <v/>
          </cell>
        </row>
        <row r="673">
          <cell r="A673">
            <v>668</v>
          </cell>
          <cell r="B673" t="str">
            <v/>
          </cell>
          <cell r="C673" t="str">
            <v/>
          </cell>
          <cell r="D673" t="str">
            <v/>
          </cell>
          <cell r="E673">
            <v>926507</v>
          </cell>
          <cell r="F673" t="str">
            <v/>
          </cell>
          <cell r="G673" t="str">
            <v/>
          </cell>
          <cell r="H673" t="str">
            <v/>
          </cell>
          <cell r="I673" t="str">
            <v/>
          </cell>
          <cell r="J673" t="str">
            <v/>
          </cell>
          <cell r="Q673" t="str">
            <v/>
          </cell>
          <cell r="U673" t="str">
            <v/>
          </cell>
          <cell r="V673" t="str">
            <v/>
          </cell>
        </row>
        <row r="674">
          <cell r="A674">
            <v>669</v>
          </cell>
          <cell r="B674" t="str">
            <v/>
          </cell>
          <cell r="C674" t="str">
            <v/>
          </cell>
          <cell r="D674" t="str">
            <v/>
          </cell>
          <cell r="E674">
            <v>926507</v>
          </cell>
          <cell r="F674" t="str">
            <v/>
          </cell>
          <cell r="G674" t="str">
            <v/>
          </cell>
          <cell r="H674" t="str">
            <v/>
          </cell>
          <cell r="I674" t="str">
            <v/>
          </cell>
          <cell r="J674" t="str">
            <v/>
          </cell>
          <cell r="Q674" t="str">
            <v/>
          </cell>
          <cell r="U674" t="str">
            <v/>
          </cell>
          <cell r="V674" t="str">
            <v/>
          </cell>
        </row>
        <row r="675">
          <cell r="A675">
            <v>670</v>
          </cell>
          <cell r="B675" t="str">
            <v/>
          </cell>
          <cell r="C675" t="str">
            <v/>
          </cell>
          <cell r="D675" t="str">
            <v/>
          </cell>
          <cell r="E675">
            <v>926507</v>
          </cell>
          <cell r="F675" t="str">
            <v/>
          </cell>
          <cell r="G675" t="str">
            <v/>
          </cell>
          <cell r="H675" t="str">
            <v/>
          </cell>
          <cell r="I675" t="str">
            <v/>
          </cell>
          <cell r="J675" t="str">
            <v/>
          </cell>
          <cell r="Q675" t="str">
            <v/>
          </cell>
          <cell r="U675" t="str">
            <v/>
          </cell>
          <cell r="V675" t="str">
            <v/>
          </cell>
        </row>
        <row r="676">
          <cell r="A676">
            <v>671</v>
          </cell>
          <cell r="B676" t="str">
            <v/>
          </cell>
          <cell r="C676" t="str">
            <v/>
          </cell>
          <cell r="D676" t="str">
            <v/>
          </cell>
          <cell r="E676">
            <v>926507</v>
          </cell>
          <cell r="F676" t="str">
            <v/>
          </cell>
          <cell r="G676" t="str">
            <v/>
          </cell>
          <cell r="H676" t="str">
            <v/>
          </cell>
          <cell r="I676" t="str">
            <v/>
          </cell>
          <cell r="J676" t="str">
            <v/>
          </cell>
          <cell r="Q676" t="str">
            <v/>
          </cell>
          <cell r="U676" t="str">
            <v/>
          </cell>
          <cell r="V676" t="str">
            <v/>
          </cell>
        </row>
        <row r="677">
          <cell r="A677">
            <v>672</v>
          </cell>
          <cell r="B677" t="str">
            <v/>
          </cell>
          <cell r="C677" t="str">
            <v/>
          </cell>
          <cell r="D677" t="str">
            <v/>
          </cell>
          <cell r="E677">
            <v>926507</v>
          </cell>
          <cell r="F677" t="str">
            <v/>
          </cell>
          <cell r="G677" t="str">
            <v/>
          </cell>
          <cell r="H677" t="str">
            <v/>
          </cell>
          <cell r="I677" t="str">
            <v/>
          </cell>
          <cell r="J677" t="str">
            <v/>
          </cell>
          <cell r="Q677" t="str">
            <v/>
          </cell>
          <cell r="U677" t="str">
            <v/>
          </cell>
          <cell r="V677" t="str">
            <v/>
          </cell>
        </row>
        <row r="678">
          <cell r="A678">
            <v>673</v>
          </cell>
          <cell r="B678" t="str">
            <v/>
          </cell>
          <cell r="C678" t="str">
            <v/>
          </cell>
          <cell r="D678" t="str">
            <v/>
          </cell>
          <cell r="E678">
            <v>926507</v>
          </cell>
          <cell r="F678" t="str">
            <v/>
          </cell>
          <cell r="G678" t="str">
            <v/>
          </cell>
          <cell r="H678" t="str">
            <v/>
          </cell>
          <cell r="I678" t="str">
            <v/>
          </cell>
          <cell r="J678" t="str">
            <v/>
          </cell>
          <cell r="Q678" t="str">
            <v/>
          </cell>
          <cell r="U678" t="str">
            <v/>
          </cell>
          <cell r="V678" t="str">
            <v/>
          </cell>
        </row>
        <row r="679">
          <cell r="A679">
            <v>674</v>
          </cell>
          <cell r="B679" t="str">
            <v/>
          </cell>
          <cell r="C679" t="str">
            <v/>
          </cell>
          <cell r="D679" t="str">
            <v/>
          </cell>
          <cell r="E679">
            <v>926507</v>
          </cell>
          <cell r="F679" t="str">
            <v/>
          </cell>
          <cell r="G679" t="str">
            <v/>
          </cell>
          <cell r="H679" t="str">
            <v/>
          </cell>
          <cell r="I679" t="str">
            <v/>
          </cell>
          <cell r="J679" t="str">
            <v/>
          </cell>
          <cell r="Q679" t="str">
            <v/>
          </cell>
          <cell r="U679" t="str">
            <v/>
          </cell>
          <cell r="V679" t="str">
            <v/>
          </cell>
        </row>
        <row r="680">
          <cell r="A680">
            <v>675</v>
          </cell>
          <cell r="B680" t="str">
            <v/>
          </cell>
          <cell r="C680" t="str">
            <v/>
          </cell>
          <cell r="D680" t="str">
            <v/>
          </cell>
          <cell r="E680">
            <v>926507</v>
          </cell>
          <cell r="F680" t="str">
            <v/>
          </cell>
          <cell r="G680" t="str">
            <v/>
          </cell>
          <cell r="H680" t="str">
            <v/>
          </cell>
          <cell r="I680" t="str">
            <v/>
          </cell>
          <cell r="J680" t="str">
            <v/>
          </cell>
          <cell r="Q680" t="str">
            <v/>
          </cell>
          <cell r="U680" t="str">
            <v/>
          </cell>
          <cell r="V680" t="str">
            <v/>
          </cell>
        </row>
        <row r="681">
          <cell r="A681">
            <v>676</v>
          </cell>
          <cell r="B681" t="str">
            <v/>
          </cell>
          <cell r="C681" t="str">
            <v/>
          </cell>
          <cell r="D681" t="str">
            <v/>
          </cell>
          <cell r="E681">
            <v>926507</v>
          </cell>
          <cell r="F681" t="str">
            <v/>
          </cell>
          <cell r="G681" t="str">
            <v/>
          </cell>
          <cell r="H681" t="str">
            <v/>
          </cell>
          <cell r="I681" t="str">
            <v/>
          </cell>
          <cell r="J681" t="str">
            <v/>
          </cell>
          <cell r="Q681" t="str">
            <v/>
          </cell>
          <cell r="U681" t="str">
            <v/>
          </cell>
          <cell r="V681" t="str">
            <v/>
          </cell>
        </row>
        <row r="682">
          <cell r="A682">
            <v>677</v>
          </cell>
          <cell r="B682" t="str">
            <v/>
          </cell>
          <cell r="C682" t="str">
            <v/>
          </cell>
          <cell r="D682" t="str">
            <v/>
          </cell>
          <cell r="E682">
            <v>926507</v>
          </cell>
          <cell r="F682" t="str">
            <v/>
          </cell>
          <cell r="G682" t="str">
            <v/>
          </cell>
          <cell r="H682" t="str">
            <v/>
          </cell>
          <cell r="I682" t="str">
            <v/>
          </cell>
          <cell r="J682" t="str">
            <v/>
          </cell>
          <cell r="Q682" t="str">
            <v/>
          </cell>
          <cell r="U682" t="str">
            <v/>
          </cell>
          <cell r="V682" t="str">
            <v/>
          </cell>
        </row>
        <row r="683">
          <cell r="A683">
            <v>678</v>
          </cell>
          <cell r="B683" t="str">
            <v/>
          </cell>
          <cell r="C683" t="str">
            <v/>
          </cell>
          <cell r="D683" t="str">
            <v/>
          </cell>
          <cell r="E683">
            <v>926507</v>
          </cell>
          <cell r="F683" t="str">
            <v/>
          </cell>
          <cell r="G683" t="str">
            <v/>
          </cell>
          <cell r="H683" t="str">
            <v/>
          </cell>
          <cell r="I683" t="str">
            <v/>
          </cell>
          <cell r="J683" t="str">
            <v/>
          </cell>
          <cell r="Q683" t="str">
            <v/>
          </cell>
          <cell r="U683" t="str">
            <v/>
          </cell>
          <cell r="V683" t="str">
            <v/>
          </cell>
        </row>
        <row r="684">
          <cell r="A684">
            <v>679</v>
          </cell>
          <cell r="B684" t="str">
            <v/>
          </cell>
          <cell r="C684" t="str">
            <v/>
          </cell>
          <cell r="D684" t="str">
            <v/>
          </cell>
          <cell r="E684">
            <v>926507</v>
          </cell>
          <cell r="F684" t="str">
            <v/>
          </cell>
          <cell r="G684" t="str">
            <v/>
          </cell>
          <cell r="H684" t="str">
            <v/>
          </cell>
          <cell r="I684" t="str">
            <v/>
          </cell>
          <cell r="J684" t="str">
            <v/>
          </cell>
          <cell r="Q684" t="str">
            <v/>
          </cell>
          <cell r="U684" t="str">
            <v/>
          </cell>
          <cell r="V684" t="str">
            <v/>
          </cell>
        </row>
        <row r="685">
          <cell r="A685">
            <v>680</v>
          </cell>
          <cell r="B685" t="str">
            <v/>
          </cell>
          <cell r="C685" t="str">
            <v/>
          </cell>
          <cell r="D685" t="str">
            <v/>
          </cell>
          <cell r="E685">
            <v>926507</v>
          </cell>
          <cell r="F685" t="str">
            <v/>
          </cell>
          <cell r="G685" t="str">
            <v/>
          </cell>
          <cell r="H685" t="str">
            <v/>
          </cell>
          <cell r="I685" t="str">
            <v/>
          </cell>
          <cell r="J685" t="str">
            <v/>
          </cell>
          <cell r="Q685" t="str">
            <v/>
          </cell>
          <cell r="U685" t="str">
            <v/>
          </cell>
          <cell r="V685" t="str">
            <v/>
          </cell>
        </row>
        <row r="686">
          <cell r="A686">
            <v>681</v>
          </cell>
          <cell r="B686" t="str">
            <v/>
          </cell>
          <cell r="C686" t="str">
            <v/>
          </cell>
          <cell r="D686" t="str">
            <v/>
          </cell>
          <cell r="E686">
            <v>926507</v>
          </cell>
          <cell r="F686" t="str">
            <v/>
          </cell>
          <cell r="G686" t="str">
            <v/>
          </cell>
          <cell r="H686" t="str">
            <v/>
          </cell>
          <cell r="I686" t="str">
            <v/>
          </cell>
          <cell r="J686" t="str">
            <v/>
          </cell>
          <cell r="Q686" t="str">
            <v/>
          </cell>
          <cell r="U686" t="str">
            <v/>
          </cell>
          <cell r="V686" t="str">
            <v/>
          </cell>
        </row>
        <row r="687">
          <cell r="A687">
            <v>682</v>
          </cell>
          <cell r="B687" t="str">
            <v/>
          </cell>
          <cell r="C687" t="str">
            <v/>
          </cell>
          <cell r="D687" t="str">
            <v/>
          </cell>
          <cell r="E687">
            <v>926507</v>
          </cell>
          <cell r="F687" t="str">
            <v/>
          </cell>
          <cell r="G687" t="str">
            <v/>
          </cell>
          <cell r="H687" t="str">
            <v/>
          </cell>
          <cell r="I687" t="str">
            <v/>
          </cell>
          <cell r="J687" t="str">
            <v/>
          </cell>
          <cell r="Q687" t="str">
            <v/>
          </cell>
          <cell r="U687" t="str">
            <v/>
          </cell>
          <cell r="V687" t="str">
            <v/>
          </cell>
        </row>
        <row r="688">
          <cell r="A688">
            <v>683</v>
          </cell>
          <cell r="B688" t="str">
            <v/>
          </cell>
          <cell r="C688" t="str">
            <v/>
          </cell>
          <cell r="D688" t="str">
            <v/>
          </cell>
          <cell r="E688">
            <v>926507</v>
          </cell>
          <cell r="F688" t="str">
            <v/>
          </cell>
          <cell r="G688" t="str">
            <v/>
          </cell>
          <cell r="H688" t="str">
            <v/>
          </cell>
          <cell r="I688" t="str">
            <v/>
          </cell>
          <cell r="J688" t="str">
            <v/>
          </cell>
          <cell r="Q688" t="str">
            <v/>
          </cell>
          <cell r="U688" t="str">
            <v/>
          </cell>
          <cell r="V688" t="str">
            <v/>
          </cell>
        </row>
        <row r="689">
          <cell r="A689">
            <v>684</v>
          </cell>
          <cell r="B689" t="str">
            <v/>
          </cell>
          <cell r="C689" t="str">
            <v/>
          </cell>
          <cell r="D689" t="str">
            <v/>
          </cell>
          <cell r="E689">
            <v>926507</v>
          </cell>
          <cell r="F689" t="str">
            <v/>
          </cell>
          <cell r="G689" t="str">
            <v/>
          </cell>
          <cell r="H689" t="str">
            <v/>
          </cell>
          <cell r="I689" t="str">
            <v/>
          </cell>
          <cell r="J689" t="str">
            <v/>
          </cell>
          <cell r="Q689" t="str">
            <v/>
          </cell>
          <cell r="U689" t="str">
            <v/>
          </cell>
          <cell r="V689" t="str">
            <v/>
          </cell>
        </row>
        <row r="690">
          <cell r="A690">
            <v>685</v>
          </cell>
          <cell r="B690" t="str">
            <v/>
          </cell>
          <cell r="C690" t="str">
            <v/>
          </cell>
          <cell r="D690" t="str">
            <v/>
          </cell>
          <cell r="E690">
            <v>926507</v>
          </cell>
          <cell r="F690" t="str">
            <v/>
          </cell>
          <cell r="G690" t="str">
            <v/>
          </cell>
          <cell r="H690" t="str">
            <v/>
          </cell>
          <cell r="I690" t="str">
            <v/>
          </cell>
          <cell r="J690" t="str">
            <v/>
          </cell>
          <cell r="Q690" t="str">
            <v/>
          </cell>
          <cell r="U690" t="str">
            <v/>
          </cell>
          <cell r="V690" t="str">
            <v/>
          </cell>
        </row>
        <row r="691">
          <cell r="A691">
            <v>686</v>
          </cell>
          <cell r="B691" t="str">
            <v/>
          </cell>
          <cell r="C691" t="str">
            <v/>
          </cell>
          <cell r="D691" t="str">
            <v/>
          </cell>
          <cell r="E691">
            <v>926507</v>
          </cell>
          <cell r="F691" t="str">
            <v/>
          </cell>
          <cell r="G691" t="str">
            <v/>
          </cell>
          <cell r="H691" t="str">
            <v/>
          </cell>
          <cell r="I691" t="str">
            <v/>
          </cell>
          <cell r="J691" t="str">
            <v/>
          </cell>
          <cell r="Q691" t="str">
            <v/>
          </cell>
          <cell r="U691" t="str">
            <v/>
          </cell>
          <cell r="V691" t="str">
            <v/>
          </cell>
        </row>
        <row r="692">
          <cell r="A692">
            <v>687</v>
          </cell>
          <cell r="B692" t="str">
            <v/>
          </cell>
          <cell r="C692" t="str">
            <v/>
          </cell>
          <cell r="D692" t="str">
            <v/>
          </cell>
          <cell r="E692">
            <v>926507</v>
          </cell>
          <cell r="F692" t="str">
            <v/>
          </cell>
          <cell r="G692" t="str">
            <v/>
          </cell>
          <cell r="H692" t="str">
            <v/>
          </cell>
          <cell r="I692" t="str">
            <v/>
          </cell>
          <cell r="J692" t="str">
            <v/>
          </cell>
          <cell r="Q692" t="str">
            <v/>
          </cell>
          <cell r="U692" t="str">
            <v/>
          </cell>
          <cell r="V692" t="str">
            <v/>
          </cell>
        </row>
        <row r="693">
          <cell r="A693">
            <v>688</v>
          </cell>
          <cell r="B693" t="str">
            <v/>
          </cell>
          <cell r="C693" t="str">
            <v/>
          </cell>
          <cell r="D693" t="str">
            <v/>
          </cell>
          <cell r="E693">
            <v>926507</v>
          </cell>
          <cell r="F693" t="str">
            <v/>
          </cell>
          <cell r="G693" t="str">
            <v/>
          </cell>
          <cell r="H693" t="str">
            <v/>
          </cell>
          <cell r="I693" t="str">
            <v/>
          </cell>
          <cell r="J693" t="str">
            <v/>
          </cell>
          <cell r="Q693" t="str">
            <v/>
          </cell>
          <cell r="U693" t="str">
            <v/>
          </cell>
          <cell r="V693" t="str">
            <v/>
          </cell>
        </row>
        <row r="694">
          <cell r="A694">
            <v>689</v>
          </cell>
          <cell r="B694" t="str">
            <v/>
          </cell>
          <cell r="C694" t="str">
            <v/>
          </cell>
          <cell r="D694" t="str">
            <v/>
          </cell>
          <cell r="E694">
            <v>926507</v>
          </cell>
          <cell r="F694" t="str">
            <v/>
          </cell>
          <cell r="G694" t="str">
            <v/>
          </cell>
          <cell r="H694" t="str">
            <v/>
          </cell>
          <cell r="I694" t="str">
            <v/>
          </cell>
          <cell r="J694" t="str">
            <v/>
          </cell>
          <cell r="Q694" t="str">
            <v/>
          </cell>
          <cell r="U694" t="str">
            <v/>
          </cell>
          <cell r="V694" t="str">
            <v/>
          </cell>
        </row>
        <row r="695">
          <cell r="A695">
            <v>690</v>
          </cell>
          <cell r="B695" t="str">
            <v/>
          </cell>
          <cell r="C695" t="str">
            <v/>
          </cell>
          <cell r="D695" t="str">
            <v/>
          </cell>
          <cell r="E695">
            <v>926507</v>
          </cell>
          <cell r="F695" t="str">
            <v/>
          </cell>
          <cell r="G695" t="str">
            <v/>
          </cell>
          <cell r="H695" t="str">
            <v/>
          </cell>
          <cell r="I695" t="str">
            <v/>
          </cell>
          <cell r="J695" t="str">
            <v/>
          </cell>
          <cell r="Q695" t="str">
            <v/>
          </cell>
          <cell r="U695" t="str">
            <v/>
          </cell>
          <cell r="V695" t="str">
            <v/>
          </cell>
        </row>
        <row r="696">
          <cell r="A696">
            <v>691</v>
          </cell>
          <cell r="B696" t="str">
            <v/>
          </cell>
          <cell r="C696" t="str">
            <v/>
          </cell>
          <cell r="D696" t="str">
            <v/>
          </cell>
          <cell r="E696">
            <v>926507</v>
          </cell>
          <cell r="F696" t="str">
            <v/>
          </cell>
          <cell r="G696" t="str">
            <v/>
          </cell>
          <cell r="H696" t="str">
            <v/>
          </cell>
          <cell r="I696" t="str">
            <v/>
          </cell>
          <cell r="J696" t="str">
            <v/>
          </cell>
          <cell r="Q696" t="str">
            <v/>
          </cell>
          <cell r="U696" t="str">
            <v/>
          </cell>
          <cell r="V696" t="str">
            <v/>
          </cell>
        </row>
        <row r="697">
          <cell r="A697">
            <v>692</v>
          </cell>
          <cell r="B697" t="str">
            <v/>
          </cell>
          <cell r="C697" t="str">
            <v/>
          </cell>
          <cell r="D697" t="str">
            <v/>
          </cell>
          <cell r="E697">
            <v>926507</v>
          </cell>
          <cell r="F697" t="str">
            <v/>
          </cell>
          <cell r="G697" t="str">
            <v/>
          </cell>
          <cell r="H697" t="str">
            <v/>
          </cell>
          <cell r="I697" t="str">
            <v/>
          </cell>
          <cell r="J697" t="str">
            <v/>
          </cell>
          <cell r="Q697" t="str">
            <v/>
          </cell>
          <cell r="U697" t="str">
            <v/>
          </cell>
          <cell r="V697" t="str">
            <v/>
          </cell>
        </row>
        <row r="698">
          <cell r="A698">
            <v>693</v>
          </cell>
          <cell r="B698" t="str">
            <v/>
          </cell>
          <cell r="C698" t="str">
            <v/>
          </cell>
          <cell r="D698" t="str">
            <v/>
          </cell>
          <cell r="E698">
            <v>926507</v>
          </cell>
          <cell r="F698" t="str">
            <v/>
          </cell>
          <cell r="G698" t="str">
            <v/>
          </cell>
          <cell r="H698" t="str">
            <v/>
          </cell>
          <cell r="I698" t="str">
            <v/>
          </cell>
          <cell r="J698" t="str">
            <v/>
          </cell>
          <cell r="Q698" t="str">
            <v/>
          </cell>
          <cell r="U698" t="str">
            <v/>
          </cell>
          <cell r="V698" t="str">
            <v/>
          </cell>
        </row>
        <row r="699">
          <cell r="A699">
            <v>694</v>
          </cell>
          <cell r="B699" t="str">
            <v/>
          </cell>
          <cell r="C699" t="str">
            <v/>
          </cell>
          <cell r="D699" t="str">
            <v/>
          </cell>
          <cell r="E699">
            <v>926507</v>
          </cell>
          <cell r="F699" t="str">
            <v/>
          </cell>
          <cell r="G699" t="str">
            <v/>
          </cell>
          <cell r="H699" t="str">
            <v/>
          </cell>
          <cell r="I699" t="str">
            <v/>
          </cell>
          <cell r="J699" t="str">
            <v/>
          </cell>
          <cell r="Q699" t="str">
            <v/>
          </cell>
          <cell r="U699" t="str">
            <v/>
          </cell>
          <cell r="V699" t="str">
            <v/>
          </cell>
        </row>
        <row r="700">
          <cell r="A700">
            <v>695</v>
          </cell>
          <cell r="B700" t="str">
            <v/>
          </cell>
          <cell r="C700" t="str">
            <v/>
          </cell>
          <cell r="D700" t="str">
            <v/>
          </cell>
          <cell r="E700">
            <v>926507</v>
          </cell>
          <cell r="F700" t="str">
            <v/>
          </cell>
          <cell r="G700" t="str">
            <v/>
          </cell>
          <cell r="H700" t="str">
            <v/>
          </cell>
          <cell r="I700" t="str">
            <v/>
          </cell>
          <cell r="J700" t="str">
            <v/>
          </cell>
          <cell r="Q700" t="str">
            <v/>
          </cell>
          <cell r="U700" t="str">
            <v/>
          </cell>
          <cell r="V700" t="str">
            <v/>
          </cell>
        </row>
        <row r="701">
          <cell r="A701">
            <v>696</v>
          </cell>
          <cell r="B701" t="str">
            <v/>
          </cell>
          <cell r="C701" t="str">
            <v/>
          </cell>
          <cell r="D701" t="str">
            <v/>
          </cell>
          <cell r="E701">
            <v>926507</v>
          </cell>
          <cell r="F701" t="str">
            <v/>
          </cell>
          <cell r="G701" t="str">
            <v/>
          </cell>
          <cell r="H701" t="str">
            <v/>
          </cell>
          <cell r="I701" t="str">
            <v/>
          </cell>
          <cell r="J701" t="str">
            <v/>
          </cell>
          <cell r="Q701" t="str">
            <v/>
          </cell>
          <cell r="U701" t="str">
            <v/>
          </cell>
          <cell r="V701" t="str">
            <v/>
          </cell>
        </row>
        <row r="702">
          <cell r="A702">
            <v>697</v>
          </cell>
          <cell r="B702" t="str">
            <v/>
          </cell>
          <cell r="C702" t="str">
            <v/>
          </cell>
          <cell r="D702" t="str">
            <v/>
          </cell>
          <cell r="E702">
            <v>926507</v>
          </cell>
          <cell r="F702" t="str">
            <v/>
          </cell>
          <cell r="G702" t="str">
            <v/>
          </cell>
          <cell r="H702" t="str">
            <v/>
          </cell>
          <cell r="I702" t="str">
            <v/>
          </cell>
          <cell r="J702" t="str">
            <v/>
          </cell>
          <cell r="Q702" t="str">
            <v/>
          </cell>
          <cell r="U702" t="str">
            <v/>
          </cell>
          <cell r="V702" t="str">
            <v/>
          </cell>
        </row>
        <row r="703">
          <cell r="A703">
            <v>698</v>
          </cell>
          <cell r="B703" t="str">
            <v/>
          </cell>
          <cell r="C703" t="str">
            <v/>
          </cell>
          <cell r="D703" t="str">
            <v/>
          </cell>
          <cell r="E703">
            <v>926507</v>
          </cell>
          <cell r="F703" t="str">
            <v/>
          </cell>
          <cell r="G703" t="str">
            <v/>
          </cell>
          <cell r="H703" t="str">
            <v/>
          </cell>
          <cell r="I703" t="str">
            <v/>
          </cell>
          <cell r="J703" t="str">
            <v/>
          </cell>
          <cell r="Q703" t="str">
            <v/>
          </cell>
          <cell r="U703" t="str">
            <v/>
          </cell>
          <cell r="V703" t="str">
            <v/>
          </cell>
        </row>
        <row r="704">
          <cell r="A704">
            <v>699</v>
          </cell>
          <cell r="B704" t="str">
            <v/>
          </cell>
          <cell r="C704" t="str">
            <v/>
          </cell>
          <cell r="D704" t="str">
            <v/>
          </cell>
          <cell r="E704">
            <v>926507</v>
          </cell>
          <cell r="F704" t="str">
            <v/>
          </cell>
          <cell r="G704" t="str">
            <v/>
          </cell>
          <cell r="H704" t="str">
            <v/>
          </cell>
          <cell r="I704" t="str">
            <v/>
          </cell>
          <cell r="J704" t="str">
            <v/>
          </cell>
          <cell r="Q704" t="str">
            <v/>
          </cell>
          <cell r="U704" t="str">
            <v/>
          </cell>
          <cell r="V704" t="str">
            <v/>
          </cell>
        </row>
        <row r="705">
          <cell r="A705">
            <v>700</v>
          </cell>
          <cell r="B705" t="str">
            <v/>
          </cell>
          <cell r="C705" t="str">
            <v/>
          </cell>
          <cell r="D705" t="str">
            <v/>
          </cell>
          <cell r="E705">
            <v>926507</v>
          </cell>
          <cell r="F705" t="str">
            <v/>
          </cell>
          <cell r="G705" t="str">
            <v/>
          </cell>
          <cell r="H705" t="str">
            <v/>
          </cell>
          <cell r="I705" t="str">
            <v/>
          </cell>
          <cell r="J705" t="str">
            <v/>
          </cell>
          <cell r="Q705" t="str">
            <v/>
          </cell>
          <cell r="U705" t="str">
            <v/>
          </cell>
          <cell r="V705" t="str">
            <v/>
          </cell>
        </row>
        <row r="706">
          <cell r="A706">
            <v>701</v>
          </cell>
          <cell r="B706" t="str">
            <v/>
          </cell>
          <cell r="C706" t="str">
            <v/>
          </cell>
          <cell r="D706" t="str">
            <v/>
          </cell>
          <cell r="E706">
            <v>926507</v>
          </cell>
          <cell r="F706" t="str">
            <v/>
          </cell>
          <cell r="G706" t="str">
            <v/>
          </cell>
          <cell r="H706" t="str">
            <v/>
          </cell>
          <cell r="I706" t="str">
            <v/>
          </cell>
          <cell r="J706" t="str">
            <v/>
          </cell>
          <cell r="Q706" t="str">
            <v/>
          </cell>
          <cell r="U706" t="str">
            <v/>
          </cell>
          <cell r="V706" t="str">
            <v/>
          </cell>
        </row>
        <row r="707">
          <cell r="A707">
            <v>702</v>
          </cell>
          <cell r="B707" t="str">
            <v/>
          </cell>
          <cell r="C707" t="str">
            <v/>
          </cell>
          <cell r="D707" t="str">
            <v/>
          </cell>
          <cell r="E707">
            <v>926507</v>
          </cell>
          <cell r="F707" t="str">
            <v/>
          </cell>
          <cell r="G707" t="str">
            <v/>
          </cell>
          <cell r="H707" t="str">
            <v/>
          </cell>
          <cell r="I707" t="str">
            <v/>
          </cell>
          <cell r="J707" t="str">
            <v/>
          </cell>
          <cell r="Q707" t="str">
            <v/>
          </cell>
          <cell r="U707" t="str">
            <v/>
          </cell>
          <cell r="V707" t="str">
            <v/>
          </cell>
        </row>
        <row r="708">
          <cell r="A708">
            <v>703</v>
          </cell>
          <cell r="B708" t="str">
            <v/>
          </cell>
          <cell r="C708" t="str">
            <v/>
          </cell>
          <cell r="D708" t="str">
            <v/>
          </cell>
          <cell r="E708">
            <v>926507</v>
          </cell>
          <cell r="F708" t="str">
            <v/>
          </cell>
          <cell r="G708" t="str">
            <v/>
          </cell>
          <cell r="H708" t="str">
            <v/>
          </cell>
          <cell r="I708" t="str">
            <v/>
          </cell>
          <cell r="J708" t="str">
            <v/>
          </cell>
          <cell r="Q708" t="str">
            <v/>
          </cell>
          <cell r="U708" t="str">
            <v/>
          </cell>
          <cell r="V708" t="str">
            <v/>
          </cell>
        </row>
        <row r="709">
          <cell r="A709">
            <v>704</v>
          </cell>
          <cell r="B709" t="str">
            <v/>
          </cell>
          <cell r="C709" t="str">
            <v/>
          </cell>
          <cell r="D709" t="str">
            <v/>
          </cell>
          <cell r="E709">
            <v>926507</v>
          </cell>
          <cell r="F709" t="str">
            <v/>
          </cell>
          <cell r="G709" t="str">
            <v/>
          </cell>
          <cell r="H709" t="str">
            <v/>
          </cell>
          <cell r="I709" t="str">
            <v/>
          </cell>
          <cell r="J709" t="str">
            <v/>
          </cell>
          <cell r="Q709" t="str">
            <v/>
          </cell>
          <cell r="U709" t="str">
            <v/>
          </cell>
          <cell r="V709" t="str">
            <v/>
          </cell>
        </row>
        <row r="710">
          <cell r="A710">
            <v>705</v>
          </cell>
          <cell r="B710" t="str">
            <v/>
          </cell>
          <cell r="C710" t="str">
            <v/>
          </cell>
          <cell r="D710" t="str">
            <v/>
          </cell>
          <cell r="E710">
            <v>926507</v>
          </cell>
          <cell r="F710" t="str">
            <v/>
          </cell>
          <cell r="G710" t="str">
            <v/>
          </cell>
          <cell r="H710" t="str">
            <v/>
          </cell>
          <cell r="I710" t="str">
            <v/>
          </cell>
          <cell r="J710" t="str">
            <v/>
          </cell>
          <cell r="Q710" t="str">
            <v/>
          </cell>
          <cell r="U710" t="str">
            <v/>
          </cell>
          <cell r="V710" t="str">
            <v/>
          </cell>
        </row>
        <row r="711">
          <cell r="A711">
            <v>706</v>
          </cell>
          <cell r="B711" t="str">
            <v/>
          </cell>
          <cell r="C711" t="str">
            <v/>
          </cell>
          <cell r="D711" t="str">
            <v/>
          </cell>
          <cell r="E711">
            <v>926507</v>
          </cell>
          <cell r="F711" t="str">
            <v/>
          </cell>
          <cell r="G711" t="str">
            <v/>
          </cell>
          <cell r="H711" t="str">
            <v/>
          </cell>
          <cell r="I711" t="str">
            <v/>
          </cell>
          <cell r="J711" t="str">
            <v/>
          </cell>
          <cell r="Q711" t="str">
            <v/>
          </cell>
          <cell r="U711" t="str">
            <v/>
          </cell>
          <cell r="V711" t="str">
            <v/>
          </cell>
        </row>
        <row r="712">
          <cell r="A712">
            <v>707</v>
          </cell>
          <cell r="B712" t="str">
            <v/>
          </cell>
          <cell r="C712" t="str">
            <v/>
          </cell>
          <cell r="D712" t="str">
            <v/>
          </cell>
          <cell r="E712">
            <v>926507</v>
          </cell>
          <cell r="F712" t="str">
            <v/>
          </cell>
          <cell r="G712" t="str">
            <v/>
          </cell>
          <cell r="H712" t="str">
            <v/>
          </cell>
          <cell r="I712" t="str">
            <v/>
          </cell>
          <cell r="J712" t="str">
            <v/>
          </cell>
          <cell r="Q712" t="str">
            <v/>
          </cell>
          <cell r="U712" t="str">
            <v/>
          </cell>
          <cell r="V712" t="str">
            <v/>
          </cell>
        </row>
        <row r="713">
          <cell r="A713">
            <v>708</v>
          </cell>
          <cell r="B713" t="str">
            <v/>
          </cell>
          <cell r="C713" t="str">
            <v/>
          </cell>
          <cell r="D713" t="str">
            <v/>
          </cell>
          <cell r="E713">
            <v>926507</v>
          </cell>
          <cell r="F713" t="str">
            <v/>
          </cell>
          <cell r="G713" t="str">
            <v/>
          </cell>
          <cell r="H713" t="str">
            <v/>
          </cell>
          <cell r="I713" t="str">
            <v/>
          </cell>
          <cell r="J713" t="str">
            <v/>
          </cell>
          <cell r="Q713" t="str">
            <v/>
          </cell>
          <cell r="U713" t="str">
            <v/>
          </cell>
          <cell r="V713" t="str">
            <v/>
          </cell>
        </row>
        <row r="714">
          <cell r="A714">
            <v>709</v>
          </cell>
          <cell r="B714" t="str">
            <v/>
          </cell>
          <cell r="C714" t="str">
            <v/>
          </cell>
          <cell r="D714" t="str">
            <v/>
          </cell>
          <cell r="E714">
            <v>926507</v>
          </cell>
          <cell r="F714" t="str">
            <v/>
          </cell>
          <cell r="G714" t="str">
            <v/>
          </cell>
          <cell r="H714" t="str">
            <v/>
          </cell>
          <cell r="I714" t="str">
            <v/>
          </cell>
          <cell r="J714" t="str">
            <v/>
          </cell>
          <cell r="Q714" t="str">
            <v/>
          </cell>
          <cell r="U714" t="str">
            <v/>
          </cell>
          <cell r="V714" t="str">
            <v/>
          </cell>
        </row>
        <row r="715">
          <cell r="A715">
            <v>710</v>
          </cell>
          <cell r="B715" t="str">
            <v/>
          </cell>
          <cell r="C715" t="str">
            <v/>
          </cell>
          <cell r="D715" t="str">
            <v/>
          </cell>
          <cell r="E715">
            <v>926507</v>
          </cell>
          <cell r="F715" t="str">
            <v/>
          </cell>
          <cell r="G715" t="str">
            <v/>
          </cell>
          <cell r="H715" t="str">
            <v/>
          </cell>
          <cell r="I715" t="str">
            <v/>
          </cell>
          <cell r="J715" t="str">
            <v/>
          </cell>
          <cell r="Q715" t="str">
            <v/>
          </cell>
          <cell r="U715" t="str">
            <v/>
          </cell>
          <cell r="V715" t="str">
            <v/>
          </cell>
        </row>
        <row r="716">
          <cell r="A716">
            <v>711</v>
          </cell>
          <cell r="B716" t="str">
            <v/>
          </cell>
          <cell r="C716" t="str">
            <v/>
          </cell>
          <cell r="D716" t="str">
            <v/>
          </cell>
          <cell r="E716">
            <v>926507</v>
          </cell>
          <cell r="F716" t="str">
            <v/>
          </cell>
          <cell r="G716" t="str">
            <v/>
          </cell>
          <cell r="H716" t="str">
            <v/>
          </cell>
          <cell r="I716" t="str">
            <v/>
          </cell>
          <cell r="J716" t="str">
            <v/>
          </cell>
          <cell r="Q716" t="str">
            <v/>
          </cell>
          <cell r="U716" t="str">
            <v/>
          </cell>
          <cell r="V716" t="str">
            <v/>
          </cell>
        </row>
        <row r="717">
          <cell r="A717">
            <v>712</v>
          </cell>
          <cell r="B717" t="str">
            <v/>
          </cell>
          <cell r="C717" t="str">
            <v/>
          </cell>
          <cell r="D717" t="str">
            <v/>
          </cell>
          <cell r="E717">
            <v>926507</v>
          </cell>
          <cell r="F717" t="str">
            <v/>
          </cell>
          <cell r="G717" t="str">
            <v/>
          </cell>
          <cell r="H717" t="str">
            <v/>
          </cell>
          <cell r="I717" t="str">
            <v/>
          </cell>
          <cell r="J717" t="str">
            <v/>
          </cell>
          <cell r="Q717" t="str">
            <v/>
          </cell>
          <cell r="U717" t="str">
            <v/>
          </cell>
          <cell r="V717" t="str">
            <v/>
          </cell>
        </row>
        <row r="718">
          <cell r="A718">
            <v>713</v>
          </cell>
          <cell r="B718" t="str">
            <v/>
          </cell>
          <cell r="C718" t="str">
            <v/>
          </cell>
          <cell r="D718" t="str">
            <v/>
          </cell>
          <cell r="E718">
            <v>926507</v>
          </cell>
          <cell r="F718" t="str">
            <v/>
          </cell>
          <cell r="G718" t="str">
            <v/>
          </cell>
          <cell r="H718" t="str">
            <v/>
          </cell>
          <cell r="I718" t="str">
            <v/>
          </cell>
          <cell r="J718" t="str">
            <v/>
          </cell>
          <cell r="Q718" t="str">
            <v/>
          </cell>
          <cell r="U718" t="str">
            <v/>
          </cell>
          <cell r="V718" t="str">
            <v/>
          </cell>
        </row>
        <row r="719">
          <cell r="A719">
            <v>714</v>
          </cell>
          <cell r="B719" t="str">
            <v/>
          </cell>
          <cell r="C719" t="str">
            <v/>
          </cell>
          <cell r="D719" t="str">
            <v/>
          </cell>
          <cell r="E719">
            <v>926507</v>
          </cell>
          <cell r="F719" t="str">
            <v/>
          </cell>
          <cell r="G719" t="str">
            <v/>
          </cell>
          <cell r="H719" t="str">
            <v/>
          </cell>
          <cell r="I719" t="str">
            <v/>
          </cell>
          <cell r="J719" t="str">
            <v/>
          </cell>
          <cell r="Q719" t="str">
            <v/>
          </cell>
          <cell r="U719" t="str">
            <v/>
          </cell>
          <cell r="V719" t="str">
            <v/>
          </cell>
        </row>
        <row r="720">
          <cell r="A720">
            <v>715</v>
          </cell>
          <cell r="B720" t="str">
            <v/>
          </cell>
          <cell r="C720" t="str">
            <v/>
          </cell>
          <cell r="D720" t="str">
            <v/>
          </cell>
          <cell r="E720">
            <v>926507</v>
          </cell>
          <cell r="F720" t="str">
            <v/>
          </cell>
          <cell r="G720" t="str">
            <v/>
          </cell>
          <cell r="H720" t="str">
            <v/>
          </cell>
          <cell r="I720" t="str">
            <v/>
          </cell>
          <cell r="J720" t="str">
            <v/>
          </cell>
          <cell r="Q720" t="str">
            <v/>
          </cell>
          <cell r="U720" t="str">
            <v/>
          </cell>
          <cell r="V720" t="str">
            <v/>
          </cell>
        </row>
        <row r="721">
          <cell r="A721">
            <v>716</v>
          </cell>
          <cell r="B721" t="str">
            <v/>
          </cell>
          <cell r="C721" t="str">
            <v/>
          </cell>
          <cell r="D721" t="str">
            <v/>
          </cell>
          <cell r="E721">
            <v>926507</v>
          </cell>
          <cell r="F721" t="str">
            <v/>
          </cell>
          <cell r="G721" t="str">
            <v/>
          </cell>
          <cell r="H721" t="str">
            <v/>
          </cell>
          <cell r="I721" t="str">
            <v/>
          </cell>
          <cell r="J721" t="str">
            <v/>
          </cell>
          <cell r="Q721" t="str">
            <v/>
          </cell>
          <cell r="U721" t="str">
            <v/>
          </cell>
          <cell r="V721" t="str">
            <v/>
          </cell>
        </row>
        <row r="722">
          <cell r="A722">
            <v>717</v>
          </cell>
          <cell r="B722" t="str">
            <v/>
          </cell>
          <cell r="C722" t="str">
            <v/>
          </cell>
          <cell r="D722" t="str">
            <v/>
          </cell>
          <cell r="E722">
            <v>926507</v>
          </cell>
          <cell r="F722" t="str">
            <v/>
          </cell>
          <cell r="G722" t="str">
            <v/>
          </cell>
          <cell r="H722" t="str">
            <v/>
          </cell>
          <cell r="I722" t="str">
            <v/>
          </cell>
          <cell r="J722" t="str">
            <v/>
          </cell>
          <cell r="Q722" t="str">
            <v/>
          </cell>
          <cell r="U722" t="str">
            <v/>
          </cell>
          <cell r="V722" t="str">
            <v/>
          </cell>
        </row>
        <row r="723">
          <cell r="A723">
            <v>718</v>
          </cell>
          <cell r="B723" t="str">
            <v/>
          </cell>
          <cell r="C723" t="str">
            <v/>
          </cell>
          <cell r="D723" t="str">
            <v/>
          </cell>
          <cell r="E723">
            <v>926507</v>
          </cell>
          <cell r="F723" t="str">
            <v/>
          </cell>
          <cell r="G723" t="str">
            <v/>
          </cell>
          <cell r="H723" t="str">
            <v/>
          </cell>
          <cell r="I723" t="str">
            <v/>
          </cell>
          <cell r="J723" t="str">
            <v/>
          </cell>
          <cell r="Q723" t="str">
            <v/>
          </cell>
          <cell r="U723" t="str">
            <v/>
          </cell>
          <cell r="V723" t="str">
            <v/>
          </cell>
        </row>
        <row r="724">
          <cell r="A724">
            <v>719</v>
          </cell>
          <cell r="B724" t="str">
            <v/>
          </cell>
          <cell r="C724" t="str">
            <v/>
          </cell>
          <cell r="D724" t="str">
            <v/>
          </cell>
          <cell r="E724">
            <v>926507</v>
          </cell>
          <cell r="F724" t="str">
            <v/>
          </cell>
          <cell r="G724" t="str">
            <v/>
          </cell>
          <cell r="H724" t="str">
            <v/>
          </cell>
          <cell r="I724" t="str">
            <v/>
          </cell>
          <cell r="J724" t="str">
            <v/>
          </cell>
          <cell r="Q724" t="str">
            <v/>
          </cell>
          <cell r="U724" t="str">
            <v/>
          </cell>
          <cell r="V724" t="str">
            <v/>
          </cell>
        </row>
        <row r="725">
          <cell r="A725">
            <v>720</v>
          </cell>
          <cell r="B725" t="str">
            <v/>
          </cell>
          <cell r="C725" t="str">
            <v/>
          </cell>
          <cell r="D725" t="str">
            <v/>
          </cell>
          <cell r="E725">
            <v>926507</v>
          </cell>
          <cell r="F725" t="str">
            <v/>
          </cell>
          <cell r="G725" t="str">
            <v/>
          </cell>
          <cell r="H725" t="str">
            <v/>
          </cell>
          <cell r="I725" t="str">
            <v/>
          </cell>
          <cell r="J725" t="str">
            <v/>
          </cell>
          <cell r="Q725" t="str">
            <v/>
          </cell>
          <cell r="U725" t="str">
            <v/>
          </cell>
          <cell r="V725" t="str">
            <v/>
          </cell>
        </row>
        <row r="726">
          <cell r="A726">
            <v>721</v>
          </cell>
          <cell r="B726" t="str">
            <v/>
          </cell>
          <cell r="C726" t="str">
            <v/>
          </cell>
          <cell r="D726" t="str">
            <v/>
          </cell>
          <cell r="E726">
            <v>926507</v>
          </cell>
          <cell r="F726" t="str">
            <v/>
          </cell>
          <cell r="G726" t="str">
            <v/>
          </cell>
          <cell r="H726" t="str">
            <v/>
          </cell>
          <cell r="I726" t="str">
            <v/>
          </cell>
          <cell r="J726" t="str">
            <v/>
          </cell>
          <cell r="Q726" t="str">
            <v/>
          </cell>
          <cell r="U726" t="str">
            <v/>
          </cell>
          <cell r="V726" t="str">
            <v/>
          </cell>
        </row>
        <row r="727">
          <cell r="A727">
            <v>722</v>
          </cell>
          <cell r="B727" t="str">
            <v/>
          </cell>
          <cell r="C727" t="str">
            <v/>
          </cell>
          <cell r="D727" t="str">
            <v/>
          </cell>
          <cell r="E727">
            <v>926507</v>
          </cell>
          <cell r="F727" t="str">
            <v/>
          </cell>
          <cell r="G727" t="str">
            <v/>
          </cell>
          <cell r="H727" t="str">
            <v/>
          </cell>
          <cell r="I727" t="str">
            <v/>
          </cell>
          <cell r="J727" t="str">
            <v/>
          </cell>
          <cell r="Q727" t="str">
            <v/>
          </cell>
          <cell r="U727" t="str">
            <v/>
          </cell>
          <cell r="V727" t="str">
            <v/>
          </cell>
        </row>
        <row r="728">
          <cell r="A728">
            <v>723</v>
          </cell>
          <cell r="B728" t="str">
            <v/>
          </cell>
          <cell r="C728" t="str">
            <v/>
          </cell>
          <cell r="D728" t="str">
            <v/>
          </cell>
          <cell r="E728">
            <v>926507</v>
          </cell>
          <cell r="F728" t="str">
            <v/>
          </cell>
          <cell r="G728" t="str">
            <v/>
          </cell>
          <cell r="H728" t="str">
            <v/>
          </cell>
          <cell r="I728" t="str">
            <v/>
          </cell>
          <cell r="J728" t="str">
            <v/>
          </cell>
          <cell r="Q728" t="str">
            <v/>
          </cell>
          <cell r="U728" t="str">
            <v/>
          </cell>
          <cell r="V728" t="str">
            <v/>
          </cell>
        </row>
        <row r="729">
          <cell r="A729">
            <v>724</v>
          </cell>
          <cell r="B729" t="str">
            <v/>
          </cell>
          <cell r="C729" t="str">
            <v/>
          </cell>
          <cell r="D729" t="str">
            <v/>
          </cell>
          <cell r="E729">
            <v>926507</v>
          </cell>
          <cell r="F729" t="str">
            <v/>
          </cell>
          <cell r="G729" t="str">
            <v/>
          </cell>
          <cell r="H729" t="str">
            <v/>
          </cell>
          <cell r="I729" t="str">
            <v/>
          </cell>
          <cell r="J729" t="str">
            <v/>
          </cell>
          <cell r="Q729" t="str">
            <v/>
          </cell>
          <cell r="U729" t="str">
            <v/>
          </cell>
          <cell r="V729" t="str">
            <v/>
          </cell>
        </row>
        <row r="730">
          <cell r="A730">
            <v>725</v>
          </cell>
          <cell r="B730" t="str">
            <v/>
          </cell>
          <cell r="C730" t="str">
            <v/>
          </cell>
          <cell r="D730" t="str">
            <v/>
          </cell>
          <cell r="E730">
            <v>926507</v>
          </cell>
          <cell r="F730" t="str">
            <v/>
          </cell>
          <cell r="G730" t="str">
            <v/>
          </cell>
          <cell r="H730" t="str">
            <v/>
          </cell>
          <cell r="I730" t="str">
            <v/>
          </cell>
          <cell r="J730" t="str">
            <v/>
          </cell>
          <cell r="Q730" t="str">
            <v/>
          </cell>
          <cell r="U730" t="str">
            <v/>
          </cell>
          <cell r="V730" t="str">
            <v/>
          </cell>
        </row>
        <row r="731">
          <cell r="A731">
            <v>726</v>
          </cell>
          <cell r="B731" t="str">
            <v/>
          </cell>
          <cell r="C731" t="str">
            <v/>
          </cell>
          <cell r="D731" t="str">
            <v/>
          </cell>
          <cell r="E731">
            <v>926507</v>
          </cell>
          <cell r="F731" t="str">
            <v/>
          </cell>
          <cell r="G731" t="str">
            <v/>
          </cell>
          <cell r="H731" t="str">
            <v/>
          </cell>
          <cell r="I731" t="str">
            <v/>
          </cell>
          <cell r="J731" t="str">
            <v/>
          </cell>
          <cell r="Q731" t="str">
            <v/>
          </cell>
          <cell r="U731" t="str">
            <v/>
          </cell>
          <cell r="V731" t="str">
            <v/>
          </cell>
        </row>
        <row r="732">
          <cell r="A732">
            <v>727</v>
          </cell>
          <cell r="B732" t="str">
            <v/>
          </cell>
          <cell r="C732" t="str">
            <v/>
          </cell>
          <cell r="D732" t="str">
            <v/>
          </cell>
          <cell r="E732">
            <v>926507</v>
          </cell>
          <cell r="F732" t="str">
            <v/>
          </cell>
          <cell r="G732" t="str">
            <v/>
          </cell>
          <cell r="H732" t="str">
            <v/>
          </cell>
          <cell r="I732" t="str">
            <v/>
          </cell>
          <cell r="J732" t="str">
            <v/>
          </cell>
          <cell r="Q732" t="str">
            <v/>
          </cell>
          <cell r="U732" t="str">
            <v/>
          </cell>
          <cell r="V732" t="str">
            <v/>
          </cell>
        </row>
        <row r="733">
          <cell r="A733">
            <v>728</v>
          </cell>
          <cell r="B733" t="str">
            <v/>
          </cell>
          <cell r="C733" t="str">
            <v/>
          </cell>
          <cell r="D733" t="str">
            <v/>
          </cell>
          <cell r="E733">
            <v>926507</v>
          </cell>
          <cell r="F733" t="str">
            <v/>
          </cell>
          <cell r="G733" t="str">
            <v/>
          </cell>
          <cell r="H733" t="str">
            <v/>
          </cell>
          <cell r="I733" t="str">
            <v/>
          </cell>
          <cell r="J733" t="str">
            <v/>
          </cell>
          <cell r="Q733" t="str">
            <v/>
          </cell>
          <cell r="U733" t="str">
            <v/>
          </cell>
          <cell r="V733" t="str">
            <v/>
          </cell>
        </row>
        <row r="734">
          <cell r="A734">
            <v>729</v>
          </cell>
          <cell r="B734" t="str">
            <v/>
          </cell>
          <cell r="C734" t="str">
            <v/>
          </cell>
          <cell r="D734" t="str">
            <v/>
          </cell>
          <cell r="E734">
            <v>926507</v>
          </cell>
          <cell r="F734" t="str">
            <v/>
          </cell>
          <cell r="G734" t="str">
            <v/>
          </cell>
          <cell r="H734" t="str">
            <v/>
          </cell>
          <cell r="I734" t="str">
            <v/>
          </cell>
          <cell r="J734" t="str">
            <v/>
          </cell>
          <cell r="Q734" t="str">
            <v/>
          </cell>
          <cell r="U734" t="str">
            <v/>
          </cell>
          <cell r="V734" t="str">
            <v/>
          </cell>
        </row>
        <row r="735">
          <cell r="A735">
            <v>730</v>
          </cell>
          <cell r="B735" t="str">
            <v/>
          </cell>
          <cell r="C735" t="str">
            <v/>
          </cell>
          <cell r="D735" t="str">
            <v/>
          </cell>
          <cell r="E735">
            <v>926507</v>
          </cell>
          <cell r="F735" t="str">
            <v/>
          </cell>
          <cell r="G735" t="str">
            <v/>
          </cell>
          <cell r="H735" t="str">
            <v/>
          </cell>
          <cell r="I735" t="str">
            <v/>
          </cell>
          <cell r="J735" t="str">
            <v/>
          </cell>
          <cell r="Q735" t="str">
            <v/>
          </cell>
          <cell r="U735" t="str">
            <v/>
          </cell>
          <cell r="V735" t="str">
            <v/>
          </cell>
        </row>
        <row r="736">
          <cell r="A736">
            <v>731</v>
          </cell>
          <cell r="B736" t="str">
            <v/>
          </cell>
          <cell r="C736" t="str">
            <v/>
          </cell>
          <cell r="D736" t="str">
            <v/>
          </cell>
          <cell r="E736">
            <v>926507</v>
          </cell>
          <cell r="F736" t="str">
            <v/>
          </cell>
          <cell r="G736" t="str">
            <v/>
          </cell>
          <cell r="H736" t="str">
            <v/>
          </cell>
          <cell r="I736" t="str">
            <v/>
          </cell>
          <cell r="J736" t="str">
            <v/>
          </cell>
          <cell r="Q736" t="str">
            <v/>
          </cell>
          <cell r="U736" t="str">
            <v/>
          </cell>
          <cell r="V736" t="str">
            <v/>
          </cell>
        </row>
        <row r="737">
          <cell r="A737">
            <v>732</v>
          </cell>
          <cell r="B737" t="str">
            <v/>
          </cell>
          <cell r="C737" t="str">
            <v/>
          </cell>
          <cell r="D737" t="str">
            <v/>
          </cell>
          <cell r="E737">
            <v>926507</v>
          </cell>
          <cell r="F737" t="str">
            <v/>
          </cell>
          <cell r="G737" t="str">
            <v/>
          </cell>
          <cell r="H737" t="str">
            <v/>
          </cell>
          <cell r="I737" t="str">
            <v/>
          </cell>
          <cell r="J737" t="str">
            <v/>
          </cell>
          <cell r="Q737" t="str">
            <v/>
          </cell>
          <cell r="U737" t="str">
            <v/>
          </cell>
          <cell r="V737" t="str">
            <v/>
          </cell>
        </row>
        <row r="738">
          <cell r="A738">
            <v>733</v>
          </cell>
          <cell r="B738" t="str">
            <v/>
          </cell>
          <cell r="C738" t="str">
            <v/>
          </cell>
          <cell r="D738" t="str">
            <v/>
          </cell>
          <cell r="E738">
            <v>926507</v>
          </cell>
          <cell r="F738" t="str">
            <v/>
          </cell>
          <cell r="G738" t="str">
            <v/>
          </cell>
          <cell r="H738" t="str">
            <v/>
          </cell>
          <cell r="I738" t="str">
            <v/>
          </cell>
          <cell r="J738" t="str">
            <v/>
          </cell>
          <cell r="Q738" t="str">
            <v/>
          </cell>
          <cell r="U738" t="str">
            <v/>
          </cell>
          <cell r="V738" t="str">
            <v/>
          </cell>
        </row>
        <row r="739">
          <cell r="A739">
            <v>734</v>
          </cell>
          <cell r="B739" t="str">
            <v/>
          </cell>
          <cell r="C739" t="str">
            <v/>
          </cell>
          <cell r="D739" t="str">
            <v/>
          </cell>
          <cell r="E739">
            <v>926507</v>
          </cell>
          <cell r="F739" t="str">
            <v/>
          </cell>
          <cell r="G739" t="str">
            <v/>
          </cell>
          <cell r="H739" t="str">
            <v/>
          </cell>
          <cell r="I739" t="str">
            <v/>
          </cell>
          <cell r="J739" t="str">
            <v/>
          </cell>
          <cell r="Q739" t="str">
            <v/>
          </cell>
          <cell r="U739" t="str">
            <v/>
          </cell>
          <cell r="V739" t="str">
            <v/>
          </cell>
        </row>
        <row r="740">
          <cell r="A740">
            <v>735</v>
          </cell>
          <cell r="B740" t="str">
            <v/>
          </cell>
          <cell r="C740" t="str">
            <v/>
          </cell>
          <cell r="D740" t="str">
            <v/>
          </cell>
          <cell r="E740">
            <v>926507</v>
          </cell>
          <cell r="F740" t="str">
            <v/>
          </cell>
          <cell r="G740" t="str">
            <v/>
          </cell>
          <cell r="H740" t="str">
            <v/>
          </cell>
          <cell r="I740" t="str">
            <v/>
          </cell>
          <cell r="J740" t="str">
            <v/>
          </cell>
          <cell r="Q740" t="str">
            <v/>
          </cell>
          <cell r="U740" t="str">
            <v/>
          </cell>
          <cell r="V740" t="str">
            <v/>
          </cell>
        </row>
        <row r="741">
          <cell r="A741">
            <v>736</v>
          </cell>
          <cell r="B741" t="str">
            <v/>
          </cell>
          <cell r="C741" t="str">
            <v/>
          </cell>
          <cell r="D741" t="str">
            <v/>
          </cell>
          <cell r="E741">
            <v>926507</v>
          </cell>
          <cell r="F741" t="str">
            <v/>
          </cell>
          <cell r="G741" t="str">
            <v/>
          </cell>
          <cell r="H741" t="str">
            <v/>
          </cell>
          <cell r="I741" t="str">
            <v/>
          </cell>
          <cell r="J741" t="str">
            <v/>
          </cell>
          <cell r="Q741" t="str">
            <v/>
          </cell>
          <cell r="U741" t="str">
            <v/>
          </cell>
          <cell r="V741" t="str">
            <v/>
          </cell>
        </row>
        <row r="742">
          <cell r="A742">
            <v>737</v>
          </cell>
          <cell r="B742" t="str">
            <v/>
          </cell>
          <cell r="C742" t="str">
            <v/>
          </cell>
          <cell r="D742" t="str">
            <v/>
          </cell>
          <cell r="E742">
            <v>926507</v>
          </cell>
          <cell r="F742" t="str">
            <v/>
          </cell>
          <cell r="G742" t="str">
            <v/>
          </cell>
          <cell r="H742" t="str">
            <v/>
          </cell>
          <cell r="I742" t="str">
            <v/>
          </cell>
          <cell r="J742" t="str">
            <v/>
          </cell>
          <cell r="Q742" t="str">
            <v/>
          </cell>
          <cell r="U742" t="str">
            <v/>
          </cell>
          <cell r="V742" t="str">
            <v/>
          </cell>
        </row>
        <row r="743">
          <cell r="A743">
            <v>738</v>
          </cell>
          <cell r="B743" t="str">
            <v/>
          </cell>
          <cell r="C743" t="str">
            <v/>
          </cell>
          <cell r="D743" t="str">
            <v/>
          </cell>
          <cell r="E743">
            <v>926507</v>
          </cell>
          <cell r="F743" t="str">
            <v/>
          </cell>
          <cell r="G743" t="str">
            <v/>
          </cell>
          <cell r="H743" t="str">
            <v/>
          </cell>
          <cell r="I743" t="str">
            <v/>
          </cell>
          <cell r="J743" t="str">
            <v/>
          </cell>
          <cell r="Q743" t="str">
            <v/>
          </cell>
          <cell r="U743" t="str">
            <v/>
          </cell>
          <cell r="V743" t="str">
            <v/>
          </cell>
        </row>
        <row r="744">
          <cell r="A744">
            <v>739</v>
          </cell>
          <cell r="B744" t="str">
            <v/>
          </cell>
          <cell r="C744" t="str">
            <v/>
          </cell>
          <cell r="D744" t="str">
            <v/>
          </cell>
          <cell r="E744">
            <v>926507</v>
          </cell>
          <cell r="F744" t="str">
            <v/>
          </cell>
          <cell r="G744" t="str">
            <v/>
          </cell>
          <cell r="H744" t="str">
            <v/>
          </cell>
          <cell r="I744" t="str">
            <v/>
          </cell>
          <cell r="J744" t="str">
            <v/>
          </cell>
          <cell r="Q744" t="str">
            <v/>
          </cell>
          <cell r="U744" t="str">
            <v/>
          </cell>
          <cell r="V744" t="str">
            <v/>
          </cell>
        </row>
        <row r="745">
          <cell r="A745">
            <v>740</v>
          </cell>
          <cell r="B745" t="str">
            <v/>
          </cell>
          <cell r="C745" t="str">
            <v/>
          </cell>
          <cell r="D745" t="str">
            <v/>
          </cell>
          <cell r="E745">
            <v>926507</v>
          </cell>
          <cell r="F745" t="str">
            <v/>
          </cell>
          <cell r="G745" t="str">
            <v/>
          </cell>
          <cell r="H745" t="str">
            <v/>
          </cell>
          <cell r="I745" t="str">
            <v/>
          </cell>
          <cell r="J745" t="str">
            <v/>
          </cell>
          <cell r="Q745" t="str">
            <v/>
          </cell>
          <cell r="U745" t="str">
            <v/>
          </cell>
          <cell r="V745" t="str">
            <v/>
          </cell>
        </row>
        <row r="746">
          <cell r="A746">
            <v>741</v>
          </cell>
          <cell r="B746" t="str">
            <v/>
          </cell>
          <cell r="C746" t="str">
            <v/>
          </cell>
          <cell r="D746" t="str">
            <v/>
          </cell>
          <cell r="E746">
            <v>926507</v>
          </cell>
          <cell r="F746" t="str">
            <v/>
          </cell>
          <cell r="G746" t="str">
            <v/>
          </cell>
          <cell r="H746" t="str">
            <v/>
          </cell>
          <cell r="I746" t="str">
            <v/>
          </cell>
          <cell r="J746" t="str">
            <v/>
          </cell>
          <cell r="Q746" t="str">
            <v/>
          </cell>
          <cell r="U746" t="str">
            <v/>
          </cell>
          <cell r="V746" t="str">
            <v/>
          </cell>
        </row>
        <row r="747">
          <cell r="A747">
            <v>742</v>
          </cell>
          <cell r="B747" t="str">
            <v/>
          </cell>
          <cell r="C747" t="str">
            <v/>
          </cell>
          <cell r="D747" t="str">
            <v/>
          </cell>
          <cell r="E747">
            <v>926507</v>
          </cell>
          <cell r="F747" t="str">
            <v/>
          </cell>
          <cell r="G747" t="str">
            <v/>
          </cell>
          <cell r="H747" t="str">
            <v/>
          </cell>
          <cell r="I747" t="str">
            <v/>
          </cell>
          <cell r="J747" t="str">
            <v/>
          </cell>
          <cell r="Q747" t="str">
            <v/>
          </cell>
          <cell r="U747" t="str">
            <v/>
          </cell>
          <cell r="V747" t="str">
            <v/>
          </cell>
        </row>
        <row r="748">
          <cell r="A748">
            <v>743</v>
          </cell>
          <cell r="B748" t="str">
            <v/>
          </cell>
          <cell r="C748" t="str">
            <v/>
          </cell>
          <cell r="D748" t="str">
            <v/>
          </cell>
          <cell r="E748">
            <v>926507</v>
          </cell>
          <cell r="F748" t="str">
            <v/>
          </cell>
          <cell r="G748" t="str">
            <v/>
          </cell>
          <cell r="H748" t="str">
            <v/>
          </cell>
          <cell r="I748" t="str">
            <v/>
          </cell>
          <cell r="J748" t="str">
            <v/>
          </cell>
          <cell r="Q748" t="str">
            <v/>
          </cell>
          <cell r="U748" t="str">
            <v/>
          </cell>
          <cell r="V748" t="str">
            <v/>
          </cell>
        </row>
        <row r="749">
          <cell r="A749">
            <v>744</v>
          </cell>
          <cell r="B749" t="str">
            <v/>
          </cell>
          <cell r="C749" t="str">
            <v/>
          </cell>
          <cell r="D749" t="str">
            <v/>
          </cell>
          <cell r="E749">
            <v>926507</v>
          </cell>
          <cell r="F749" t="str">
            <v/>
          </cell>
          <cell r="G749" t="str">
            <v/>
          </cell>
          <cell r="H749" t="str">
            <v/>
          </cell>
          <cell r="I749" t="str">
            <v/>
          </cell>
          <cell r="J749" t="str">
            <v/>
          </cell>
          <cell r="Q749" t="str">
            <v/>
          </cell>
          <cell r="U749" t="str">
            <v/>
          </cell>
          <cell r="V749" t="str">
            <v/>
          </cell>
        </row>
        <row r="750">
          <cell r="A750">
            <v>745</v>
          </cell>
          <cell r="B750" t="str">
            <v/>
          </cell>
          <cell r="C750" t="str">
            <v/>
          </cell>
          <cell r="D750" t="str">
            <v/>
          </cell>
          <cell r="E750">
            <v>926507</v>
          </cell>
          <cell r="F750" t="str">
            <v/>
          </cell>
          <cell r="G750" t="str">
            <v/>
          </cell>
          <cell r="H750" t="str">
            <v/>
          </cell>
          <cell r="I750" t="str">
            <v/>
          </cell>
          <cell r="J750" t="str">
            <v/>
          </cell>
          <cell r="Q750" t="str">
            <v/>
          </cell>
          <cell r="U750" t="str">
            <v/>
          </cell>
          <cell r="V750" t="str">
            <v/>
          </cell>
        </row>
        <row r="751">
          <cell r="A751">
            <v>746</v>
          </cell>
          <cell r="B751" t="str">
            <v/>
          </cell>
          <cell r="C751" t="str">
            <v/>
          </cell>
          <cell r="D751" t="str">
            <v/>
          </cell>
          <cell r="E751">
            <v>926507</v>
          </cell>
          <cell r="F751" t="str">
            <v/>
          </cell>
          <cell r="G751" t="str">
            <v/>
          </cell>
          <cell r="H751" t="str">
            <v/>
          </cell>
          <cell r="I751" t="str">
            <v/>
          </cell>
          <cell r="J751" t="str">
            <v/>
          </cell>
          <cell r="Q751" t="str">
            <v/>
          </cell>
          <cell r="U751" t="str">
            <v/>
          </cell>
          <cell r="V751" t="str">
            <v/>
          </cell>
        </row>
        <row r="752">
          <cell r="A752">
            <v>747</v>
          </cell>
          <cell r="B752" t="str">
            <v/>
          </cell>
          <cell r="C752" t="str">
            <v/>
          </cell>
          <cell r="D752" t="str">
            <v/>
          </cell>
          <cell r="E752">
            <v>926507</v>
          </cell>
          <cell r="F752" t="str">
            <v/>
          </cell>
          <cell r="G752" t="str">
            <v/>
          </cell>
          <cell r="H752" t="str">
            <v/>
          </cell>
          <cell r="I752" t="str">
            <v/>
          </cell>
          <cell r="J752" t="str">
            <v/>
          </cell>
          <cell r="Q752" t="str">
            <v/>
          </cell>
          <cell r="U752" t="str">
            <v/>
          </cell>
          <cell r="V752" t="str">
            <v/>
          </cell>
        </row>
        <row r="753">
          <cell r="A753">
            <v>748</v>
          </cell>
          <cell r="B753" t="str">
            <v/>
          </cell>
          <cell r="C753" t="str">
            <v/>
          </cell>
          <cell r="D753" t="str">
            <v/>
          </cell>
          <cell r="E753">
            <v>926507</v>
          </cell>
          <cell r="F753" t="str">
            <v/>
          </cell>
          <cell r="G753" t="str">
            <v/>
          </cell>
          <cell r="H753" t="str">
            <v/>
          </cell>
          <cell r="I753" t="str">
            <v/>
          </cell>
          <cell r="J753" t="str">
            <v/>
          </cell>
          <cell r="Q753" t="str">
            <v/>
          </cell>
          <cell r="U753" t="str">
            <v/>
          </cell>
          <cell r="V753" t="str">
            <v/>
          </cell>
        </row>
        <row r="754">
          <cell r="A754">
            <v>749</v>
          </cell>
          <cell r="B754" t="str">
            <v/>
          </cell>
          <cell r="C754" t="str">
            <v/>
          </cell>
          <cell r="D754" t="str">
            <v/>
          </cell>
          <cell r="E754">
            <v>926507</v>
          </cell>
          <cell r="F754" t="str">
            <v/>
          </cell>
          <cell r="G754" t="str">
            <v/>
          </cell>
          <cell r="H754" t="str">
            <v/>
          </cell>
          <cell r="I754" t="str">
            <v/>
          </cell>
          <cell r="J754" t="str">
            <v/>
          </cell>
          <cell r="Q754" t="str">
            <v/>
          </cell>
          <cell r="U754" t="str">
            <v/>
          </cell>
          <cell r="V754" t="str">
            <v/>
          </cell>
        </row>
        <row r="755">
          <cell r="A755">
            <v>750</v>
          </cell>
          <cell r="B755" t="str">
            <v/>
          </cell>
          <cell r="C755" t="str">
            <v/>
          </cell>
          <cell r="D755" t="str">
            <v/>
          </cell>
          <cell r="E755">
            <v>926507</v>
          </cell>
          <cell r="F755" t="str">
            <v/>
          </cell>
          <cell r="G755" t="str">
            <v/>
          </cell>
          <cell r="H755" t="str">
            <v/>
          </cell>
          <cell r="I755" t="str">
            <v/>
          </cell>
          <cell r="J755" t="str">
            <v/>
          </cell>
          <cell r="Q755" t="str">
            <v/>
          </cell>
          <cell r="U755" t="str">
            <v/>
          </cell>
          <cell r="V755" t="str">
            <v/>
          </cell>
        </row>
        <row r="756">
          <cell r="A756">
            <v>751</v>
          </cell>
          <cell r="B756" t="str">
            <v/>
          </cell>
          <cell r="C756" t="str">
            <v/>
          </cell>
          <cell r="D756" t="str">
            <v/>
          </cell>
          <cell r="E756">
            <v>926507</v>
          </cell>
          <cell r="F756" t="str">
            <v/>
          </cell>
          <cell r="G756" t="str">
            <v/>
          </cell>
          <cell r="H756" t="str">
            <v/>
          </cell>
          <cell r="I756" t="str">
            <v/>
          </cell>
          <cell r="J756" t="str">
            <v/>
          </cell>
          <cell r="Q756" t="str">
            <v/>
          </cell>
          <cell r="U756" t="str">
            <v/>
          </cell>
          <cell r="V756" t="str">
            <v/>
          </cell>
        </row>
        <row r="757">
          <cell r="A757">
            <v>752</v>
          </cell>
          <cell r="B757" t="str">
            <v/>
          </cell>
          <cell r="C757" t="str">
            <v/>
          </cell>
          <cell r="D757" t="str">
            <v/>
          </cell>
          <cell r="E757">
            <v>926507</v>
          </cell>
          <cell r="F757" t="str">
            <v/>
          </cell>
          <cell r="G757" t="str">
            <v/>
          </cell>
          <cell r="H757" t="str">
            <v/>
          </cell>
          <cell r="I757" t="str">
            <v/>
          </cell>
          <cell r="J757" t="str">
            <v/>
          </cell>
          <cell r="Q757" t="str">
            <v/>
          </cell>
          <cell r="U757" t="str">
            <v/>
          </cell>
          <cell r="V757" t="str">
            <v/>
          </cell>
        </row>
        <row r="758">
          <cell r="A758">
            <v>753</v>
          </cell>
          <cell r="B758" t="str">
            <v/>
          </cell>
          <cell r="C758" t="str">
            <v/>
          </cell>
          <cell r="D758" t="str">
            <v/>
          </cell>
          <cell r="E758">
            <v>926507</v>
          </cell>
          <cell r="F758" t="str">
            <v/>
          </cell>
          <cell r="G758" t="str">
            <v/>
          </cell>
          <cell r="H758" t="str">
            <v/>
          </cell>
          <cell r="I758" t="str">
            <v/>
          </cell>
          <cell r="J758" t="str">
            <v/>
          </cell>
          <cell r="Q758" t="str">
            <v/>
          </cell>
          <cell r="U758" t="str">
            <v/>
          </cell>
          <cell r="V758" t="str">
            <v/>
          </cell>
        </row>
        <row r="759">
          <cell r="A759">
            <v>754</v>
          </cell>
          <cell r="B759" t="str">
            <v/>
          </cell>
          <cell r="C759" t="str">
            <v/>
          </cell>
          <cell r="D759" t="str">
            <v/>
          </cell>
          <cell r="E759">
            <v>926507</v>
          </cell>
          <cell r="F759" t="str">
            <v/>
          </cell>
          <cell r="G759" t="str">
            <v/>
          </cell>
          <cell r="H759" t="str">
            <v/>
          </cell>
          <cell r="I759" t="str">
            <v/>
          </cell>
          <cell r="J759" t="str">
            <v/>
          </cell>
          <cell r="Q759" t="str">
            <v/>
          </cell>
          <cell r="U759" t="str">
            <v/>
          </cell>
          <cell r="V759" t="str">
            <v/>
          </cell>
        </row>
        <row r="760">
          <cell r="A760">
            <v>755</v>
          </cell>
          <cell r="B760" t="str">
            <v/>
          </cell>
          <cell r="C760" t="str">
            <v/>
          </cell>
          <cell r="D760" t="str">
            <v/>
          </cell>
          <cell r="E760">
            <v>926507</v>
          </cell>
          <cell r="F760" t="str">
            <v/>
          </cell>
          <cell r="G760" t="str">
            <v/>
          </cell>
          <cell r="H760" t="str">
            <v/>
          </cell>
          <cell r="I760" t="str">
            <v/>
          </cell>
          <cell r="J760" t="str">
            <v/>
          </cell>
          <cell r="Q760" t="str">
            <v/>
          </cell>
          <cell r="U760" t="str">
            <v/>
          </cell>
          <cell r="V760" t="str">
            <v/>
          </cell>
        </row>
        <row r="761">
          <cell r="A761">
            <v>756</v>
          </cell>
          <cell r="B761" t="str">
            <v/>
          </cell>
          <cell r="C761" t="str">
            <v/>
          </cell>
          <cell r="D761" t="str">
            <v/>
          </cell>
          <cell r="E761">
            <v>926507</v>
          </cell>
          <cell r="F761" t="str">
            <v/>
          </cell>
          <cell r="G761" t="str">
            <v/>
          </cell>
          <cell r="H761" t="str">
            <v/>
          </cell>
          <cell r="I761" t="str">
            <v/>
          </cell>
          <cell r="J761" t="str">
            <v/>
          </cell>
          <cell r="Q761" t="str">
            <v/>
          </cell>
          <cell r="U761" t="str">
            <v/>
          </cell>
          <cell r="V761" t="str">
            <v/>
          </cell>
        </row>
        <row r="762">
          <cell r="A762">
            <v>757</v>
          </cell>
          <cell r="B762" t="str">
            <v/>
          </cell>
          <cell r="C762" t="str">
            <v/>
          </cell>
          <cell r="D762" t="str">
            <v/>
          </cell>
          <cell r="E762">
            <v>926507</v>
          </cell>
          <cell r="F762" t="str">
            <v/>
          </cell>
          <cell r="G762" t="str">
            <v/>
          </cell>
          <cell r="H762" t="str">
            <v/>
          </cell>
          <cell r="I762" t="str">
            <v/>
          </cell>
          <cell r="J762" t="str">
            <v/>
          </cell>
          <cell r="Q762" t="str">
            <v/>
          </cell>
          <cell r="U762" t="str">
            <v/>
          </cell>
          <cell r="V762" t="str">
            <v/>
          </cell>
        </row>
        <row r="763">
          <cell r="A763">
            <v>758</v>
          </cell>
          <cell r="B763" t="str">
            <v/>
          </cell>
          <cell r="C763" t="str">
            <v/>
          </cell>
          <cell r="D763" t="str">
            <v/>
          </cell>
          <cell r="E763">
            <v>926507</v>
          </cell>
          <cell r="F763" t="str">
            <v/>
          </cell>
          <cell r="G763" t="str">
            <v/>
          </cell>
          <cell r="H763" t="str">
            <v/>
          </cell>
          <cell r="I763" t="str">
            <v/>
          </cell>
          <cell r="J763" t="str">
            <v/>
          </cell>
          <cell r="Q763" t="str">
            <v/>
          </cell>
          <cell r="U763" t="str">
            <v/>
          </cell>
          <cell r="V763" t="str">
            <v/>
          </cell>
        </row>
        <row r="764">
          <cell r="A764">
            <v>759</v>
          </cell>
          <cell r="B764" t="str">
            <v/>
          </cell>
          <cell r="C764" t="str">
            <v/>
          </cell>
          <cell r="D764" t="str">
            <v/>
          </cell>
          <cell r="E764">
            <v>926507</v>
          </cell>
          <cell r="F764" t="str">
            <v/>
          </cell>
          <cell r="G764" t="str">
            <v/>
          </cell>
          <cell r="H764" t="str">
            <v/>
          </cell>
          <cell r="I764" t="str">
            <v/>
          </cell>
          <cell r="J764" t="str">
            <v/>
          </cell>
          <cell r="Q764" t="str">
            <v/>
          </cell>
          <cell r="U764" t="str">
            <v/>
          </cell>
          <cell r="V764" t="str">
            <v/>
          </cell>
        </row>
        <row r="765">
          <cell r="A765">
            <v>760</v>
          </cell>
          <cell r="B765" t="str">
            <v/>
          </cell>
          <cell r="C765" t="str">
            <v/>
          </cell>
          <cell r="D765" t="str">
            <v/>
          </cell>
          <cell r="E765">
            <v>926507</v>
          </cell>
          <cell r="F765" t="str">
            <v/>
          </cell>
          <cell r="G765" t="str">
            <v/>
          </cell>
          <cell r="H765" t="str">
            <v/>
          </cell>
          <cell r="I765" t="str">
            <v/>
          </cell>
          <cell r="J765" t="str">
            <v/>
          </cell>
          <cell r="Q765" t="str">
            <v/>
          </cell>
          <cell r="U765" t="str">
            <v/>
          </cell>
          <cell r="V765" t="str">
            <v/>
          </cell>
        </row>
        <row r="766">
          <cell r="A766">
            <v>761</v>
          </cell>
          <cell r="B766" t="str">
            <v/>
          </cell>
          <cell r="C766" t="str">
            <v/>
          </cell>
          <cell r="D766" t="str">
            <v/>
          </cell>
          <cell r="E766">
            <v>926507</v>
          </cell>
          <cell r="F766" t="str">
            <v/>
          </cell>
          <cell r="G766" t="str">
            <v/>
          </cell>
          <cell r="H766" t="str">
            <v/>
          </cell>
          <cell r="I766" t="str">
            <v/>
          </cell>
          <cell r="J766" t="str">
            <v/>
          </cell>
          <cell r="Q766" t="str">
            <v/>
          </cell>
          <cell r="U766" t="str">
            <v/>
          </cell>
          <cell r="V766" t="str">
            <v/>
          </cell>
        </row>
        <row r="767">
          <cell r="A767">
            <v>762</v>
          </cell>
          <cell r="B767" t="str">
            <v/>
          </cell>
          <cell r="C767" t="str">
            <v/>
          </cell>
          <cell r="D767" t="str">
            <v/>
          </cell>
          <cell r="E767">
            <v>926507</v>
          </cell>
          <cell r="F767" t="str">
            <v/>
          </cell>
          <cell r="G767" t="str">
            <v/>
          </cell>
          <cell r="H767" t="str">
            <v/>
          </cell>
          <cell r="I767" t="str">
            <v/>
          </cell>
          <cell r="J767" t="str">
            <v/>
          </cell>
          <cell r="Q767" t="str">
            <v/>
          </cell>
          <cell r="U767" t="str">
            <v/>
          </cell>
          <cell r="V767" t="str">
            <v/>
          </cell>
        </row>
        <row r="768">
          <cell r="A768">
            <v>763</v>
          </cell>
          <cell r="B768" t="str">
            <v/>
          </cell>
          <cell r="C768" t="str">
            <v/>
          </cell>
          <cell r="D768" t="str">
            <v/>
          </cell>
          <cell r="E768">
            <v>926507</v>
          </cell>
          <cell r="F768" t="str">
            <v/>
          </cell>
          <cell r="G768" t="str">
            <v/>
          </cell>
          <cell r="H768" t="str">
            <v/>
          </cell>
          <cell r="I768" t="str">
            <v/>
          </cell>
          <cell r="J768" t="str">
            <v/>
          </cell>
          <cell r="Q768" t="str">
            <v/>
          </cell>
          <cell r="U768" t="str">
            <v/>
          </cell>
          <cell r="V768" t="str">
            <v/>
          </cell>
        </row>
        <row r="769">
          <cell r="A769">
            <v>764</v>
          </cell>
          <cell r="B769" t="str">
            <v/>
          </cell>
          <cell r="C769" t="str">
            <v/>
          </cell>
          <cell r="D769" t="str">
            <v/>
          </cell>
          <cell r="E769">
            <v>926507</v>
          </cell>
          <cell r="F769" t="str">
            <v/>
          </cell>
          <cell r="G769" t="str">
            <v/>
          </cell>
          <cell r="H769" t="str">
            <v/>
          </cell>
          <cell r="I769" t="str">
            <v/>
          </cell>
          <cell r="J769" t="str">
            <v/>
          </cell>
          <cell r="Q769" t="str">
            <v/>
          </cell>
          <cell r="U769" t="str">
            <v/>
          </cell>
          <cell r="V769" t="str">
            <v/>
          </cell>
        </row>
        <row r="770">
          <cell r="A770">
            <v>765</v>
          </cell>
          <cell r="B770" t="str">
            <v/>
          </cell>
          <cell r="C770" t="str">
            <v/>
          </cell>
          <cell r="D770" t="str">
            <v/>
          </cell>
          <cell r="E770">
            <v>926507</v>
          </cell>
          <cell r="F770" t="str">
            <v/>
          </cell>
          <cell r="G770" t="str">
            <v/>
          </cell>
          <cell r="H770" t="str">
            <v/>
          </cell>
          <cell r="I770" t="str">
            <v/>
          </cell>
          <cell r="J770" t="str">
            <v/>
          </cell>
          <cell r="Q770" t="str">
            <v/>
          </cell>
          <cell r="U770" t="str">
            <v/>
          </cell>
          <cell r="V770" t="str">
            <v/>
          </cell>
        </row>
        <row r="771">
          <cell r="A771">
            <v>766</v>
          </cell>
          <cell r="B771" t="str">
            <v/>
          </cell>
          <cell r="C771" t="str">
            <v/>
          </cell>
          <cell r="D771" t="str">
            <v/>
          </cell>
          <cell r="E771">
            <v>926507</v>
          </cell>
          <cell r="F771" t="str">
            <v/>
          </cell>
          <cell r="G771" t="str">
            <v/>
          </cell>
          <cell r="H771" t="str">
            <v/>
          </cell>
          <cell r="I771" t="str">
            <v/>
          </cell>
          <cell r="J771" t="str">
            <v/>
          </cell>
          <cell r="Q771" t="str">
            <v/>
          </cell>
          <cell r="U771" t="str">
            <v/>
          </cell>
          <cell r="V771" t="str">
            <v/>
          </cell>
        </row>
        <row r="772">
          <cell r="A772">
            <v>767</v>
          </cell>
          <cell r="B772" t="str">
            <v/>
          </cell>
          <cell r="C772" t="str">
            <v/>
          </cell>
          <cell r="D772" t="str">
            <v/>
          </cell>
          <cell r="E772">
            <v>926507</v>
          </cell>
          <cell r="F772" t="str">
            <v/>
          </cell>
          <cell r="G772" t="str">
            <v/>
          </cell>
          <cell r="H772" t="str">
            <v/>
          </cell>
          <cell r="I772" t="str">
            <v/>
          </cell>
          <cell r="J772" t="str">
            <v/>
          </cell>
          <cell r="Q772" t="str">
            <v/>
          </cell>
          <cell r="U772" t="str">
            <v/>
          </cell>
          <cell r="V772" t="str">
            <v/>
          </cell>
        </row>
        <row r="773">
          <cell r="A773">
            <v>768</v>
          </cell>
          <cell r="B773" t="str">
            <v/>
          </cell>
          <cell r="C773" t="str">
            <v/>
          </cell>
          <cell r="D773" t="str">
            <v/>
          </cell>
          <cell r="E773">
            <v>926507</v>
          </cell>
          <cell r="F773" t="str">
            <v/>
          </cell>
          <cell r="G773" t="str">
            <v/>
          </cell>
          <cell r="H773" t="str">
            <v/>
          </cell>
          <cell r="I773" t="str">
            <v/>
          </cell>
          <cell r="J773" t="str">
            <v/>
          </cell>
          <cell r="Q773" t="str">
            <v/>
          </cell>
          <cell r="U773" t="str">
            <v/>
          </cell>
          <cell r="V773" t="str">
            <v/>
          </cell>
        </row>
        <row r="774">
          <cell r="A774">
            <v>769</v>
          </cell>
          <cell r="B774" t="str">
            <v/>
          </cell>
          <cell r="C774" t="str">
            <v/>
          </cell>
          <cell r="D774" t="str">
            <v/>
          </cell>
          <cell r="E774">
            <v>926507</v>
          </cell>
          <cell r="F774" t="str">
            <v/>
          </cell>
          <cell r="G774" t="str">
            <v/>
          </cell>
          <cell r="H774" t="str">
            <v/>
          </cell>
          <cell r="I774" t="str">
            <v/>
          </cell>
          <cell r="J774" t="str">
            <v/>
          </cell>
          <cell r="Q774" t="str">
            <v/>
          </cell>
          <cell r="U774" t="str">
            <v/>
          </cell>
          <cell r="V774" t="str">
            <v/>
          </cell>
        </row>
        <row r="775">
          <cell r="A775">
            <v>770</v>
          </cell>
          <cell r="B775" t="str">
            <v/>
          </cell>
          <cell r="C775" t="str">
            <v/>
          </cell>
          <cell r="D775" t="str">
            <v/>
          </cell>
          <cell r="E775">
            <v>926507</v>
          </cell>
          <cell r="F775" t="str">
            <v/>
          </cell>
          <cell r="G775" t="str">
            <v/>
          </cell>
          <cell r="H775" t="str">
            <v/>
          </cell>
          <cell r="I775" t="str">
            <v/>
          </cell>
          <cell r="J775" t="str">
            <v/>
          </cell>
          <cell r="Q775" t="str">
            <v/>
          </cell>
          <cell r="U775" t="str">
            <v/>
          </cell>
          <cell r="V775" t="str">
            <v/>
          </cell>
        </row>
        <row r="776">
          <cell r="A776">
            <v>771</v>
          </cell>
          <cell r="B776" t="str">
            <v/>
          </cell>
          <cell r="C776" t="str">
            <v/>
          </cell>
          <cell r="D776" t="str">
            <v/>
          </cell>
          <cell r="E776">
            <v>926507</v>
          </cell>
          <cell r="F776" t="str">
            <v/>
          </cell>
          <cell r="G776" t="str">
            <v/>
          </cell>
          <cell r="H776" t="str">
            <v/>
          </cell>
          <cell r="I776" t="str">
            <v/>
          </cell>
          <cell r="J776" t="str">
            <v/>
          </cell>
          <cell r="Q776" t="str">
            <v/>
          </cell>
          <cell r="U776" t="str">
            <v/>
          </cell>
          <cell r="V776" t="str">
            <v/>
          </cell>
        </row>
        <row r="777">
          <cell r="A777">
            <v>772</v>
          </cell>
          <cell r="B777" t="str">
            <v/>
          </cell>
          <cell r="C777" t="str">
            <v/>
          </cell>
          <cell r="D777" t="str">
            <v/>
          </cell>
          <cell r="E777">
            <v>926507</v>
          </cell>
          <cell r="F777" t="str">
            <v/>
          </cell>
          <cell r="G777" t="str">
            <v/>
          </cell>
          <cell r="H777" t="str">
            <v/>
          </cell>
          <cell r="I777" t="str">
            <v/>
          </cell>
          <cell r="J777" t="str">
            <v/>
          </cell>
          <cell r="Q777" t="str">
            <v/>
          </cell>
          <cell r="U777" t="str">
            <v/>
          </cell>
          <cell r="V777" t="str">
            <v/>
          </cell>
        </row>
        <row r="778">
          <cell r="A778">
            <v>773</v>
          </cell>
          <cell r="B778" t="str">
            <v/>
          </cell>
          <cell r="C778" t="str">
            <v/>
          </cell>
          <cell r="D778" t="str">
            <v/>
          </cell>
          <cell r="E778">
            <v>926507</v>
          </cell>
          <cell r="F778" t="str">
            <v/>
          </cell>
          <cell r="G778" t="str">
            <v/>
          </cell>
          <cell r="H778" t="str">
            <v/>
          </cell>
          <cell r="I778" t="str">
            <v/>
          </cell>
          <cell r="J778" t="str">
            <v/>
          </cell>
          <cell r="Q778" t="str">
            <v/>
          </cell>
          <cell r="U778" t="str">
            <v/>
          </cell>
          <cell r="V778" t="str">
            <v/>
          </cell>
        </row>
        <row r="779">
          <cell r="A779">
            <v>774</v>
          </cell>
          <cell r="B779" t="str">
            <v/>
          </cell>
          <cell r="C779" t="str">
            <v/>
          </cell>
          <cell r="D779" t="str">
            <v/>
          </cell>
          <cell r="E779">
            <v>926507</v>
          </cell>
          <cell r="F779" t="str">
            <v/>
          </cell>
          <cell r="G779" t="str">
            <v/>
          </cell>
          <cell r="H779" t="str">
            <v/>
          </cell>
          <cell r="I779" t="str">
            <v/>
          </cell>
          <cell r="J779" t="str">
            <v/>
          </cell>
          <cell r="Q779" t="str">
            <v/>
          </cell>
          <cell r="U779" t="str">
            <v/>
          </cell>
          <cell r="V779" t="str">
            <v/>
          </cell>
        </row>
        <row r="780">
          <cell r="A780">
            <v>775</v>
          </cell>
          <cell r="B780" t="str">
            <v/>
          </cell>
          <cell r="C780" t="str">
            <v/>
          </cell>
          <cell r="D780" t="str">
            <v/>
          </cell>
          <cell r="E780">
            <v>926507</v>
          </cell>
          <cell r="F780" t="str">
            <v/>
          </cell>
          <cell r="G780" t="str">
            <v/>
          </cell>
          <cell r="H780" t="str">
            <v/>
          </cell>
          <cell r="I780" t="str">
            <v/>
          </cell>
          <cell r="J780" t="str">
            <v/>
          </cell>
          <cell r="Q780" t="str">
            <v/>
          </cell>
          <cell r="U780" t="str">
            <v/>
          </cell>
          <cell r="V780" t="str">
            <v/>
          </cell>
        </row>
        <row r="781">
          <cell r="A781">
            <v>776</v>
          </cell>
          <cell r="B781" t="str">
            <v/>
          </cell>
          <cell r="C781" t="str">
            <v/>
          </cell>
          <cell r="D781" t="str">
            <v/>
          </cell>
          <cell r="E781">
            <v>926507</v>
          </cell>
          <cell r="F781" t="str">
            <v/>
          </cell>
          <cell r="G781" t="str">
            <v/>
          </cell>
          <cell r="H781" t="str">
            <v/>
          </cell>
          <cell r="I781" t="str">
            <v/>
          </cell>
          <cell r="J781" t="str">
            <v/>
          </cell>
          <cell r="Q781" t="str">
            <v/>
          </cell>
          <cell r="U781" t="str">
            <v/>
          </cell>
          <cell r="V781" t="str">
            <v/>
          </cell>
        </row>
        <row r="782">
          <cell r="A782">
            <v>777</v>
          </cell>
          <cell r="B782" t="str">
            <v/>
          </cell>
          <cell r="C782" t="str">
            <v/>
          </cell>
          <cell r="D782" t="str">
            <v/>
          </cell>
          <cell r="E782">
            <v>926507</v>
          </cell>
          <cell r="F782" t="str">
            <v/>
          </cell>
          <cell r="G782" t="str">
            <v/>
          </cell>
          <cell r="H782" t="str">
            <v/>
          </cell>
          <cell r="I782" t="str">
            <v/>
          </cell>
          <cell r="J782" t="str">
            <v/>
          </cell>
          <cell r="Q782" t="str">
            <v/>
          </cell>
          <cell r="U782" t="str">
            <v/>
          </cell>
          <cell r="V782" t="str">
            <v/>
          </cell>
        </row>
        <row r="783">
          <cell r="A783">
            <v>778</v>
          </cell>
          <cell r="B783" t="str">
            <v/>
          </cell>
          <cell r="C783" t="str">
            <v/>
          </cell>
          <cell r="D783" t="str">
            <v/>
          </cell>
          <cell r="E783">
            <v>926507</v>
          </cell>
          <cell r="F783" t="str">
            <v/>
          </cell>
          <cell r="G783" t="str">
            <v/>
          </cell>
          <cell r="H783" t="str">
            <v/>
          </cell>
          <cell r="I783" t="str">
            <v/>
          </cell>
          <cell r="J783" t="str">
            <v/>
          </cell>
          <cell r="Q783" t="str">
            <v/>
          </cell>
          <cell r="U783" t="str">
            <v/>
          </cell>
          <cell r="V783" t="str">
            <v/>
          </cell>
        </row>
        <row r="784">
          <cell r="A784">
            <v>779</v>
          </cell>
          <cell r="B784" t="str">
            <v/>
          </cell>
          <cell r="C784" t="str">
            <v/>
          </cell>
          <cell r="D784" t="str">
            <v/>
          </cell>
          <cell r="E784">
            <v>926507</v>
          </cell>
          <cell r="F784" t="str">
            <v/>
          </cell>
          <cell r="G784" t="str">
            <v/>
          </cell>
          <cell r="H784" t="str">
            <v/>
          </cell>
          <cell r="I784" t="str">
            <v/>
          </cell>
          <cell r="J784" t="str">
            <v/>
          </cell>
          <cell r="Q784" t="str">
            <v/>
          </cell>
          <cell r="U784" t="str">
            <v/>
          </cell>
          <cell r="V784" t="str">
            <v/>
          </cell>
        </row>
        <row r="785">
          <cell r="A785">
            <v>780</v>
          </cell>
          <cell r="B785" t="str">
            <v/>
          </cell>
          <cell r="C785" t="str">
            <v/>
          </cell>
          <cell r="D785" t="str">
            <v/>
          </cell>
          <cell r="E785">
            <v>926507</v>
          </cell>
          <cell r="F785" t="str">
            <v/>
          </cell>
          <cell r="G785" t="str">
            <v/>
          </cell>
          <cell r="H785" t="str">
            <v/>
          </cell>
          <cell r="I785" t="str">
            <v/>
          </cell>
          <cell r="J785" t="str">
            <v/>
          </cell>
          <cell r="Q785" t="str">
            <v/>
          </cell>
          <cell r="U785" t="str">
            <v/>
          </cell>
          <cell r="V785" t="str">
            <v/>
          </cell>
        </row>
        <row r="786">
          <cell r="A786">
            <v>781</v>
          </cell>
          <cell r="B786" t="str">
            <v/>
          </cell>
          <cell r="C786" t="str">
            <v/>
          </cell>
          <cell r="D786" t="str">
            <v/>
          </cell>
          <cell r="E786">
            <v>926507</v>
          </cell>
          <cell r="F786" t="str">
            <v/>
          </cell>
          <cell r="G786" t="str">
            <v/>
          </cell>
          <cell r="H786" t="str">
            <v/>
          </cell>
          <cell r="I786" t="str">
            <v/>
          </cell>
          <cell r="J786" t="str">
            <v/>
          </cell>
          <cell r="Q786" t="str">
            <v/>
          </cell>
          <cell r="U786" t="str">
            <v/>
          </cell>
          <cell r="V786" t="str">
            <v/>
          </cell>
        </row>
        <row r="787">
          <cell r="A787">
            <v>782</v>
          </cell>
          <cell r="B787" t="str">
            <v/>
          </cell>
          <cell r="C787" t="str">
            <v/>
          </cell>
          <cell r="D787" t="str">
            <v/>
          </cell>
          <cell r="E787">
            <v>926507</v>
          </cell>
          <cell r="F787" t="str">
            <v/>
          </cell>
          <cell r="G787" t="str">
            <v/>
          </cell>
          <cell r="H787" t="str">
            <v/>
          </cell>
          <cell r="I787" t="str">
            <v/>
          </cell>
          <cell r="J787" t="str">
            <v/>
          </cell>
          <cell r="Q787" t="str">
            <v/>
          </cell>
          <cell r="U787" t="str">
            <v/>
          </cell>
          <cell r="V787" t="str">
            <v/>
          </cell>
        </row>
        <row r="788">
          <cell r="A788">
            <v>783</v>
          </cell>
          <cell r="B788" t="str">
            <v/>
          </cell>
          <cell r="C788" t="str">
            <v/>
          </cell>
          <cell r="D788" t="str">
            <v/>
          </cell>
          <cell r="E788">
            <v>926507</v>
          </cell>
          <cell r="F788" t="str">
            <v/>
          </cell>
          <cell r="G788" t="str">
            <v/>
          </cell>
          <cell r="H788" t="str">
            <v/>
          </cell>
          <cell r="I788" t="str">
            <v/>
          </cell>
          <cell r="J788" t="str">
            <v/>
          </cell>
          <cell r="Q788" t="str">
            <v/>
          </cell>
          <cell r="U788" t="str">
            <v/>
          </cell>
          <cell r="V788" t="str">
            <v/>
          </cell>
        </row>
        <row r="789">
          <cell r="A789">
            <v>784</v>
          </cell>
          <cell r="B789" t="str">
            <v/>
          </cell>
          <cell r="C789" t="str">
            <v/>
          </cell>
          <cell r="D789" t="str">
            <v/>
          </cell>
          <cell r="E789">
            <v>926507</v>
          </cell>
          <cell r="F789" t="str">
            <v/>
          </cell>
          <cell r="G789" t="str">
            <v/>
          </cell>
          <cell r="H789" t="str">
            <v/>
          </cell>
          <cell r="I789" t="str">
            <v/>
          </cell>
          <cell r="J789" t="str">
            <v/>
          </cell>
          <cell r="Q789" t="str">
            <v/>
          </cell>
          <cell r="U789" t="str">
            <v/>
          </cell>
          <cell r="V789" t="str">
            <v/>
          </cell>
        </row>
        <row r="790">
          <cell r="A790">
            <v>785</v>
          </cell>
          <cell r="B790" t="str">
            <v/>
          </cell>
          <cell r="C790" t="str">
            <v/>
          </cell>
          <cell r="D790" t="str">
            <v/>
          </cell>
          <cell r="E790">
            <v>926507</v>
          </cell>
          <cell r="F790" t="str">
            <v/>
          </cell>
          <cell r="G790" t="str">
            <v/>
          </cell>
          <cell r="H790" t="str">
            <v/>
          </cell>
          <cell r="I790" t="str">
            <v/>
          </cell>
          <cell r="J790" t="str">
            <v/>
          </cell>
          <cell r="Q790" t="str">
            <v/>
          </cell>
          <cell r="U790" t="str">
            <v/>
          </cell>
          <cell r="V790" t="str">
            <v/>
          </cell>
        </row>
        <row r="791">
          <cell r="A791">
            <v>786</v>
          </cell>
          <cell r="B791" t="str">
            <v/>
          </cell>
          <cell r="C791" t="str">
            <v/>
          </cell>
          <cell r="D791" t="str">
            <v/>
          </cell>
          <cell r="E791">
            <v>926507</v>
          </cell>
          <cell r="F791" t="str">
            <v/>
          </cell>
          <cell r="G791" t="str">
            <v/>
          </cell>
          <cell r="H791" t="str">
            <v/>
          </cell>
          <cell r="I791" t="str">
            <v/>
          </cell>
          <cell r="J791" t="str">
            <v/>
          </cell>
          <cell r="Q791" t="str">
            <v/>
          </cell>
          <cell r="U791" t="str">
            <v/>
          </cell>
          <cell r="V791" t="str">
            <v/>
          </cell>
        </row>
        <row r="792">
          <cell r="A792">
            <v>787</v>
          </cell>
          <cell r="B792" t="str">
            <v/>
          </cell>
          <cell r="C792" t="str">
            <v/>
          </cell>
          <cell r="D792" t="str">
            <v/>
          </cell>
          <cell r="E792">
            <v>926507</v>
          </cell>
          <cell r="F792" t="str">
            <v/>
          </cell>
          <cell r="G792" t="str">
            <v/>
          </cell>
          <cell r="H792" t="str">
            <v/>
          </cell>
          <cell r="I792" t="str">
            <v/>
          </cell>
          <cell r="J792" t="str">
            <v/>
          </cell>
          <cell r="Q792" t="str">
            <v/>
          </cell>
          <cell r="U792" t="str">
            <v/>
          </cell>
          <cell r="V792" t="str">
            <v/>
          </cell>
        </row>
        <row r="793">
          <cell r="A793">
            <v>788</v>
          </cell>
          <cell r="B793" t="str">
            <v/>
          </cell>
          <cell r="C793" t="str">
            <v/>
          </cell>
          <cell r="D793" t="str">
            <v/>
          </cell>
          <cell r="E793">
            <v>926507</v>
          </cell>
          <cell r="F793" t="str">
            <v/>
          </cell>
          <cell r="G793" t="str">
            <v/>
          </cell>
          <cell r="H793" t="str">
            <v/>
          </cell>
          <cell r="I793" t="str">
            <v/>
          </cell>
          <cell r="J793" t="str">
            <v/>
          </cell>
          <cell r="Q793" t="str">
            <v/>
          </cell>
          <cell r="U793" t="str">
            <v/>
          </cell>
          <cell r="V793" t="str">
            <v/>
          </cell>
        </row>
        <row r="794">
          <cell r="A794">
            <v>789</v>
          </cell>
          <cell r="B794" t="str">
            <v/>
          </cell>
          <cell r="C794" t="str">
            <v/>
          </cell>
          <cell r="D794" t="str">
            <v/>
          </cell>
          <cell r="E794">
            <v>926507</v>
          </cell>
          <cell r="F794" t="str">
            <v/>
          </cell>
          <cell r="G794" t="str">
            <v/>
          </cell>
          <cell r="H794" t="str">
            <v/>
          </cell>
          <cell r="I794" t="str">
            <v/>
          </cell>
          <cell r="J794" t="str">
            <v/>
          </cell>
          <cell r="Q794" t="str">
            <v/>
          </cell>
          <cell r="U794" t="str">
            <v/>
          </cell>
          <cell r="V794" t="str">
            <v/>
          </cell>
        </row>
        <row r="795">
          <cell r="A795">
            <v>790</v>
          </cell>
          <cell r="B795" t="str">
            <v/>
          </cell>
          <cell r="C795" t="str">
            <v/>
          </cell>
          <cell r="D795" t="str">
            <v/>
          </cell>
          <cell r="E795">
            <v>926507</v>
          </cell>
          <cell r="F795" t="str">
            <v/>
          </cell>
          <cell r="G795" t="str">
            <v/>
          </cell>
          <cell r="H795" t="str">
            <v/>
          </cell>
          <cell r="I795" t="str">
            <v/>
          </cell>
          <cell r="J795" t="str">
            <v/>
          </cell>
          <cell r="Q795" t="str">
            <v/>
          </cell>
          <cell r="U795" t="str">
            <v/>
          </cell>
          <cell r="V795" t="str">
            <v/>
          </cell>
        </row>
        <row r="796">
          <cell r="A796">
            <v>791</v>
          </cell>
          <cell r="B796" t="str">
            <v/>
          </cell>
          <cell r="C796" t="str">
            <v/>
          </cell>
          <cell r="D796" t="str">
            <v/>
          </cell>
          <cell r="E796">
            <v>926507</v>
          </cell>
          <cell r="F796" t="str">
            <v/>
          </cell>
          <cell r="G796" t="str">
            <v/>
          </cell>
          <cell r="H796" t="str">
            <v/>
          </cell>
          <cell r="I796" t="str">
            <v/>
          </cell>
          <cell r="J796" t="str">
            <v/>
          </cell>
          <cell r="Q796" t="str">
            <v/>
          </cell>
          <cell r="U796" t="str">
            <v/>
          </cell>
          <cell r="V796" t="str">
            <v/>
          </cell>
        </row>
        <row r="797">
          <cell r="A797">
            <v>792</v>
          </cell>
          <cell r="B797" t="str">
            <v/>
          </cell>
          <cell r="C797" t="str">
            <v/>
          </cell>
          <cell r="D797" t="str">
            <v/>
          </cell>
          <cell r="E797">
            <v>926507</v>
          </cell>
          <cell r="F797" t="str">
            <v/>
          </cell>
          <cell r="G797" t="str">
            <v/>
          </cell>
          <cell r="H797" t="str">
            <v/>
          </cell>
          <cell r="I797" t="str">
            <v/>
          </cell>
          <cell r="J797" t="str">
            <v/>
          </cell>
          <cell r="Q797" t="str">
            <v/>
          </cell>
          <cell r="U797" t="str">
            <v/>
          </cell>
          <cell r="V797" t="str">
            <v/>
          </cell>
        </row>
        <row r="798">
          <cell r="A798">
            <v>793</v>
          </cell>
          <cell r="B798" t="str">
            <v/>
          </cell>
          <cell r="C798" t="str">
            <v/>
          </cell>
          <cell r="D798" t="str">
            <v/>
          </cell>
          <cell r="E798">
            <v>926507</v>
          </cell>
          <cell r="F798" t="str">
            <v/>
          </cell>
          <cell r="G798" t="str">
            <v/>
          </cell>
          <cell r="H798" t="str">
            <v/>
          </cell>
          <cell r="I798" t="str">
            <v/>
          </cell>
          <cell r="J798" t="str">
            <v/>
          </cell>
          <cell r="Q798" t="str">
            <v/>
          </cell>
          <cell r="U798" t="str">
            <v/>
          </cell>
          <cell r="V798" t="str">
            <v/>
          </cell>
        </row>
        <row r="799">
          <cell r="A799">
            <v>794</v>
          </cell>
          <cell r="B799" t="str">
            <v/>
          </cell>
          <cell r="C799" t="str">
            <v/>
          </cell>
          <cell r="D799" t="str">
            <v/>
          </cell>
          <cell r="E799">
            <v>926507</v>
          </cell>
          <cell r="F799" t="str">
            <v/>
          </cell>
          <cell r="G799" t="str">
            <v/>
          </cell>
          <cell r="H799" t="str">
            <v/>
          </cell>
          <cell r="I799" t="str">
            <v/>
          </cell>
          <cell r="J799" t="str">
            <v/>
          </cell>
          <cell r="Q799" t="str">
            <v/>
          </cell>
          <cell r="U799" t="str">
            <v/>
          </cell>
          <cell r="V799" t="str">
            <v/>
          </cell>
        </row>
        <row r="800">
          <cell r="A800">
            <v>795</v>
          </cell>
          <cell r="B800" t="str">
            <v/>
          </cell>
          <cell r="C800" t="str">
            <v/>
          </cell>
          <cell r="D800" t="str">
            <v/>
          </cell>
          <cell r="E800">
            <v>926507</v>
          </cell>
          <cell r="F800" t="str">
            <v/>
          </cell>
          <cell r="G800" t="str">
            <v/>
          </cell>
          <cell r="H800" t="str">
            <v/>
          </cell>
          <cell r="I800" t="str">
            <v/>
          </cell>
          <cell r="J800" t="str">
            <v/>
          </cell>
          <cell r="Q800" t="str">
            <v/>
          </cell>
          <cell r="U800" t="str">
            <v/>
          </cell>
          <cell r="V800" t="str">
            <v/>
          </cell>
        </row>
        <row r="801">
          <cell r="A801">
            <v>796</v>
          </cell>
          <cell r="B801" t="str">
            <v/>
          </cell>
          <cell r="C801" t="str">
            <v/>
          </cell>
          <cell r="D801" t="str">
            <v/>
          </cell>
          <cell r="E801">
            <v>926507</v>
          </cell>
          <cell r="F801" t="str">
            <v/>
          </cell>
          <cell r="G801" t="str">
            <v/>
          </cell>
          <cell r="H801" t="str">
            <v/>
          </cell>
          <cell r="I801" t="str">
            <v/>
          </cell>
          <cell r="J801" t="str">
            <v/>
          </cell>
          <cell r="Q801" t="str">
            <v/>
          </cell>
          <cell r="U801" t="str">
            <v/>
          </cell>
          <cell r="V801" t="str">
            <v/>
          </cell>
        </row>
        <row r="802">
          <cell r="A802">
            <v>797</v>
          </cell>
          <cell r="B802" t="str">
            <v/>
          </cell>
          <cell r="C802" t="str">
            <v/>
          </cell>
          <cell r="D802" t="str">
            <v/>
          </cell>
          <cell r="E802">
            <v>926507</v>
          </cell>
          <cell r="F802" t="str">
            <v/>
          </cell>
          <cell r="G802" t="str">
            <v/>
          </cell>
          <cell r="H802" t="str">
            <v/>
          </cell>
          <cell r="I802" t="str">
            <v/>
          </cell>
          <cell r="J802" t="str">
            <v/>
          </cell>
          <cell r="Q802" t="str">
            <v/>
          </cell>
          <cell r="U802" t="str">
            <v/>
          </cell>
          <cell r="V802" t="str">
            <v/>
          </cell>
        </row>
        <row r="803">
          <cell r="A803">
            <v>798</v>
          </cell>
          <cell r="B803" t="str">
            <v/>
          </cell>
          <cell r="C803" t="str">
            <v/>
          </cell>
          <cell r="D803" t="str">
            <v/>
          </cell>
          <cell r="E803">
            <v>926507</v>
          </cell>
          <cell r="F803" t="str">
            <v/>
          </cell>
          <cell r="G803" t="str">
            <v/>
          </cell>
          <cell r="H803" t="str">
            <v/>
          </cell>
          <cell r="I803" t="str">
            <v/>
          </cell>
          <cell r="J803" t="str">
            <v/>
          </cell>
          <cell r="Q803" t="str">
            <v/>
          </cell>
          <cell r="U803" t="str">
            <v/>
          </cell>
          <cell r="V803" t="str">
            <v/>
          </cell>
        </row>
        <row r="804">
          <cell r="A804">
            <v>799</v>
          </cell>
          <cell r="B804" t="str">
            <v/>
          </cell>
          <cell r="C804" t="str">
            <v/>
          </cell>
          <cell r="D804" t="str">
            <v/>
          </cell>
          <cell r="E804">
            <v>926507</v>
          </cell>
          <cell r="F804" t="str">
            <v/>
          </cell>
          <cell r="G804" t="str">
            <v/>
          </cell>
          <cell r="H804" t="str">
            <v/>
          </cell>
          <cell r="I804" t="str">
            <v/>
          </cell>
          <cell r="J804" t="str">
            <v/>
          </cell>
          <cell r="Q804" t="str">
            <v/>
          </cell>
          <cell r="U804" t="str">
            <v/>
          </cell>
          <cell r="V804" t="str">
            <v/>
          </cell>
        </row>
        <row r="805">
          <cell r="A805">
            <v>800</v>
          </cell>
          <cell r="B805" t="str">
            <v/>
          </cell>
          <cell r="C805" t="str">
            <v/>
          </cell>
          <cell r="D805" t="str">
            <v/>
          </cell>
          <cell r="E805">
            <v>926507</v>
          </cell>
          <cell r="F805" t="str">
            <v/>
          </cell>
          <cell r="G805" t="str">
            <v/>
          </cell>
          <cell r="H805" t="str">
            <v/>
          </cell>
          <cell r="I805" t="str">
            <v/>
          </cell>
          <cell r="J805" t="str">
            <v/>
          </cell>
          <cell r="Q805" t="str">
            <v/>
          </cell>
          <cell r="U805" t="str">
            <v/>
          </cell>
          <cell r="V805" t="str">
            <v/>
          </cell>
        </row>
      </sheetData>
      <sheetData sheetId="29">
        <row r="8">
          <cell r="B8" t="str">
            <v>CAPITAL ACTUEL</v>
          </cell>
        </row>
        <row r="9">
          <cell r="B9" t="str">
            <v>CAPITAL ATTENDU APRES CLOTURE</v>
          </cell>
        </row>
        <row r="16">
          <cell r="R16" t="str">
            <v>BUY</v>
          </cell>
        </row>
        <row r="17">
          <cell r="J17" t="str">
            <v>DESACTIVE</v>
          </cell>
        </row>
      </sheetData>
      <sheetData sheetId="30">
        <row r="3">
          <cell r="AC3">
            <v>0</v>
          </cell>
          <cell r="AF3">
            <v>0</v>
          </cell>
        </row>
        <row r="4">
          <cell r="M4">
            <v>1E-3</v>
          </cell>
          <cell r="X4">
            <v>27128762</v>
          </cell>
          <cell r="Y4" t="str">
            <v/>
          </cell>
          <cell r="BE4" t="str">
            <v>EURUSD</v>
          </cell>
          <cell r="BF4" t="str">
            <v>BUYSTOP</v>
          </cell>
          <cell r="BG4" t="str">
            <v>1.06242</v>
          </cell>
          <cell r="BH4">
            <v>2000</v>
          </cell>
          <cell r="BI4" t="str">
            <v>1 RBRB B 1.06094 M1M1 1</v>
          </cell>
          <cell r="BM4">
            <v>44935.626972800928</v>
          </cell>
        </row>
        <row r="5">
          <cell r="AA5">
            <v>1</v>
          </cell>
        </row>
        <row r="9">
          <cell r="B9">
            <v>44908.845661111111</v>
          </cell>
        </row>
      </sheetData>
      <sheetData sheetId="31"/>
      <sheetData sheetId="32">
        <row r="8">
          <cell r="B8" t="str">
            <v>Graphique</v>
          </cell>
        </row>
        <row r="9">
          <cell r="B9" t="str">
            <v>Graphique</v>
          </cell>
        </row>
      </sheetData>
      <sheetData sheetId="33">
        <row r="8">
          <cell r="B8">
            <v>0</v>
          </cell>
        </row>
      </sheetData>
      <sheetData sheetId="34"/>
      <sheetData sheetId="35">
        <row r="8">
          <cell r="B8" t="str">
            <v xml:space="preserve">4 heures </v>
          </cell>
        </row>
        <row r="9">
          <cell r="B9" t="str">
            <v xml:space="preserve">4 heures </v>
          </cell>
        </row>
      </sheetData>
      <sheetData sheetId="36">
        <row r="9">
          <cell r="B9" t="e">
            <v>#REF!</v>
          </cell>
        </row>
      </sheetData>
      <sheetData sheetId="37"/>
      <sheetData sheetId="38">
        <row r="8">
          <cell r="B8" t="str">
            <v>Ouverture</v>
          </cell>
        </row>
        <row r="9">
          <cell r="B9" t="str">
            <v>open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Résultat"/>
      <sheetName val="Feuil2"/>
      <sheetName val="Sheet1"/>
      <sheetName val="BDD"/>
      <sheetName val="Feuil3"/>
      <sheetName val="Feuil4"/>
      <sheetName val="#REF"/>
    </sheetNames>
    <sheetDataSet>
      <sheetData sheetId="0" refreshError="1"/>
      <sheetData sheetId="1">
        <row r="5">
          <cell r="F5" t="str">
            <v>OK</v>
          </cell>
        </row>
        <row r="41">
          <cell r="B41">
            <v>9</v>
          </cell>
        </row>
        <row r="45">
          <cell r="A45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AU DE BORD"/>
      <sheetName val="NIV1 RV"/>
      <sheetName val="NIV1"/>
      <sheetName val="NIV2 RV"/>
      <sheetName val="NIV2"/>
      <sheetName val="NIV3"/>
      <sheetName val="NIV4 RV"/>
      <sheetName val="NIV4"/>
      <sheetName val="NIV5"/>
      <sheetName val="Data"/>
      <sheetName val="GRAPHIQUE"/>
      <sheetName val="SIMULATEUR"/>
      <sheetName val="xdata"/>
      <sheetName val="PD NIV4"/>
      <sheetName val="analos"/>
      <sheetName val="Feuil2"/>
      <sheetName val="Live"/>
      <sheetName val="Signal N"/>
      <sheetName val="T-BORDS"/>
      <sheetName val="Deal ticket"/>
      <sheetName val="FSI_TB"/>
      <sheetName val="Tickets"/>
      <sheetName val="TRADING MANUEL"/>
      <sheetName val="Feuil1"/>
      <sheetName val="MAJO"/>
      <sheetName val="ET_POSI"/>
      <sheetName val="Feuil3"/>
      <sheetName val="Tickets (2)"/>
      <sheetName val="PARAMETRE"/>
      <sheetName val="PARAMETRE (2)"/>
      <sheetName val="Tickets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235">
          <cell r="Q235">
            <v>837416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1">
          <cell r="E1">
            <v>11542309</v>
          </cell>
        </row>
        <row r="2">
          <cell r="L2" t="str">
            <v>1.15218</v>
          </cell>
        </row>
      </sheetData>
      <sheetData sheetId="20">
        <row r="1">
          <cell r="AV1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E767964-54BC-454A-8A77-2E3BF9BF8D93}" name="Tableau47" displayName="Tableau47" ref="L32:DK220" totalsRowShown="0" dataDxfId="104">
  <autoFilter ref="L32:DK220" xr:uid="{3F843076-A099-4EF6-9398-E3F2FBB4CFE2}"/>
  <tableColumns count="104">
    <tableColumn id="8" xr3:uid="{E8811910-0082-4DC3-804B-D7AC65EAD069}" name="INDEX" dataDxfId="103"/>
    <tableColumn id="1" xr3:uid="{027CCA66-12E7-4EBB-B22F-0E714DBC5C72}" name="COMMAND" dataDxfId="102"/>
    <tableColumn id="2" xr3:uid="{E671E635-766F-4F89-B5FB-3ACDC2B2057B}" name="PRICE" dataDxfId="101">
      <calculatedColumnFormula>IFERROR(SUBSTITUTE(J25,",","."),"")</calculatedColumnFormula>
    </tableColumn>
    <tableColumn id="3" xr3:uid="{6CC34582-6052-4CE8-8172-2196FBB3C0C6}" name="COMMENTAIRE" dataDxfId="100"/>
    <tableColumn id="4" xr3:uid="{F4FB432D-AE15-4873-AC95-522D9D2FEED9}" name="PRODUIT F" dataDxfId="99"/>
    <tableColumn id="7" xr3:uid="{500E11E9-94A4-4C75-B499-1FB4A6641340}" name="LOT" dataDxfId="98"/>
    <tableColumn id="6" xr3:uid="{123C76F9-BF0F-471F-A713-7BD1D0F0A998}" name="GO" dataDxfId="97">
      <calculatedColumnFormula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calculatedColumnFormula>
    </tableColumn>
    <tableColumn id="5" xr3:uid="{7C26ECED-F977-4476-8A9F-AF9CE0D13D1E}" name="GO1" dataDxfId="96">
      <calculatedColumnFormula>IF(AND(ISNUMBER(SEARCH("BUY",Tableau47[[#This Row],[COMMAND]]))),"BUY",IF(AND(ISNUMBER(SEARCH("SELL",Tableau47[[#This Row],[COMMAND]]))),"SELL",""))</calculatedColumnFormula>
    </tableColumn>
    <tableColumn id="9" xr3:uid="{7BB598F2-804D-47E5-987C-DC8B618A0AAF}" name="GO2" dataDxfId="95">
      <calculatedColumnFormula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calculatedColumnFormula>
    </tableColumn>
    <tableColumn id="13" xr3:uid="{72020C97-C91C-4413-81F8-15029664E871}" name="GO3" dataDxfId="94">
      <calculatedColumnFormula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calculatedColumnFormula>
    </tableColumn>
    <tableColumn id="14" xr3:uid="{B6EFF9D8-3183-4CA2-B4DB-023AAD71A0AA}" name="GO4" dataDxfId="93"/>
    <tableColumn id="10" xr3:uid="{BC303DF7-7996-41BC-A242-967D81770528}" name="Cst TIME" dataDxfId="92">
      <calculatedColumnFormula>NOW()</calculatedColumnFormula>
    </tableColumn>
    <tableColumn id="11" xr3:uid="{F0D53667-A4C5-4A81-A5D2-6B7881360D67}" name="GO6" dataDxfId="91">
      <calculatedColumnFormula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calculatedColumnFormula>
    </tableColumn>
    <tableColumn id="12" xr3:uid="{A0FBA8EB-D65D-4094-8001-372D955F7F26}" name="GO7" dataDxfId="90">
      <calculatedColumnFormula>IFERROR(VALUE(SUBSTITUTE(Tableau47[[#This Row],[PRICE]],".",",")),"")</calculatedColumnFormula>
    </tableColumn>
    <tableColumn id="15" xr3:uid="{43D591F1-E847-4935-BB71-CD3070B11E34}" name="SELL" dataDxfId="89">
      <calculatedColumnFormula>IFERROR(IF(Tableau47[[#This Row],[DÉJÀ]]=1,"",IF(AND(Tableau47[[#This Row],[GO]]="GO",Tableau47[[#This Row],[GO1]]="SELL"),"S",IF(AND(Tableau47[[#This Row],[GO]]="GO",Tableau47[[#This Row],[GO1]]="BUY"),"B",""))),"")</calculatedColumnFormula>
    </tableColumn>
    <tableColumn id="16" xr3:uid="{1FB355AD-229E-497F-B660-108195AF906D}" name="BUY" dataDxfId="88">
      <calculatedColumnFormula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calculatedColumnFormula>
    </tableColumn>
    <tableColumn id="17" xr3:uid="{30B2FD28-1D6A-444B-A1D6-713E7C2F144B}" name="DÉJÀ" dataDxfId="87">
      <calculatedColumnFormula>IF(IFERROR(_xlfn.XLOOKUP(Tableau47[[#This Row],[COMMENTAIRE]],'[1]Tickets (2)'!$J$6:$J$805,'[1]Tickets (2)'!$J$6:$J$805),"")&lt;&gt;"",1,"")</calculatedColumnFormula>
    </tableColumn>
    <tableColumn id="18" xr3:uid="{059D622A-0409-4CF3-8F0A-B769E0EBA67D}" name="BUYER" dataDxfId="86">
      <calculatedColumnFormula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calculatedColumnFormula>
    </tableColumn>
    <tableColumn id="19" xr3:uid="{13FEA7C7-AF45-47CC-877C-A45F5E23AEAD}" name="SELLER" dataDxfId="85">
      <calculatedColumnFormula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calculatedColumnFormula>
    </tableColumn>
    <tableColumn id="20" xr3:uid="{B02A65E9-600D-4C1E-BF4E-2B93ED195DFF}" name="DEVISE" dataDxfId="84">
      <calculatedColumnFormula>IFERROR(_xlfn.XLOOKUP(Tableau47[[#This Row],[INDEX]],Tableau47[COMPTE],Tableau47[COMPTE]),"")</calculatedColumnFormula>
    </tableColumn>
    <tableColumn id="21" xr3:uid="{DD9BCE6D-8B37-487A-979D-D98F1A995201}" name="COMPTE" dataDxfId="83">
      <calculatedColumnFormula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calculatedColumnFormula>
    </tableColumn>
    <tableColumn id="22" xr3:uid="{FBAC6E66-1EC6-43BA-8886-0C7AF87CC044}" name="Colonne1" dataDxfId="82">
      <calculatedColumnFormula>IF(Tableau47[[#This Row],[COMMAND]]="","",IF(Tableau47[[#This Row],[INDEX]]&lt;3,"",IF(OR(Tableau47[[#This Row],[COMMAND]]="BUYSTOP",Tableau47[[#This Row],[COMMAND]]="SELLSTOP"),"",Tableau47[[#This Row],[INDEX]])))</calculatedColumnFormula>
    </tableColumn>
    <tableColumn id="23" xr3:uid="{6E9A1A25-6A1E-4E81-832A-AAD05381BAF8}" name="DIS_BUY" dataDxfId="81">
      <calculatedColumnFormula>IF(Tableau47[[#This Row],[COMMAND]]="BUYSTOP",IFERROR(ABS(Tableau47[[#This Row],[GO7]]-'[1]Deal ticket'!$B$15),""),"")</calculatedColumnFormula>
    </tableColumn>
    <tableColumn id="24" xr3:uid="{D723F319-380B-4469-9D2E-0F97993AFDF5}" name="DIS_SELL" dataDxfId="80">
      <calculatedColumnFormula>IF(Tableau47[[#This Row],[COMMAND]]="SELLSTOP",IFERROR(ABS(Tableau47[[#This Row],[GO7]]-'[1]Deal ticket'!$B$16),""),"")</calculatedColumnFormula>
    </tableColumn>
    <tableColumn id="25" xr3:uid="{B4261937-5E81-4D7E-8B30-BAFD5F9F7ABE}" name="doublons" dataDxfId="79">
      <calculatedColumnFormula>IF(IFERROR(_xlfn.XLOOKUP(Tableau47[[#This Row],[COMMENTAIRE]],'[1]Tickets (2)'!$J$6:$J$805,'[1]Tickets (2)'!$J$6:$J$805),"")&lt;&gt;"",1,"")</calculatedColumnFormula>
    </tableColumn>
    <tableColumn id="26" xr3:uid="{AE47098F-B60C-461C-ADC7-D7B8962C7BE5}" name="DOUBLONS2" dataDxfId="78">
      <calculatedColumnFormula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calculatedColumnFormula>
    </tableColumn>
    <tableColumn id="27" xr3:uid="{A5BFE865-C2A8-4C66-8B9D-897D3E63567F}" name="EN COURS" dataDxfId="77">
      <calculatedColumnFormula>IF(IFERROR(_xlfn.XLOOKUP(Tableau47[[#This Row],[COMMENTAIRE]],'[1]Tickets (2)'!$J$6:$J$805,'[1]Tickets (2)'!$D$6:$D$805),"")&lt;&gt;"",IFERROR(_xlfn.XLOOKUP(Tableau47[[#This Row],[COMMENTAIRE]],'[1]Tickets (2)'!$J$6:$J$805,'[1]Tickets (2)'!$D$6:$D$805),""),"")</calculatedColumnFormula>
    </tableColumn>
    <tableColumn id="28" xr3:uid="{84C5E2E4-D0BE-48F4-B05B-2DEE208B393B}" name="DOUBLONS4" dataDxfId="76">
      <calculatedColumnFormula>IF(Tableau47[[#This Row],[COMMAND]]="","",IF(Tableau47[[#This Row],[INDEX]]&lt;3,"",IF(IFERROR(_xlfn.XLOOKUP(Tableau47[[#This Row],[EN COURS]],'[1]Tickets (2)'!$D$6:$D$805,'[1]Tickets (2)'!$E$6:$E$805),"")&lt;&gt;Tableau47[[#This Row],[GO4]],1,"")))</calculatedColumnFormula>
    </tableColumn>
    <tableColumn id="29" xr3:uid="{2304D906-FB80-4807-A0F4-4EAE697D52E4}" name="TP" dataDxfId="75">
      <calculatedColumnFormula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calculatedColumnFormula>
    </tableColumn>
    <tableColumn id="30" xr3:uid="{153CBAE7-267B-4248-872B-9B50CFDB00DC}" name="OB" dataDxfId="74">
      <calculatedColumnFormula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calculatedColumnFormula>
    </tableColumn>
    <tableColumn id="31" xr3:uid="{85BD5E4D-BDA5-4F0C-B0B2-9A9F22C653AD}" name="EN ATTENTES" dataDxfId="73"/>
    <tableColumn id="32" xr3:uid="{3E177CEC-8C1C-43F3-B3D7-A6CC982F75B9}" name="Colonne2" dataDxfId="72">
      <calculatedColumnFormula>IFERROR(_xlfn.XLOOKUP(Tableau47[[#This Row],[COMMENTAIRE]],'[1]Tickets (2)'!$J$6:$J$805,'[1]Tickets (2)'!$C$6:$C$805),"")</calculatedColumnFormula>
    </tableColumn>
    <tableColumn id="33" xr3:uid="{DDACED6B-D992-44A6-9F3A-76E24CE24A56}" name="Colonne3" dataDxfId="71">
      <calculatedColumnFormula>IF(AND(IF(Tableau47[[#This Row],[COMMAND]]="","",IF(Tableau47[[#This Row],[INDEX]]&lt;3,"",IF(AND(ISNUMBER(SEARCH("STOP",Tableau47[[#This Row],[Colonne2]]))),"",1)))=1,Tableau47[[#This Row],[EN ATTENTES]]="NON"),1,"")</calculatedColumnFormula>
    </tableColumn>
    <tableColumn id="34" xr3:uid="{9FBE348D-DFAC-48FD-A5EC-3D38BA4AF5DD}" name="Colonne4" dataDxfId="70">
      <calculatedColumnFormula>IF(Tableau47[[#This Row],[EN COURS]]="","",IF(IF(IFERROR(_xlfn.XLOOKUP(Tableau47[[#This Row],[EN COURS]],'[1]Tickets (2)'!$D$6:$D$805,'[1]Tickets (2)'!$F$6:$F$805),"")&lt;&gt;Tableau47[[#This Row],[LOT]],1,"")=1,1,""))</calculatedColumnFormula>
    </tableColumn>
    <tableColumn id="37" xr3:uid="{07B573D7-BF80-49B3-B9C8-FDF942915B5F}" name="Colonne5" dataDxfId="69">
      <calculatedColumnFormula>IF(Tableau47[[#This Row],[GOUBLOP]]=1,Tableau47[[#This Row],[COMMENTAIRE]],"")</calculatedColumnFormula>
    </tableColumn>
    <tableColumn id="39" xr3:uid="{89CBCDFE-8F3A-41CF-93D3-B16ECE4256E0}" name="Colonne6" dataDxfId="68"/>
    <tableColumn id="38" xr3:uid="{B693FB48-388C-46CF-BEBB-7BAACE36F340}" name="ATTEINT" dataDxfId="67">
      <calculatedColumnFormula>IFERROR(IF(_xlfn.XLOOKUP(Tableau47[[#This Row],[GOUBLOP2]],[1]!Tableau4849[ATTEINT],[1]!Tableau4849[ATTEINT])&lt;&gt;"",1,""),"")</calculatedColumnFormula>
    </tableColumn>
    <tableColumn id="36" xr3:uid="{5C0E01CB-BE1D-4C69-9B88-AEA17405862F}" name="GOUBLOP" dataDxfId="66">
      <calculatedColumnFormula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calculatedColumnFormula>
    </tableColumn>
    <tableColumn id="35" xr3:uid="{9E0F73E1-796B-4A19-86C3-BA2DF8944CEC}" name="GOUBLOP2" dataDxfId="65">
      <calculatedColumnFormula>IF(Tableau47[[#This Row],[COMMAND]]="","",IF(Tableau47[[#This Row],[INDEX]]&lt;3,"",LEFT(Tableau47[[#This Row],[COMMENTAIRE]],LEN(Tableau47[[#This Row],[COMMENTAIRE]])-2)))</calculatedColumnFormula>
    </tableColumn>
    <tableColumn id="40" xr3:uid="{6E4D309F-AF78-4222-B1A6-EA2AEBBD7ACA}" name="NDONG" dataDxfId="64">
      <calculatedColumnFormula>IF(Tableau47[[#This Row],[COMMAND]]="","",IF(Tableau47[[#This Row],[INDEX]]&lt;3,"",IF(AND(Tableau47[[#This Row],[EN ATTENTES]]="",Tableau47[[#This Row],[EN COURS]]="",IF(AND(Tableau47[[#This Row],[GO1]]="SELL",Tableau47[[#This Row],[TP]]&gt;'[1]Deal ticket'!B13),1,IF(AND(Tableau47[[#This Row],[GO1]]="BUY",Tableau47[[#This Row],[TP]]&lt;'[1]Deal ticket'!B14),1,""))=1),1,"")))</calculatedColumnFormula>
    </tableColumn>
    <tableColumn id="41" xr3:uid="{2AD3A3BD-F641-4942-A57B-18D480E01D00}" name="NDONNG" dataDxfId="63">
      <calculatedColumnFormula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calculatedColumnFormula>
    </tableColumn>
    <tableColumn id="42" xr3:uid="{DC627E4A-8A67-44F9-96F2-9B15A08887F7}" name="ATEINTESS" dataDxfId="62">
      <calculatedColumnFormula>IF(Tableau47[[#This Row],[INDEX]]&lt;3,"",IF(Tableau47[[#This Row],[COMMAND]]="","",IF(Tableau47[[#This Row],[DIS_SELL]]="",IFERROR(Tableau47[[#This Row],[DIS_BUY]]*$AX$30,""),IFERROR(Tableau47[[#This Row],[DIS_SELL]]*$AX$30,""))))</calculatedColumnFormula>
    </tableColumn>
    <tableColumn id="43" xr3:uid="{D9CEB74D-D5AF-4DEE-96C1-A58E9B0422D2}" name="tp2" dataDxfId="61">
      <calculatedColumnFormula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calculatedColumnFormula>
    </tableColumn>
    <tableColumn id="44" xr3:uid="{2D53A203-4EBA-4595-AAAE-923630CEA8AD}" name="SL" dataDxfId="60">
      <calculatedColumnFormula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calculatedColumnFormula>
    </tableColumn>
    <tableColumn id="45" xr3:uid="{ED372430-629B-4387-BECC-082A173823C6}" name="taille" dataDxfId="59">
      <calculatedColumnFormula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calculatedColumnFormula>
    </tableColumn>
    <tableColumn id="46" xr3:uid="{E6672172-08DB-4CE6-97BB-57A24DCE85C3}" name="Colonne7" dataDxfId="58">
      <calculatedColumnFormula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calculatedColumnFormula>
    </tableColumn>
    <tableColumn id="47" xr3:uid="{1E7578BE-B8FE-4267-8440-2DE86DE6FE0D}" name="Colonne8" dataDxfId="57">
      <calculatedColumnFormula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calculatedColumnFormula>
    </tableColumn>
    <tableColumn id="48" xr3:uid="{303C221A-CD83-4FD4-9FA4-3CA069C9FF91}" name="GLOBAL BUY" dataDxfId="56">
      <calculatedColumnFormula>IF(AND(Tableau47[[#This Row],[GO]]="GO",ISNUMBER(SEARCH("BUY",Tableau47[[#This Row],[COMMAND]]))),1,"")</calculatedColumnFormula>
    </tableColumn>
    <tableColumn id="49" xr3:uid="{5651D852-A5EF-445F-8E3A-D82D1E8A771C}" name="GLOBAL SELL" dataDxfId="55">
      <calculatedColumnFormula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calculatedColumnFormula>
    </tableColumn>
    <tableColumn id="50" xr3:uid="{1D7E870D-213E-4EB9-A1DA-C658174F9A42}" name="GLOBUY" dataDxfId="54">
      <calculatedColumnFormula>IF(OR(Tableau47[[#This Row],[GLOBAL BUY]]=1),Tableau47[[#This Row],[COMMENTAIRE]],"")</calculatedColumnFormula>
    </tableColumn>
    <tableColumn id="51" xr3:uid="{733E0DA5-76BA-40E3-B8F5-5BA21059C9F3}" name="GLOSELL" dataDxfId="53">
      <calculatedColumnFormula>IF(OR(Tableau47[[#This Row],[GLOBAL SELL]]=1),Tableau47[[#This Row],[COMMENTAIRE]],"")</calculatedColumnFormula>
    </tableColumn>
    <tableColumn id="52" xr3:uid="{CAD07F5C-FC13-4D60-A129-9407A4CAD8C6}" name="Colonne9" dataDxfId="52">
      <calculatedColumnFormula>IF(Tableau47[[#This Row],[INDEX]]&lt;3,"",IF(Tableau47[[#This Row],[COMMAND]]="","",SUMIFS(Tableau47[COMMENTAIRE],Tableau47[COMMENTAIRE],Tableau47[[#This Row],[COMMENTAIRE]])))</calculatedColumnFormula>
    </tableColumn>
    <tableColumn id="53" xr3:uid="{3A3D6105-AD32-4674-B947-5BD903241E6E}" name="Colonne10" dataDxfId="51">
      <calculatedColumnFormula>IF(IFERROR(_xlfn.XLOOKUP(Tableau47[[#This Row],[COMMENTAIRE]],'[1]Tickets (2)'!$J$6:$J$805,'[1]Tickets (2)'!$J$6:$J$805),"")&lt;&gt;"",1,"")</calculatedColumnFormula>
    </tableColumn>
    <tableColumn id="54" xr3:uid="{1A8D3BAE-2E20-49AA-A798-B7969BFE5242}" name="suppression" dataDxfId="50">
      <calculatedColumnFormula>IF(Tableau47[[#This Row],[INDEX]]&lt;3,"",IF(Tableau47[[#This Row],[COMMAND]]="","",IF('[1]Bar history'!$AA$33=1,1,"")))</calculatedColumnFormula>
    </tableColumn>
    <tableColumn id="55" xr3:uid="{F371FFC7-A3C0-4971-8607-738D0A3FA584}" name="STATUT" dataDxfId="49">
      <calculatedColumnFormula>IFERROR(IFERROR(_xlfn.XLOOKUP(Tableau47[[#This Row],[COMMENTAIRE]],[1]!Tableau4849[IDENTITE],[1]!Tableau4849[0,5]),0),"")</calculatedColumnFormula>
    </tableColumn>
    <tableColumn id="56" xr3:uid="{8840258D-DD94-4D6C-9A9F-391057F5FA9C}" name="ENTREEE" dataDxfId="48"/>
    <tableColumn id="57" xr3:uid="{32CE5355-0932-4B5B-B65F-50B589802FDD}" name="TP IN" dataDxfId="47">
      <calculatedColumnFormula>IF(IFERROR(_xlfn.XLOOKUP(Tableau47[[#This Row],[COMMENTAIRE]],'[1]Tickets (2)'!$J$6:$J$805,'[1]Tickets (2)'!$U$6:$U$805)," ")="","OK","")</calculatedColumnFormula>
    </tableColumn>
    <tableColumn id="58" xr3:uid="{00316E8B-4121-4EBA-B793-C542A6F3850F}" name="SL IN" dataDxfId="46">
      <calculatedColumnFormula>IFERROR(IF(IFERROR(_xlfn.XLOOKUP(Tableau47[[#This Row],[COMMENTAIRE]],'[1]Tickets (2)'!$J$6:$J$805,'[1]Tickets (2)'!$V$6:$V$805)," ")="","OK",Tableau47[[#This Row],[NDONNG]]*Tableau47[[#This Row],[ATEINTESS]]),"")</calculatedColumnFormula>
    </tableColumn>
    <tableColumn id="59" xr3:uid="{60E05909-83F2-4F37-B913-0B3484AC01A1}" name="CLOTURE" dataDxfId="45">
      <calculatedColumnFormula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calculatedColumnFormula>
    </tableColumn>
    <tableColumn id="60" xr3:uid="{6A470408-C29B-4A0B-A943-66DB823912D4}" name="TIME" dataDxfId="44">
      <calculatedColumnFormula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calculatedColumnFormula>
    </tableColumn>
    <tableColumn id="61" xr3:uid="{FAAAB231-A099-468A-9D4B-6B14ADF1BFBD}" name="PRICR" dataDxfId="43">
      <calculatedColumnFormula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calculatedColumnFormula>
    </tableColumn>
    <tableColumn id="62" xr3:uid="{9DF923F3-B3AD-4743-9CED-E4CB8C006CC5}" name="TP OK" dataDxfId="42">
      <calculatedColumnFormula>IF(IFERROR(_xlfn.XLOOKUP(Tableau47[[#This Row],[COMMENTAIRE]],'[1]Tickets (2)'!$J$6:$J$805,'[1]Tickets (2)'!$U$6:$U$805)," ")="","OK","")</calculatedColumnFormula>
    </tableColumn>
    <tableColumn id="63" xr3:uid="{649CD41E-C5E8-409F-9A00-0E90D74EB67F}" name="SL OK" dataDxfId="41">
      <calculatedColumnFormula>IF(IFERROR(_xlfn.XLOOKUP(Tableau47[[#This Row],[COMMENTAIRE]],'[1]Tickets (2)'!$J$6:$J$805,'[1]Tickets (2)'!$V$6:$V$805)," ")="","OK","")</calculatedColumnFormula>
    </tableColumn>
    <tableColumn id="64" xr3:uid="{7AE66B31-D670-4830-A8E0-6991F7A3F333}" name="GAIN" dataDxfId="40">
      <calculatedColumnFormula>IF(Tableau47[[#This Row],[INDEX]]&lt;3,"",IF(Tableau47[[#This Row],[COMMAND]]="","",([1]FSI_TB!$F$12/10)*(Tableau47[[#This Row],[LOT]]/$BW$30)))</calculatedColumnFormula>
    </tableColumn>
    <tableColumn id="65" xr3:uid="{9DFAE8AB-3612-40DF-AF9B-D9D9D6F36392}" name="PERTES" dataDxfId="39">
      <calculatedColumnFormula>IF(Tableau47[[#This Row],[INDEX]]&lt;3,"",IF(Tableau47[[#This Row],[COMMAND]]="","",-([1]FSI_TB!$D$12/10)*(Tableau47[[#This Row],[LOT]]/$BW$30)))</calculatedColumnFormula>
    </tableColumn>
    <tableColumn id="66" xr3:uid="{F0981F02-CE4A-49BB-B226-2115EDB420E6}" name="NON" dataDxfId="38"/>
    <tableColumn id="67" xr3:uid="{6CB397D4-ACB9-422F-9570-592C9105EE12}" name="TAILLE CALC" dataDxfId="37">
      <calculatedColumnFormula>IF(AND(Tableau47[[#This Row],[CLOTURE]]="REPOSITIONNER"),"OK",IF(AND(Tableau47[[#This Row],[CLOTURE]]="GAGNANT"),"KO",IF(Tableau47[[#This Row],[NON]]="NON","NON","")))</calculatedColumnFormula>
    </tableColumn>
    <tableColumn id="68" xr3:uid="{80E3A626-A90C-4C52-BD45-35992405E78B}" name="taille pos" dataDxfId="36">
      <calculatedColumnFormula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calculatedColumnFormula>
    </tableColumn>
    <tableColumn id="69" xr3:uid="{9F71412D-6544-49B5-8860-6B0977BBA723}" name="Colonne12" dataDxfId="35">
      <calculatedColumnFormula>IFERROR(_xlfn.XLOOKUP(Tableau47[[#This Row],[COMMENTAIRE]],'[1]Tickets (2)'!$J$6:$J$805,'[1]Tickets (2)'!$F$6:$F$805),"")</calculatedColumnFormula>
    </tableColumn>
    <tableColumn id="70" xr3:uid="{2583D05D-A836-494B-A159-A66E434E9B3D}" name="Colonne13" dataDxfId="34">
      <calculatedColumnFormula>IF(Tableau47[[#This Row],[INDEX]]&lt;3,"",IF(Tableau47[[#This Row],[COMMAND]]="","",Tableau47[[#This Row],[LOT]]))</calculatedColumnFormula>
    </tableColumn>
    <tableColumn id="71" xr3:uid="{0B82DA56-9D6D-4DCA-A43C-C32B7454E242}" name="Colonne14" dataDxfId="33">
      <calculatedColumnFormula>IF(Tableau47[[#This Row],[INDEX]]&lt;3,"",IF(Tableau47[[#This Row],[COMMAND]]="","",IFERROR(_xlfn.XLOOKUP(Tableau47[[#This Row],[COMMENTAIRE]],[1]!Tableau4849[IDENTITE],[1]!Tableau4849[0,5]),0)))</calculatedColumnFormula>
    </tableColumn>
    <tableColumn id="72" xr3:uid="{BBD2383E-3680-4E1E-8BC0-1A6002EAE37E}" name="DISTANCE" dataDxfId="32">
      <calculatedColumnFormula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calculatedColumnFormula>
    </tableColumn>
    <tableColumn id="73" xr3:uid="{DE1A30B7-888F-44E9-9717-F7CD7BFF2932}" name="DISTANCE STOP" dataDxfId="31">
      <calculatedColumnFormula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calculatedColumnFormula>
    </tableColumn>
    <tableColumn id="74" xr3:uid="{73BF04D3-3B20-4978-9452-52EB813054F3}" name="P/L" dataDxfId="30">
      <calculatedColumnFormula array="1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calculatedColumnFormula>
    </tableColumn>
    <tableColumn id="75" xr3:uid="{ADB4A0FE-571B-4F4A-9FFB-F2CB7FCD5DD0}" name="P/L TOTAL" dataDxfId="29"/>
    <tableColumn id="76" xr3:uid="{9E8A9A9C-BB70-49D5-8F57-111F7A7E269B}" name="NBRE DE REPRISE PAR POSITION" dataDxfId="28">
      <calculatedColumnFormula>IFERROR(IF(Tableau47[[#This Row],[INDEX]]&lt;3,"",IF(Tableau47[[#This Row],[COMMAND]]="","",IF(Tableau47[[#This Row],[NBRE DE REPRISE PAR POSITION2]]="",1,Tableau47[[#This Row],[NBRE DE REPRISE PAR POSITION2]]+1))),"")</calculatedColumnFormula>
    </tableColumn>
    <tableColumn id="77" xr3:uid="{DE9276AA-A1A1-4C00-B7AD-51E4B3413369}" name="NBRE DE REPRISE PAR POSITION2" dataDxfId="27"/>
    <tableColumn id="78" xr3:uid="{11FFC2AE-1E5D-4093-9899-F489079621AF}" name="FIAL" dataDxfId="26"/>
    <tableColumn id="79" xr3:uid="{9AD0F801-6801-4259-9CE5-F718A29B56C3}" name="MAJ de la position" dataDxfId="25">
      <calculatedColumnFormula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calculatedColumnFormula>
    </tableColumn>
    <tableColumn id="80" xr3:uid="{B06F21D9-9327-4500-8C22-FC0F1890DBB2}" name="TAILLE  A la cloture" dataDxfId="24">
      <calculatedColumnFormula>IFERROR(IF(Tableau47[[#This Row],[PRODUIT F]]&lt;3,"",IF(Tableau47[[#This Row],[LOT]]="","",IF(Tableau47[[#This Row],[INDEX]]="",1,Tableau47[[#This Row],[INDEX]]+1))),"")</calculatedColumnFormula>
    </tableColumn>
    <tableColumn id="81" xr3:uid="{5FA3CAD9-1011-47D7-B215-5622F68D633B}" name="JUSTE OK" dataDxfId="23">
      <calculatedColumnFormula>IF(Tableau47[[#This Row],[INDEX]]&lt;3,"",IF(Tableau47[[#This Row],[COMMAND]]="","",IF(AND(Tableau47[[#This Row],[EN ATTENTES]]="NON",Tableau47[[#This Row],[EN COURS]]&lt;&gt;""),"OK","STOP")))</calculatedColumnFormula>
    </tableColumn>
    <tableColumn id="82" xr3:uid="{FB42C324-ADA9-4981-8C3F-DF6E2FA22571}" name="open T" dataDxfId="22">
      <calculatedColumnFormula>IF(Tableau47[[#This Row],[INDEX]]&lt;3,"",IF(Tableau47[[#This Row],[COMMAND]]="","",Tableau47[[#This Row],[Cst TIME]]))</calculatedColumnFormula>
    </tableColumn>
    <tableColumn id="83" xr3:uid="{AC73A57D-F4F3-411E-AB23-E4312612166D}" name="COMPTE2" dataDxfId="21">
      <calculatedColumnFormula>IF(Tableau47[[#This Row],[INDEX]]&lt;3,"",IF(Tableau47[[#This Row],[COMMAND]]="","",[1]analos!$Q$237))</calculatedColumnFormula>
    </tableColumn>
    <tableColumn id="84" xr3:uid="{2C047D47-85FC-4549-9737-FC811AB7D521}" name="DEVISE3" dataDxfId="20">
      <calculatedColumnFormula>IF(Tableau47[[#This Row],[INDEX]]&lt;3,"",IF(Tableau47[[#This Row],[COMMAND]]="","",[1]FSI_TB!$F$3))</calculatedColumnFormula>
    </tableColumn>
    <tableColumn id="85" xr3:uid="{E85CA04C-CAB0-419B-831E-14D45C96B5D5}" name="COMMAND4" dataDxfId="19">
      <calculatedColumnFormula>Tableau47[[#This Row],[GO1]]</calculatedColumnFormula>
    </tableColumn>
    <tableColumn id="86" xr3:uid="{3027302F-0BD0-412D-B4ED-B1C62FF0E920}" name="PRICE5" dataDxfId="18">
      <calculatedColumnFormula>IF(Tableau47[[#This Row],[INDEX]]&lt;3,"",IF(Tableau47[[#This Row],[COMMAND]]="","",Tableau47[[#This Row],[PRICE]]))</calculatedColumnFormula>
    </tableColumn>
    <tableColumn id="87" xr3:uid="{43C71B67-0E59-4DD8-BFB7-9C05431D93D3}" name="VOLUME" dataDxfId="17">
      <calculatedColumnFormula>IF(Tableau47[[#This Row],[INDEX]]&lt;3,"",IF(Tableau47[[#This Row],[COMMAND]]="","",Tableau47[[#This Row],[LOT]]))</calculatedColumnFormula>
    </tableColumn>
    <tableColumn id="88" xr3:uid="{05B497F7-2E89-4ACE-96F9-19A270F5B5B8}" name="IDENTITE" dataDxfId="16">
      <calculatedColumnFormula>IF(Tableau47[[#This Row],[SL7]]=0,"",IF(Tableau47[[#This Row],[INDEX]]&lt;3,"",IF(Tableau47[[#This Row],[COMMAND]]="","",Tableau47[[#This Row],[COMMENTAIRE]])))</calculatedColumnFormula>
    </tableColumn>
    <tableColumn id="89" xr3:uid="{AC1FB5F4-7CBB-4E69-8E25-72478E314B45}" name="TP6" dataDxfId="15"/>
    <tableColumn id="90" xr3:uid="{D68D787B-1F4A-4772-90F2-398E04931A58}" name="SL7" dataDxfId="14">
      <calculatedColumnFormula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calculatedColumnFormula>
    </tableColumn>
    <tableColumn id="91" xr3:uid="{BEAB5CBF-0DE0-46CA-A6B8-1EDB7B7FA10F}" name="ETAT" dataDxfId="13"/>
    <tableColumn id="92" xr3:uid="{72916730-37E4-473F-B237-E77992903A4B}" name="CLOSE" dataDxfId="12">
      <calculatedColumnFormula>IF(Tableau47[[#This Row],[INDEX]]&lt;3,"",IF(Tableau47[[#This Row],[COMMAND]]="","",NOW()))</calculatedColumnFormula>
    </tableColumn>
    <tableColumn id="93" xr3:uid="{87C960BE-941D-4EDC-953C-EE9F2F162962}" name="Colonne11" dataDxfId="11">
      <calculatedColumnFormula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calculatedColumnFormula>
    </tableColumn>
    <tableColumn id="94" xr3:uid="{69679A93-7E56-41C3-8CEE-0E3B22E04457}" name="Colonne112" dataDxfId="10">
      <calculatedColumnFormula>IF(Tableau47[[#This Row],[INDEX]]&lt;3,"",IF(Tableau47[[#This Row],[COMMAND]]="","",Tableau47[[#This Row],[LOT]]))</calculatedColumnFormula>
    </tableColumn>
    <tableColumn id="95" xr3:uid="{94E488F6-E06C-48A8-8425-C71ECAB1783C}" name="Validation" dataDxfId="9">
      <calculatedColumnFormula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calculatedColumnFormula>
    </tableColumn>
    <tableColumn id="96" xr3:uid="{A77251FF-79B1-4014-BAB5-0A20C144AC6E}" name="Validation compte" dataDxfId="8">
      <calculatedColumnFormula>IF(Tableau47[[#This Row],[INDEX]]&lt;3,"",IF(Tableau47[[#This Row],[COMMAND]]="","",IF([1]analos!$Q$237&lt;&gt;Tableau47[[#This Row],[GO4]],"OK","")))</calculatedColumnFormula>
    </tableColumn>
    <tableColumn id="97" xr3:uid="{CA2B670E-3BB3-4062-881D-6C0B79B25FF7}" name="Validation PRODUIT" dataDxfId="7">
      <calculatedColumnFormula>IF(Tableau47[[#This Row],[INDEX]]&lt;3,"",IF(Tableau47[[#This Row],[COMMAND]]="","",IF([1]analos!$U$237&lt;&gt;Tableau47[[#This Row],[PRODUIT F]],"OK","")))</calculatedColumnFormula>
    </tableColumn>
    <tableColumn id="98" xr3:uid="{2F865FE9-A3A7-46C4-A461-2594F202A7A5}" name="Colonne15" dataDxfId="6">
      <calculatedColumnFormula>IFERROR(IF(Tableau47[[#This Row],[INDEX]]&lt;3,"",IF(Tableau47[[#This Row],[COMMAND]]="","",IF(Tableau47[[#This Row],[GO]]="","OK",""))),"OK")</calculatedColumnFormula>
    </tableColumn>
    <tableColumn id="99" xr3:uid="{E2BAA3D4-C797-4D36-A939-3310BE5CFB4E}" name="Colonne16" dataDxfId="5">
      <calculatedColumnFormula>IF(Tableau47[[#This Row],[INDEX]]&lt;3,"",IF(Tableau47[[#This Row],[COMMAND]]="","",IF(Tableau47[[#This Row],[LOT]]="","OK","")))</calculatedColumnFormula>
    </tableColumn>
    <tableColumn id="100" xr3:uid="{A125DEE9-8A96-4956-926A-6ED186F82F55}" name="Colonne17" dataDxfId="4">
      <calculatedColumnFormula>IF(IFERROR(_xlfn.XLOOKUP(Tableau47[[#This Row],[COMMENTAIRE]],[1]!Tableau4849[Colonne5],[1]!Tableau4849[ATTEINT]),"")="","","")</calculatedColumnFormula>
    </tableColumn>
    <tableColumn id="101" xr3:uid="{0FA6806E-1C8B-4EC7-B969-26F4341429D4}" name="Colonne18" dataDxfId="3">
      <calculatedColumnFormula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calculatedColumnFormula>
    </tableColumn>
    <tableColumn id="102" xr3:uid="{A3B090BD-8222-42FC-8AE3-7CD9F0E9D8F3}" name="doublone" dataDxfId="2">
      <calculatedColumnFormula>IF(Tableau47[[#This Row],[SL7]]=0,"",IF(Tableau47[[#This Row],[open T]]&lt;3,"",IF(Tableau47[[#This Row],[PRICE]]="","",COUNTIF(Tableau47[IDENTITE],Tableau47[[#This Row],[IDENTITE]]))))</calculatedColumnFormula>
    </tableColumn>
    <tableColumn id="103" xr3:uid="{37FCFF11-169A-452B-81FB-AE142275FC9D}" name="GROUPAGE ACHAT" dataDxfId="1"/>
    <tableColumn id="104" xr3:uid="{051EAAD1-F435-44C4-A2CD-5D1252C38719}" name="ACTIVATION" dataDxfId="0">
      <calculatedColumnFormula>IF(Tableau47[[#This Row],[Colonne112]]&gt;5000,"ACTIVE",IF(AND(Tableau47[[#This Row],[GO]]="GO",'[1]TACHE ACTUEL'!$J$17="ACTIVE",Tableau47[[#This Row],[GO1]]='[1]TACHE ACTUEL'!$R$16),"ACTIVE",""))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6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542AA-5369-42AD-A4BF-E936597416E0}">
  <sheetPr codeName="Feuil26"/>
  <dimension ref="A1:MA220"/>
  <sheetViews>
    <sheetView tabSelected="1" topLeftCell="CR24" zoomScale="85" zoomScaleNormal="85" workbookViewId="0">
      <selection activeCell="DC28" sqref="DC28"/>
    </sheetView>
  </sheetViews>
  <sheetFormatPr baseColWidth="10" defaultRowHeight="15" x14ac:dyDescent="0.25"/>
  <cols>
    <col min="1" max="1" width="43" customWidth="1"/>
    <col min="2" max="2" width="28.5703125" customWidth="1"/>
    <col min="3" max="3" width="9.140625" customWidth="1"/>
    <col min="4" max="4" width="17" customWidth="1"/>
    <col min="5" max="5" width="22.85546875" customWidth="1"/>
    <col min="6" max="6" width="10" customWidth="1"/>
    <col min="7" max="7" width="18.28515625" customWidth="1"/>
    <col min="8" max="8" width="6.42578125" customWidth="1"/>
    <col min="9" max="9" width="9.140625" customWidth="1"/>
    <col min="10" max="10" width="5.85546875" customWidth="1"/>
    <col min="11" max="11" width="23.140625" customWidth="1"/>
    <col min="12" max="12" width="17.5703125" bestFit="1" customWidth="1"/>
    <col min="13" max="13" width="13.28515625" customWidth="1"/>
    <col min="14" max="14" width="26.28515625" customWidth="1"/>
    <col min="15" max="15" width="31.7109375" customWidth="1"/>
    <col min="17" max="19" width="14.28515625" customWidth="1"/>
    <col min="20" max="20" width="24.7109375" customWidth="1"/>
    <col min="21" max="21" width="14.28515625" customWidth="1"/>
    <col min="23" max="23" width="24.140625" customWidth="1"/>
    <col min="24" max="24" width="20.42578125" customWidth="1"/>
    <col min="25" max="25" width="13.42578125" customWidth="1"/>
    <col min="26" max="26" width="38.85546875" customWidth="1"/>
    <col min="27" max="27" width="31.28515625" customWidth="1"/>
    <col min="28" max="28" width="13.5703125" bestFit="1" customWidth="1"/>
    <col min="29" max="29" width="16.5703125" customWidth="1"/>
    <col min="30" max="30" width="20.28515625" customWidth="1"/>
    <col min="32" max="32" width="20" customWidth="1"/>
    <col min="34" max="34" width="14.140625" customWidth="1"/>
    <col min="36" max="36" width="9.85546875" customWidth="1"/>
    <col min="37" max="37" width="27.28515625" customWidth="1"/>
    <col min="38" max="38" width="13.85546875" customWidth="1"/>
    <col min="39" max="40" width="11.140625" customWidth="1"/>
    <col min="41" max="41" width="27.28515625" customWidth="1"/>
    <col min="42" max="42" width="14.7109375" customWidth="1"/>
    <col min="43" max="43" width="15" customWidth="1"/>
    <col min="50" max="50" width="22.85546875" customWidth="1"/>
    <col min="53" max="53" width="20.7109375" customWidth="1"/>
    <col min="55" max="55" width="14.85546875" bestFit="1" customWidth="1"/>
    <col min="56" max="56" width="24.5703125" customWidth="1"/>
    <col min="58" max="58" width="15.85546875" bestFit="1" customWidth="1"/>
    <col min="59" max="59" width="32.7109375" customWidth="1"/>
    <col min="61" max="61" width="19.42578125" customWidth="1"/>
    <col min="63" max="63" width="16.7109375" bestFit="1" customWidth="1"/>
    <col min="71" max="71" width="25.42578125" customWidth="1"/>
    <col min="89" max="89" width="12.7109375" customWidth="1"/>
    <col min="91" max="91" width="10.85546875" customWidth="1"/>
    <col min="93" max="93" width="18" bestFit="1" customWidth="1"/>
    <col min="103" max="103" width="18" bestFit="1" customWidth="1"/>
    <col min="114" max="114" width="24.5703125" customWidth="1"/>
    <col min="115" max="115" width="17" customWidth="1"/>
  </cols>
  <sheetData>
    <row r="1" spans="1:339" ht="21" x14ac:dyDescent="0.25">
      <c r="C1" t="s">
        <v>0</v>
      </c>
      <c r="D1" t="str">
        <f>IF(MAX(Tableau47[INDEX])&lt;[1]FSI_TB!E15,"STOP","")</f>
        <v/>
      </c>
      <c r="E1" s="1" t="str">
        <f>IF(AND(COUNTIF(Tableau47[GO1],"BUY")&gt;0,[1]Tickets!BB1=""),"GO",IF(AND(COUNTIF(Tableau47[GO1],"SELL")&gt;0,[1]Tickets!BC1=""),"GO",""))</f>
        <v/>
      </c>
      <c r="G1" s="2">
        <f>G4+G5</f>
        <v>44572.405821759261</v>
      </c>
      <c r="H1" t="str">
        <f ca="1">IF(NOW()&gt;(G1+G2),"",F1)</f>
        <v/>
      </c>
      <c r="I1" t="s">
        <v>1</v>
      </c>
      <c r="N1">
        <f>COUNT(Tableau47[INDEX])</f>
        <v>188</v>
      </c>
      <c r="O1">
        <f ca="1">COUNTIF(Tableau47[GO],"WAIT")+COUNTIF(Tableau47[GO],"GO")</f>
        <v>186</v>
      </c>
      <c r="P1" s="3">
        <f>'[1]Deal ticket'!B15</f>
        <v>1.0728500000000001</v>
      </c>
      <c r="Q1" s="4">
        <f>'[1]Deal ticket'!B16</f>
        <v>1.07297</v>
      </c>
      <c r="T1" t="s">
        <v>2</v>
      </c>
      <c r="Z1" s="5"/>
      <c r="AA1" s="6" t="str">
        <f>IF(AND(ISNUMBER(SEARCH("SELL",'[1]Tickets (3)'!Y4))),"SELLSTOP",IF(AND(ISNUMBER(SEARCH("BUY",'[1]Tickets (3)'!Y4))),"BUYSTOP",""))</f>
        <v/>
      </c>
      <c r="AB1" s="6" t="str">
        <f>SUBSTITUTE('[1]Tickets (3)'!AD4,",",".")</f>
        <v/>
      </c>
      <c r="AC1" s="7">
        <f>'[1]Tickets (3)'!AF3</f>
        <v>0</v>
      </c>
      <c r="AD1" s="7">
        <f>'[1]Tickets (3)'!AC3</f>
        <v>0</v>
      </c>
      <c r="AE1" s="6">
        <f>'[1]Tickets (3)'!AB4</f>
        <v>0</v>
      </c>
      <c r="AF1" s="5">
        <f>'[1]Tickets (3)'!AA4</f>
        <v>0</v>
      </c>
      <c r="AG1" t="str">
        <f>IF(AC1=0,"STOP",IF(IFERROR(_xlfn.XLOOKUP(AC1,Tableau47[COMMENTAIRE],Tableau47[COMMENTAIRE]),"")&lt;&gt;"","STOP",""))</f>
        <v>STOP</v>
      </c>
      <c r="AZ1" t="str" cm="1">
        <f t="array" ref="AZ1">IFERROR(_xlfn.XLOOKUP(1,[1]!Tableau4849[3,8],[1]!Tableau4849[[open T]:[3,7]]),"")</f>
        <v/>
      </c>
      <c r="MA1" t="s">
        <v>3</v>
      </c>
    </row>
    <row r="2" spans="1:339" x14ac:dyDescent="0.25">
      <c r="A2" t="s">
        <v>4</v>
      </c>
      <c r="B2" s="8" t="s">
        <v>5</v>
      </c>
      <c r="C2" s="8" t="s">
        <v>6</v>
      </c>
      <c r="D2" s="8"/>
      <c r="E2" s="9" t="str">
        <f>IF(AND(COUNTIF(Tableau47[GO1],"BUY")&gt;0,[1]Tickets!BB1=""),"GO",IF(AND(COUNTIF(Tableau47[GO1],"SELL")&gt;0,[1]Tickets!BC1=""),"GO",""))</f>
        <v/>
      </c>
      <c r="F2" s="8" t="str">
        <f>IF(AND(COUNTIF(Tableau47[GO1],"SELL")&gt;0,[1]Tickets!BC1=""),"GO","")</f>
        <v/>
      </c>
      <c r="G2" s="10">
        <v>6.9444444444444447E-4</v>
      </c>
      <c r="H2" s="8"/>
      <c r="I2" t="s">
        <v>7</v>
      </c>
      <c r="J2" s="8"/>
      <c r="K2" s="11">
        <f>F12</f>
        <v>0</v>
      </c>
      <c r="L2" s="12" t="str">
        <f>IF(C26="STOP","",H12)</f>
        <v/>
      </c>
      <c r="M2" s="11" t="str">
        <f>IF(AND(D12="SELL"),"BUY",IF(AND(D12="BUY"),"SELL","WAIT"))</f>
        <v>WAIT</v>
      </c>
      <c r="N2" s="11">
        <f>G12</f>
        <v>0</v>
      </c>
      <c r="O2" s="11" t="str">
        <f>K12&amp;" "&amp;"BG"</f>
        <v xml:space="preserve"> BG</v>
      </c>
      <c r="AA2" t="str">
        <f>'[1]Tickets (3)'!Y4</f>
        <v/>
      </c>
      <c r="AB2" t="str">
        <f>IF(AND(ISNUMBER(SEARCH("STOP",'[1]Tickets (3)'!Y4))),"STOP","OK")</f>
        <v>OK</v>
      </c>
      <c r="AK2" t="str">
        <f>'[1]Tickets (4)'!G1</f>
        <v>1 RBRB B 1.06642 M1M1</v>
      </c>
    </row>
    <row r="3" spans="1:339" x14ac:dyDescent="0.25">
      <c r="A3" t="s">
        <v>8</v>
      </c>
      <c r="B3" s="13" t="str">
        <f>IF('[1]Tickets (2)'!D3&gt;[1]CONFIGURATION!K5,PARAMETRE!C1,IF(AND(D32=0,[1]Tickets!BB1=""),C1,IF(AND(D33=0,[1]Tickets!BC1=""),C1,C2)))</f>
        <v>RENFORCEMENT</v>
      </c>
      <c r="C3" s="13" t="str">
        <f ca="1">IF(B3="RENFORCEMENT",IFERROR(_xlfn.XLOOKUP("RENFORCEMENT",Z9:Z10,Z9:Z10),""),"")</f>
        <v/>
      </c>
      <c r="D3" s="13"/>
      <c r="E3">
        <f>COUNTIF(Tableau47[GO1],"BUY")</f>
        <v>111</v>
      </c>
      <c r="F3" s="13">
        <f>COUNTIF(Tableau47[GO1],"SELL")</f>
        <v>75</v>
      </c>
      <c r="G3" s="2">
        <f>G1+G2</f>
        <v>44572.406516203708</v>
      </c>
      <c r="H3" s="13"/>
      <c r="J3" s="13"/>
      <c r="K3" t="str">
        <f>IF(IFERROR(_xlfn.XLOOKUP(O2,'[1]Tickets (2)'!$J$6:$J$805,'[1]Tickets (2)'!$J$6:$J$805),"")&lt;&gt;"","STOP","")</f>
        <v/>
      </c>
      <c r="N3">
        <f>IF(IFERROR(_xlfn.XLOOKUP(O2,'[1]Tickets (2)'!$J$6:$J$805,'[1]Tickets (2)'!$J$6:$J$805),"")="",K2,"")</f>
        <v>0</v>
      </c>
      <c r="U3">
        <v>2</v>
      </c>
      <c r="V3">
        <v>2</v>
      </c>
      <c r="AA3" t="str">
        <f>IF(IF(AND(ISNUMBER(SEARCH("SELL",BC1))),"SELLSTOP",IF(AND(ISNUMBER(SEARCH("BUY",BC1))),"BUYSTOP",""))="","STOP",IF(AND(ISNUMBER(SEARCH("SELL",BC1))),"SELLSTOP",IF(AND(ISNUMBER(SEARCH("BUY",BC1))),"BUYSTOP","")))</f>
        <v>STOP</v>
      </c>
      <c r="AB3" t="str">
        <f>SUBSTITUTE(BD1,",",".")</f>
        <v/>
      </c>
      <c r="AC3">
        <f>BO1</f>
        <v>0</v>
      </c>
      <c r="AD3">
        <f>BB1</f>
        <v>0</v>
      </c>
      <c r="AE3">
        <f>BV1</f>
        <v>0</v>
      </c>
      <c r="AF3">
        <f>BA1</f>
        <v>0</v>
      </c>
      <c r="AH3">
        <v>2000</v>
      </c>
      <c r="AI3" s="14">
        <f>AH3*AI4/AH4</f>
        <v>5.6196350047064449E-4</v>
      </c>
    </row>
    <row r="4" spans="1:339" ht="34.5" customHeight="1" x14ac:dyDescent="0.25">
      <c r="A4" s="15" t="s">
        <v>9</v>
      </c>
      <c r="B4" s="16">
        <f>[1]FSI_TB!H12</f>
        <v>1000</v>
      </c>
      <c r="D4" s="17">
        <f>B4</f>
        <v>1000</v>
      </c>
      <c r="E4" s="18" t="str">
        <f>IF(AND(IF(AND(COUNTIF(Tableau47[GO1],"BUY")&gt;0,[1]Tickets!BB1=""),"PARFAIT","")="PARFAIT",ISNUMBER(SEARCH("BUY",M30))),"BUY",IF(AND(IF(AND(COUNTIF(Tableau47[GO1],"SELL")&gt;0,[1]Tickets!BC1=""),"PARFAIT","")="PARFAIT",ISNUMBER(SEARCH("SELL",M30))),"SELL",IF(AND(IF(AND(ISNUMBER(SEARCH("BUY",M30))),"BUY",IF(AND(ISNUMBER(SEARCH("SELL",M30))),"SELL",""))="BUY",IFERROR(VALUE(SUBSTITUTE(N30,".",",")),"")&lt;'[1]Deal ticket'!$B$15),"BUY",IF(AND(IF(AND(ISNUMBER(SEARCH("BUY",M30))),"BUY",IF(AND(ISNUMBER(SEARCH("SELL",M30))),"SELL",""))="SELL",IFERROR(VALUE(SUBSTITUTE(N30,".",",")),"")&gt;'[1]Deal ticket'!$B$16),"SELL",M30))))</f>
        <v>SELLSTOP</v>
      </c>
      <c r="G4" s="19">
        <v>44572</v>
      </c>
      <c r="K4">
        <v>0</v>
      </c>
      <c r="L4" t="s">
        <v>10</v>
      </c>
      <c r="O4" s="20" t="str">
        <f>'[1]Tickets (3)'!BF4</f>
        <v>BUYSTOP</v>
      </c>
      <c r="P4" s="20" t="str">
        <f>'[1]Tickets (3)'!BG4</f>
        <v>1.06242</v>
      </c>
      <c r="Q4" s="20" t="str">
        <f>'[1]Tickets (3)'!BI4</f>
        <v>1 RBRB B 1.06094 M1M1 1</v>
      </c>
      <c r="R4" s="20" t="str">
        <f>'[1]Tickets (3)'!BE4</f>
        <v>EURUSD</v>
      </c>
      <c r="S4" s="20">
        <f>'[1]Tickets (3)'!BH4</f>
        <v>2000</v>
      </c>
      <c r="T4" s="21">
        <f ca="1">'[1]Tickets (3)'!BM4</f>
        <v>44935.626972800928</v>
      </c>
      <c r="U4">
        <f>U3/1000</f>
        <v>2E-3</v>
      </c>
      <c r="V4">
        <f>V3/1000</f>
        <v>2E-3</v>
      </c>
      <c r="Y4" s="22" t="str">
        <f ca="1">IF(IFERROR(_xlfn.XLOOKUP($W$5,'[1]Tickets (2)'!$J$6:$J$805,'[1]Tickets (2)'!$J$6:$J$805),"")="","GO","STOP")</f>
        <v>GO</v>
      </c>
      <c r="Z4">
        <f>[1]FSI_TB!J5</f>
        <v>3558.95</v>
      </c>
      <c r="AA4">
        <v>2</v>
      </c>
      <c r="AC4" s="23">
        <f ca="1">IF(AND(AB10&gt;[1]FSI_TB!J5,IFERROR(IF(Z13="",0,IFERROR(_xlfn.XLOOKUP(IFERROR(IF(IFERROR(VALUE(RIGHT(Z13,2)),Z13-2)&gt;=1,LEFT(Z13,LEN(Z13)-2),""),Z13),[1]!Tableau4849[Colonne5],[1]!Tableau4849[ATTEINT]),1000)),AB13)&gt;AB9),AB8,IFERROR(IF(Z13="",0,IFERROR(_xlfn.XLOOKUP(IFERROR(IF(IFERROR(VALUE(RIGHT(Z13,2)),Z13-2)&gt;=1,LEFT(Z13,LEN(Z13)-2),""),Z13),[1]!Tableau4849[Colonne5],[1]!Tableau4849[ATTEINT]),1000)),AB13))</f>
        <v>3000</v>
      </c>
      <c r="AD4" s="24">
        <f ca="1">ABS((IF(AND(AB10&gt;[1]FSI_TB!J5,IFERROR(IF(Z13="",0,IFERROR(_xlfn.XLOOKUP(IFERROR(IF(IFERROR(VALUE(RIGHT(Z13,2)),Z13-2)&gt;=1,LEFT(Z13,LEN(Z13)-2),""),Z13),[1]!Tableau4849[Colonne5],[1]!Tableau4849[ATTEINT]),1000)),AB13)&gt;AB9),AB8,IFERROR(IF(Z13="",0,IFERROR(_xlfn.XLOOKUP(IFERROR(IF(IFERROR(VALUE(RIGHT(Z13,2)),Z13-2)&gt;=1,LEFT(Z13,LEN(Z13)-2),""),Z13),[1]!Tableau4849[Colonne5],[1]!Tableau4849[ATTEINT]),1000)),AB13))/10000)*([1]CONFIGURATION!K6*10)/[1]FSI_TB!J5)</f>
        <v>8.4294525070596673E-4</v>
      </c>
      <c r="AE4" s="25">
        <f>IF(AND(AB10&gt;[1]FSI_TB!J5,IFERROR(IF(Z17="",0,_xlfn.XLOOKUP(IFERROR(IF(IFERROR(VALUE(RIGHT(Z17,2)),Z17-2)&gt;=1,LEFT(Z17,LEN(Z17)-2),""),Z17),[1]!Tableau4849[Colonne5],[1]!Tableau4849[ATTEINT])),AB17)&gt;AB9),AB8,IFERROR(IF(Z17="",0,_xlfn.XLOOKUP(IFERROR(IF(IFERROR(VALUE(RIGHT(Z17,2)),Z17-2)&gt;=1,LEFT(Z17,LEN(Z17)-2),""),Z17),[1]!Tableau4849[Colonne5],[1]!Tableau4849[ATTEINT])),AB17))</f>
        <v>0</v>
      </c>
      <c r="AF4" s="26">
        <f>ABS((IF(AND(AB10&gt;[1]FSI_TB!J5,IFERROR(IF(Z17="",0,_xlfn.XLOOKUP(IFERROR(IF(IFERROR(VALUE(RIGHT(Z17,2)),Z17-2)&gt;=1,LEFT(Z17,LEN(Z17)-2),""),Z17),[1]!Tableau4849[Colonne5],[1]!Tableau4849[ATTEINT])),AB17)&gt;AB9),AB8,IFERROR(IF(Z17="",0,_xlfn.XLOOKUP(IFERROR(IF(IFERROR(VALUE(RIGHT(Z17,2)),Z17-2)&gt;=1,LEFT(Z17,LEN(Z17)-2),""),Z17),[1]!Tableau4849[Colonne5],[1]!Tableau4849[ATTEINT])),AB17))/10000)*([1]CONFIGURATION!K6*10)/[1]FSI_TB!J5)</f>
        <v>0</v>
      </c>
      <c r="AH4" s="15">
        <v>1000</v>
      </c>
      <c r="AI4" s="27">
        <f>ABS(AH4/10000*([1]CONFIGURATION!K6*10))/[1]FSI_TB!J5</f>
        <v>2.8098175023532224E-4</v>
      </c>
      <c r="AJ4" s="28">
        <v>0.1</v>
      </c>
      <c r="BC4">
        <v>23</v>
      </c>
    </row>
    <row r="5" spans="1:339" ht="34.5" customHeight="1" x14ac:dyDescent="0.25">
      <c r="A5" s="15" t="s">
        <v>11</v>
      </c>
      <c r="B5" s="16" t="str">
        <f>[1]CONFIGURATION!F5</f>
        <v>ACTIVE</v>
      </c>
      <c r="C5" s="29" t="str">
        <f>IF(IF(AND(ISNUMBER(SEARCH("BG",K12))),"STOP","")="STOP","STOP",IF(IFERROR(_xlfn.XLOOKUP(O2,'[1]Tickets (2)'!$J$6:$J$805,'[1]Tickets (2)'!$J$6:$J$805),"")&lt;&gt;"","STOP",IF(J12&gt;(N2/1000)*B26,"OK","STOP")))</f>
        <v>STOP</v>
      </c>
      <c r="F5" s="30">
        <f>[1]analos!S235</f>
        <v>1000</v>
      </c>
      <c r="G5" s="31">
        <v>0.40582175925925923</v>
      </c>
      <c r="I5">
        <v>7</v>
      </c>
      <c r="K5">
        <v>1</v>
      </c>
      <c r="L5" t="s">
        <v>12</v>
      </c>
      <c r="O5" s="32">
        <v>1</v>
      </c>
      <c r="P5" s="33" cm="1">
        <f t="array" aca="1" ref="P5:X5" ca="1">_xlfn.XLOOKUP(O5,O6:O7,P6:X7)</f>
        <v>926507</v>
      </c>
      <c r="Q5" s="33" t="str">
        <f ca="1"/>
        <v>EURUSD</v>
      </c>
      <c r="R5" s="33" t="str">
        <f ca="1"/>
        <v>BUY</v>
      </c>
      <c r="S5" s="33">
        <f ca="1"/>
        <v>474000</v>
      </c>
      <c r="T5" s="33" t="str">
        <f ca="1"/>
        <v>1.06517</v>
      </c>
      <c r="U5" s="33" t="str">
        <f ca="1"/>
        <v>1.06717</v>
      </c>
      <c r="V5" s="33" t="str">
        <f ca="1"/>
        <v>1.06317</v>
      </c>
      <c r="W5" s="33" t="str">
        <f ca="1"/>
        <v>1 RBRB S  M1M1 1.06517</v>
      </c>
      <c r="X5" s="34" t="str">
        <f ca="1"/>
        <v>B</v>
      </c>
      <c r="Y5" t="str">
        <f ca="1">IFERROR(_xlfn.XLOOKUP(W5,'[1]Tickets (2)'!$J$6:$J$805,'[1]Tickets (2)'!$J$6:$J$805),"OK")</f>
        <v>OK</v>
      </c>
      <c r="Z5">
        <f ca="1">S5/1000</f>
        <v>474</v>
      </c>
      <c r="AC5" s="23">
        <f ca="1">ROUND(IF(AND(AB10&gt;[1]FSI_TB!J5,IFERROR(IF(Z13="",0,IFERROR(_xlfn.XLOOKUP(IFERROR(IF(IFERROR(VALUE(RIGHT(Z13,2)),Z13-2)&gt;=1,LEFT(Z13,LEN(Z13)-2),""),Z13),[1]!Tableau4849[Colonne5],[1]!Tableau4849[ATTEINT]),1000)),AB13)&gt;AB9),AB8,IFERROR(IF(Z13="",0,IFERROR(_xlfn.XLOOKUP(IFERROR(IF(IFERROR(VALUE(RIGHT(Z13,2)),Z13-2)&gt;=1,LEFT(Z13,LEN(Z13)-2),""),Z13),[1]!Tableau4849[Colonne5],[1]!Tableau4849[ATTEINT]),1000)),AB13))*AD5/ABS((IF(AND(AB10&gt;[1]FSI_TB!J5,IFERROR(IF(Z13="",0,IFERROR(_xlfn.XLOOKUP(IFERROR(IF(IFERROR(VALUE(RIGHT(Z13,2)),Z13-2)&gt;=1,LEFT(Z13,LEN(Z13)-2),""),Z13),[1]!Tableau4849[Colonne5],[1]!Tableau4849[ATTEINT]),1000)),AB13)&gt;AB9),AB8,IFERROR(IF(Z13="",0,IFERROR(_xlfn.XLOOKUP(IFERROR(IF(IFERROR(VALUE(RIGHT(Z13,2)),Z13-2)&gt;=1,LEFT(Z13,LEN(Z13)-2),""),Z13),[1]!Tableau4849[Colonne5],[1]!Tableau4849[ATTEINT]),1000)),AB13))/10000)*([1]CONFIGURATION!K6*10)/[1]FSI_TB!J5),-3)</f>
        <v>356000</v>
      </c>
      <c r="AD5" s="24">
        <v>0.1</v>
      </c>
      <c r="AE5" s="25" t="e">
        <f>ROUND(IF(AND(AB10&gt;[1]FSI_TB!J5,IFERROR(IF(Z17="",0,_xlfn.XLOOKUP(IFERROR(IF(IFERROR(VALUE(RIGHT(Z17,2)),Z17-2)&gt;=1,LEFT(Z17,LEN(Z17)-2),""),Z17),[1]!Tableau4849[Colonne5],[1]!Tableau4849[ATTEINT])),AB17)&gt;AB9),AB8,IFERROR(IF(Z17="",0,_xlfn.XLOOKUP(IFERROR(IF(IFERROR(VALUE(RIGHT(Z17,2)),Z17-2)&gt;=1,LEFT(Z17,LEN(Z17)-2),""),Z17),[1]!Tableau4849[Colonne5],[1]!Tableau4849[ATTEINT])),AB17))*AF5/ABS((IF(AND(AB10&gt;[1]FSI_TB!J5,IFERROR(IF(Z17="",0,_xlfn.XLOOKUP(IFERROR(IF(IFERROR(VALUE(RIGHT(Z17,2)),Z17-2)&gt;=1,LEFT(Z17,LEN(Z17)-2),""),Z17),[1]!Tableau4849[Colonne5],[1]!Tableau4849[ATTEINT])),AB17)&gt;AB9),AB8,IFERROR(IF(Z17="",0,_xlfn.XLOOKUP(IFERROR(IF(IFERROR(VALUE(RIGHT(Z17,2)),Z17-2)&gt;=1,LEFT(Z17,LEN(Z17)-2),""),Z17),[1]!Tableau4849[Colonne5],[1]!Tableau4849[ATTEINT])),AB17))/10000)*([1]CONFIGURATION!K6*10)/[1]FSI_TB!J5),-3)</f>
        <v>#DIV/0!</v>
      </c>
      <c r="AF5" s="35">
        <v>0.1</v>
      </c>
      <c r="AG5" s="36">
        <v>0.1</v>
      </c>
      <c r="AH5" s="37">
        <f>'[1]Tickets (2)'!AE7</f>
        <v>5000</v>
      </c>
      <c r="AI5" s="27">
        <f>AH5*AI4/AH4</f>
        <v>1.4049087511766112E-3</v>
      </c>
      <c r="AJ5" t="str">
        <f>IF(PARAMETRE!AI5&gt;PARAMETRE!AJ4,PARAMETRE!AK5,"")</f>
        <v/>
      </c>
      <c r="AK5" s="15">
        <f>IF(PARAMETRE!AI3&gt;PARAMETRE!AJ4,PARAMETRE!AH4,PARAMETRE!AH3)</f>
        <v>2000</v>
      </c>
    </row>
    <row r="6" spans="1:339" ht="34.5" customHeight="1" x14ac:dyDescent="0.25">
      <c r="A6" s="15" t="s">
        <v>13</v>
      </c>
      <c r="B6" s="16" t="str">
        <f>[1]CONFIGURATION!F6</f>
        <v>ACTIVE</v>
      </c>
      <c r="C6" t="str" cm="1">
        <f t="array" ref="C6">IFERROR(_xlfn.XLOOKUP(PARAMETRE!C12,'[1]Tickets (2)'!B6:B13,'[1]Tickets (2)'!C6:J13),"")</f>
        <v/>
      </c>
      <c r="K6">
        <v>2</v>
      </c>
      <c r="N6" s="38">
        <f ca="1">VALUE(SUMIFS(Tableau47[LOT],Tableau47[GO1],"BUY",Tableau47[GO],"GO"))</f>
        <v>474000</v>
      </c>
      <c r="O6" s="32">
        <v>1</v>
      </c>
      <c r="P6" s="38">
        <f>'[1]Deal ticket'!AccountNumber</f>
        <v>926507</v>
      </c>
      <c r="Q6" s="38" t="str">
        <f>'[1]Deal ticket'!TradeSymbol</f>
        <v>EURUSD</v>
      </c>
      <c r="R6" s="38" t="str">
        <f ca="1">IF(_xlfn.MINIFS(Tableau47[GO7],Tableau47[GO],"GO",Tableau47[COMMAND],"BUYSTOP")&lt;P1,"BUY","BUYSTOP")</f>
        <v>BUY</v>
      </c>
      <c r="S6" s="38">
        <f ca="1">VALUE(SUMIFS(Tableau47[LOT],Tableau47[GO1],"BUY",Tableau47[GO],"GO"))</f>
        <v>474000</v>
      </c>
      <c r="T6" s="39" t="str">
        <f ca="1">SUBSTITUTE(_xlfn.MINIFS(Tableau47[GO7],Tableau47[GO],"GO",Tableau47[COMMAND],"BUYSTOP"),",",".")</f>
        <v>1.06517</v>
      </c>
      <c r="U6" s="40" t="str">
        <f ca="1">SUBSTITUTE(IF(AND(ISNUMBER(SEARCH("SELL",R6))),_xlfn.MAXIFS(Tableau47[GO7],Tableau47[GO],"GO",Tableau47[COMMAND],"SELLSTOP")-U4,IF(AND(ISNUMBER(SEARCH("BUY",R6))),_xlfn.MINIFS(Tableau47[GO7],Tableau47[GO],"GO",Tableau47[COMMAND],"BUYSTOP")+U4,"")),",",".")</f>
        <v>1.06717</v>
      </c>
      <c r="V6" s="41" t="str">
        <f ca="1">SUBSTITUTE(IF(AND(ISNUMBER(SEARCH("SELL",R6))),_xlfn.MAXIFS(Tableau47[GO7],Tableau47[GO],"GO",Tableau47[COMMAND],"SELLSTOP")+V4,IF(AND(ISNUMBER(SEARCH("BUY",R6))),_xlfn.MINIFS(Tableau47[GO7],Tableau47[GO],"GO",Tableau47[COMMAND],"BUYSTOP")-V4,"")),",",".")</f>
        <v>1.06317</v>
      </c>
      <c r="W6" s="42" t="str">
        <f ca="1">"1 RBRB S  M1M1"&amp;" "&amp;T6</f>
        <v>1 RBRB S  M1M1 1.06517</v>
      </c>
      <c r="X6" s="29" t="s">
        <v>14</v>
      </c>
      <c r="Z6" s="5" t="str">
        <f>IF('[1]Bar history'!V36='[1]Bar history'!AA34,'[1]Bar history'!W36,"")</f>
        <v/>
      </c>
      <c r="AA6" s="43">
        <f ca="1">ABS((IF(AND(AB10&gt;[1]FSI_TB!J5,IFERROR(IF(Z13="",0,IFERROR(_xlfn.XLOOKUP(IFERROR(IF(IFERROR(VALUE(RIGHT(Z13,2)),Z13-2)&gt;=1,LEFT(Z13,LEN(Z13)-2),""),Z13),[1]!Tableau4849[Colonne5],[1]!Tableau4849[ATTEINT]),1000)),AB13)&gt;AB9),AB8,IFERROR(IF(Z13="",0,IFERROR(_xlfn.XLOOKUP(IFERROR(IF(IFERROR(VALUE(RIGHT(Z13,2)),Z13-2)&gt;=1,LEFT(Z13,LEN(Z13)-2),""),Z13),[1]!Tableau4849[Colonne5],[1]!Tableau4849[ATTEINT]),1000)),AB13))/10000)*([1]CONFIGURATION!K6*10)/[1]FSI_TB!J5)</f>
        <v>8.4294525070596673E-4</v>
      </c>
      <c r="AB6" s="14">
        <f>ABS((IF(AND(AB10&gt;[1]FSI_TB!J5,IFERROR(IF(Z17="",0,_xlfn.XLOOKUP(IFERROR(IF(IFERROR(VALUE(RIGHT(Z17,2)),Z17-2)&gt;=1,LEFT(Z17,LEN(Z17)-2),""),Z17),[1]!Tableau4849[Colonne5],[1]!Tableau4849[ATTEINT])),AB17)&gt;AB9),AB8,IFERROR(IF(Z17="",0,_xlfn.XLOOKUP(IFERROR(IF(IFERROR(VALUE(RIGHT(Z17,2)),Z17-2)&gt;=1,LEFT(Z17,LEN(Z17)-2),""),Z17),[1]!Tableau4849[Colonne5],[1]!Tableau4849[ATTEINT])),AB17))/10000)*([1]CONFIGURATION!K6*10)/[1]FSI_TB!J5)</f>
        <v>0</v>
      </c>
      <c r="AC6">
        <v>1</v>
      </c>
      <c r="AD6" s="44">
        <v>0.1</v>
      </c>
      <c r="BA6">
        <v>1</v>
      </c>
      <c r="BB6" s="45" t="s">
        <v>15</v>
      </c>
      <c r="BC6" s="45" t="str">
        <f>SUBSTITUTE('[1]Deal ticket'!B15,",",".")</f>
        <v>1.07285</v>
      </c>
      <c r="BD6" s="45" t="str">
        <f>"1 RBRB B "&amp;" "&amp;BD7&amp;" "&amp;"M1M1"</f>
        <v>1 RBRB B  1.07285 M1M1</v>
      </c>
      <c r="BE6" s="45" t="str">
        <f>[1]FSI_TB!K3</f>
        <v>EURUSD</v>
      </c>
      <c r="BF6" s="45">
        <f ca="1">SUMIFS(Tableau47[LOT],Tableau47[GO],"GO",Tableau47[GO1],"BUY",Tableau47[GLOBAL BUY],1)</f>
        <v>474000</v>
      </c>
      <c r="BG6" s="45" t="s">
        <v>16</v>
      </c>
      <c r="BH6" s="45" t="s">
        <v>17</v>
      </c>
    </row>
    <row r="7" spans="1:339" ht="34.5" customHeight="1" x14ac:dyDescent="0.25">
      <c r="A7" s="15">
        <v>1</v>
      </c>
      <c r="B7" s="16" t="str">
        <f>[1]CONFIGURATION!F7</f>
        <v>ACTIVE</v>
      </c>
      <c r="K7" s="46" t="s">
        <v>18</v>
      </c>
      <c r="L7" t="e">
        <f>_xlfn.XLOOKUP(K7,[1]!listesdessignaux[Objectif VENTE],[1]!listesdessignaux[Objectif VENTE])</f>
        <v>#N/A</v>
      </c>
      <c r="M7" t="e">
        <f>_xlfn.XLOOKUP(K7,Tableau47[COMMENTAIRE],Tableau47[COMMENTAIRE])</f>
        <v>#N/A</v>
      </c>
      <c r="N7" s="38">
        <f>SUMIFS(Tableau47[LOT],Tableau47[GO1],"SELL",Tableau47[GO],"GO")</f>
        <v>0</v>
      </c>
      <c r="O7" s="32">
        <v>2</v>
      </c>
      <c r="P7" s="38">
        <f>'[1]Deal ticket'!AccountNumber</f>
        <v>926507</v>
      </c>
      <c r="Q7" s="38" t="str">
        <f>'[1]Deal ticket'!TradeSymbol</f>
        <v>EURUSD</v>
      </c>
      <c r="R7" s="38" t="str">
        <f ca="1">IF(Q1&lt;SUBSTITUTE(_xlfn.MAXIFS(Tableau47[GO7],Tableau47[GO],"GO",Tableau47[COMMAND],"SELLSTOP"),",","."),"SELL","SELLSTOP")</f>
        <v>SELL</v>
      </c>
      <c r="S7" s="38">
        <f>SUMIFS(Tableau47[LOT],Tableau47[GO1],"SELL",Tableau47[GO],"GO")</f>
        <v>0</v>
      </c>
      <c r="T7" s="39" t="str">
        <f ca="1">SUBSTITUTE(_xlfn.MAXIFS(Tableau47[GO7],Tableau47[GO],"GO",Tableau47[COMMAND],"SELLSTOP"),",",".")</f>
        <v>0</v>
      </c>
      <c r="U7" s="40" t="str">
        <f ca="1">SUBSTITUTE(IF(AND(ISNUMBER(SEARCH("SELL",R7))),_xlfn.MAXIFS(Tableau47[GO7],Tableau47[GO],"GO",Tableau47[COMMAND],"SELLSTOP")-U4,IF(AND(ISNUMBER(SEARCH("BUY",R7))),_xlfn.MINIFS(Tableau47[GO7],Tableau47[GO],"GO",Tableau47[COMMAND],"BUYSTOP")+U4,"")),",",".")</f>
        <v>-0.002</v>
      </c>
      <c r="V7" s="41" t="str">
        <f ca="1">SUBSTITUTE(IF(AND(ISNUMBER(SEARCH("SELL",R7))),_xlfn.MAXIFS(Tableau47[GO7],Tableau47[GO],"GO",Tableau47[COMMAND],"SELLSTOP")+V4,IF(AND(ISNUMBER(SEARCH("BUY",R7))),_xlfn.MINIFS(Tableau47[GO7],Tableau47[GO],"GO",Tableau47[COMMAND],"BUYSTOP")-V4,"")),",",".")</f>
        <v>0.002</v>
      </c>
      <c r="W7" s="42" t="str">
        <f ca="1">"1 RSRS S  M1M1"&amp;" "&amp;T7</f>
        <v>1 RSRS S  M1M1 0</v>
      </c>
      <c r="X7" s="29" t="s">
        <v>19</v>
      </c>
      <c r="AO7">
        <v>100</v>
      </c>
      <c r="AP7">
        <v>4</v>
      </c>
      <c r="BD7" t="str">
        <f>SUBSTITUTE('[1]Deal ticket'!B15,",",".")</f>
        <v>1.07285</v>
      </c>
    </row>
    <row r="8" spans="1:339" ht="34.5" customHeight="1" x14ac:dyDescent="0.25">
      <c r="A8" s="15">
        <v>2</v>
      </c>
      <c r="B8" s="16" t="str">
        <f>[1]CONFIGURATION!F8</f>
        <v>ACTIVE</v>
      </c>
      <c r="G8" t="str">
        <f>IF('[1]Deal ticket'!A17&gt;[1]FSI_TB!J15,"STOP","")</f>
        <v/>
      </c>
      <c r="H8" s="29" t="s">
        <v>20</v>
      </c>
      <c r="I8" s="47" t="s">
        <v>21</v>
      </c>
      <c r="J8">
        <v>3</v>
      </c>
      <c r="L8">
        <v>52</v>
      </c>
      <c r="O8">
        <f ca="1">Z5*AA4</f>
        <v>948</v>
      </c>
      <c r="R8">
        <f>_xlfn.MINIFS(Tableau47[INDEX],Tableau47[COMMAND],"SELLSTOP",Tableau47[GO],"GO",Tableau47[COMMAND],H8&amp;0)</f>
        <v>0</v>
      </c>
      <c r="S8">
        <v>1000</v>
      </c>
      <c r="Y8" s="14">
        <v>5.0000000000000001E-3</v>
      </c>
      <c r="Z8" s="48" t="str">
        <f ca="1">IFERROR(_xlfn.XLOOKUP("RENFORCEMENT",Z9:Z10,Z9:Z10),"")</f>
        <v/>
      </c>
      <c r="AA8" s="49">
        <f ca="1">IF(AND(Y8*AB13/Y10&gt;='[1]Bar history'!M28),PARAMETRE!Y10,PARAMETRE!AB13)</f>
        <v>3000</v>
      </c>
      <c r="AB8" s="50">
        <v>100000</v>
      </c>
      <c r="AD8" s="51">
        <f ca="1">IFERROR(_xlfn.XLOOKUP(AE9,AF8:AF9,AG8:AG9),"")</f>
        <v>80</v>
      </c>
      <c r="AE8" s="52">
        <f>IF(AND(AE9=1),2,IF(AND(AE9=2),1,""))</f>
        <v>1</v>
      </c>
      <c r="AF8" s="34">
        <v>2</v>
      </c>
      <c r="AG8" s="53">
        <f ca="1">_xlfn.MINIFS(Tableau47[INDEX],Tableau47[COMMAND],"BUYSTOP",Tableau47[GO],"GO",Tableau47[INDEX],"&gt;"&amp;2,Tableau47[EN COURS],"")</f>
        <v>80</v>
      </c>
      <c r="AH8" s="54">
        <f>_xlfn.MINIFS(Tableau47[INDEX],Tableau47[COMMAND],"SELLSTOP",Tableau47[GO],"GO",Tableau47[INDEX],"&gt;"&amp;2,Tableau47[EN COURS],"")</f>
        <v>0</v>
      </c>
      <c r="AI8" s="53">
        <f>IFERROR(_xlfn.XLOOKUP(AE9,AF8:AF9,AJ8:AJ9),"")</f>
        <v>0</v>
      </c>
      <c r="AJ8" s="51">
        <f>_xlfn.MINIFS(Tableau47[INDEX],Tableau47[COMMAND],"BUYSTOP",Tableau47[INDEX],"&gt;"&amp;2,Tableau47[EN COURS],"",Tableau47[DÉJÀ],"",Tableau47[LOT],SMALL(Tableau47[LOT],1),Tableau47[OB],"")</f>
        <v>0</v>
      </c>
      <c r="AK8" s="55">
        <f>_xlfn.MINIFS(Tableau47[INDEX],Tableau47[COMMAND],"SELLSTOP",Tableau47[INDEX],"&gt;"&amp;2,Tableau47[EN COURS],"",Tableau47[LOT],SMALL(Tableau47[LOT],1))</f>
        <v>3</v>
      </c>
      <c r="AN8">
        <f>[1]FSI_TB!J5*'[1]Bar history'!M43</f>
        <v>1067.6849999999999</v>
      </c>
      <c r="AP8">
        <f>AO7/AP7</f>
        <v>25</v>
      </c>
      <c r="BA8">
        <v>1</v>
      </c>
      <c r="BB8" s="45" t="s">
        <v>22</v>
      </c>
      <c r="BC8" s="56" t="str">
        <f>SUBSTITUTE('[1]Deal ticket'!B15,",",".")</f>
        <v>1.07285</v>
      </c>
      <c r="BD8" s="56" t="str">
        <f>"1 RBRB S "&amp;" "&amp;BD7&amp;" "&amp;"M1M1"</f>
        <v>1 RBRB S  1.07285 M1M1</v>
      </c>
      <c r="BE8" s="56" t="str">
        <f>[1]FSI_TB!K3</f>
        <v>EURUSD</v>
      </c>
      <c r="BF8" s="56">
        <f ca="1">SUMIFS(Tableau47[LOT],Tableau47[GO],"GO",Tableau47[GO1],"SELL",Tableau47[GLOBAL SELL],1)</f>
        <v>0</v>
      </c>
      <c r="BG8" s="45" t="s">
        <v>16</v>
      </c>
      <c r="BH8" s="45" t="s">
        <v>17</v>
      </c>
    </row>
    <row r="9" spans="1:339" ht="34.5" customHeight="1" x14ac:dyDescent="0.25">
      <c r="A9" s="15" t="s">
        <v>23</v>
      </c>
      <c r="B9" s="16">
        <f>IFERROR(D9*[1]FSI_TB!J5,200)</f>
        <v>355.89499999999998</v>
      </c>
      <c r="D9" s="57">
        <v>0.1</v>
      </c>
      <c r="I9" s="47" t="s">
        <v>24</v>
      </c>
      <c r="J9">
        <v>0</v>
      </c>
      <c r="L9" t="str">
        <f>RIGHT(K12,2)</f>
        <v/>
      </c>
      <c r="M9" t="str">
        <f>IF(RIGHT(K12,2)="BP","WAIT","")</f>
        <v/>
      </c>
      <c r="T9">
        <f ca="1">VALUE(SUMIFS(Tableau47[LOT],Tableau47[GO1],"BUY",Tableau47[GO],"GO"))</f>
        <v>474000</v>
      </c>
      <c r="U9">
        <f>'[1]Deal ticket'!B15</f>
        <v>1.0728500000000001</v>
      </c>
      <c r="V9">
        <f ca="1">_xlfn.MINIFS(Tableau47[GO7],Tableau47[GO],"GO",Tableau47[COMMAND],"BUYSTOP")</f>
        <v>1.06517</v>
      </c>
      <c r="X9">
        <v>2</v>
      </c>
      <c r="Y9">
        <f ca="1">AB13*X9</f>
        <v>6000</v>
      </c>
      <c r="Z9" s="58" t="str">
        <f ca="1">IF(AND([1]Tickets!BC1="",IF(AND(ISNUMBER(SEARCH("SELL",X17))),"SELL","")="SELL"),"RENFORCEMENT","")</f>
        <v/>
      </c>
      <c r="AA9">
        <v>770000</v>
      </c>
      <c r="AB9" s="59">
        <v>100000</v>
      </c>
      <c r="AC9" s="59"/>
      <c r="AD9" s="55">
        <f>IFERROR(_xlfn.XLOOKUP(AE9,AF8:AF9,AH8:AH9),"")</f>
        <v>0</v>
      </c>
      <c r="AE9" s="60">
        <v>2</v>
      </c>
      <c r="AF9" s="34">
        <v>2</v>
      </c>
      <c r="AG9" s="53">
        <f ca="1">_xlfn.MAXIFS(Tableau47[INDEX],Tableau47[COMMAND],"BUYSTOP",Tableau47[GO],"GO",Tableau47[INDEX],"&gt;"&amp;2,Tableau47[EN COURS],"")</f>
        <v>188</v>
      </c>
      <c r="AH9" s="54">
        <f>_xlfn.MAXIFS(Tableau47[INDEX],Tableau47[COMMAND],"SELLSTOP",Tableau47[GO],"GO",Tableau47[INDEX],"&gt;"&amp;2,Tableau47[EN COURS],"")</f>
        <v>0</v>
      </c>
      <c r="AI9" s="54">
        <f>IFERROR(_xlfn.XLOOKUP(AE9,AF8:AF9,AK8:AK9),"")</f>
        <v>3</v>
      </c>
      <c r="AJ9" s="51">
        <f>_xlfn.MAXIFS(Tableau47[INDEX],Tableau47[COMMAND],"BUYSTOP",Tableau47[INDEX],"&gt;"&amp;2,Tableau47[EN COURS],"",Tableau47[LOT],SMALL(Tableau47[LOT],1),Tableau47[OB],"")</f>
        <v>0</v>
      </c>
      <c r="AK9" s="55">
        <f>_xlfn.MAXIFS(Tableau47[INDEX],Tableau47[COMMAND],"SELLSTOP",Tableau47[INDEX],"&gt;"&amp;2,Tableau47[EN COURS],"",Tableau47[LOT],SMALL(Tableau47[LOT],1))</f>
        <v>79</v>
      </c>
      <c r="AN9">
        <f>[1]FSI_TB!J5*'[1]Bar history'!N43</f>
        <v>1067.6849999999999</v>
      </c>
    </row>
    <row r="10" spans="1:339" ht="34.5" customHeight="1" x14ac:dyDescent="0.25">
      <c r="A10" s="15" t="s">
        <v>25</v>
      </c>
      <c r="B10" s="16">
        <f>[1]CONFIGURATION!F10</f>
        <v>40</v>
      </c>
      <c r="C10" s="61">
        <f>[1]Tickets!C3</f>
        <v>2</v>
      </c>
      <c r="K10" t="s">
        <v>26</v>
      </c>
      <c r="L10" t="b">
        <f>ISNUMBER(SEARCH(L9,"*BP*"))</f>
        <v>1</v>
      </c>
      <c r="P10" s="22">
        <f>$E$12</f>
        <v>0</v>
      </c>
      <c r="Q10" s="62" t="str">
        <f>K12&amp;" "&amp;"BG"</f>
        <v xml:space="preserve"> BG</v>
      </c>
      <c r="R10" s="18" t="str">
        <f>IFERROR(VLOOKUP(Q10,[1]!Tableau45[COMMENTAIRE],1,),"")</f>
        <v/>
      </c>
      <c r="S10" s="41" t="str">
        <f>IF(IF(ISNUMBER(SEARCH(Q10,IFERROR(_xlfn.XLOOKUP(Q10,'[1]Tickets (2)'!J6:J832,'[1]Tickets (2)'!J6:J832),""))),"PARFAIT","")="PARFAIT","PARFAIT",IF(AND(Q10=R10,P13=P10),"PARFAIT",""))</f>
        <v/>
      </c>
      <c r="U10" s="18" t="str">
        <f>IFERROR(_xlfn.XLOOKUP(Q10,'[1]Tickets (2)'!J6:J832,'[1]Tickets (2)'!J6:J832),"")</f>
        <v/>
      </c>
      <c r="V10" s="18" t="str">
        <f>IF(ISNUMBER(SEARCH(Q10,IFERROR(_xlfn.XLOOKUP(Q10,'[1]Tickets (2)'!J6:J832,'[1]Tickets (2)'!J6:J832),""))),"PARFAIT","")</f>
        <v/>
      </c>
      <c r="W10">
        <f>IF([1]Tickets!BC1="",IF(AND(G27=""),V17,IFERROR(IF([1]Tickets!$BB$1="","",IF([1]Tickets!BC1="",[1]PARAMETRE!V17,IFERROR(SMALL(Tableau47[SELLER],1),""))),"")),[1]PARAMETRE!AD9)</f>
        <v>0</v>
      </c>
      <c r="Y10">
        <f>ROUND([1]FSI_TB!J5*PARAMETRE!Y8/X9*[1]FSI_TB!H12,-3)</f>
        <v>9000</v>
      </c>
      <c r="Z10" s="63" t="str">
        <f ca="1">IF(AND([1]Tickets!BB1="",IF(AND(ISNUMBER(SEARCH("BUY",X13))),"BUY","")="BUY"),"RENFORCEMENT","")</f>
        <v/>
      </c>
      <c r="AA10">
        <f>[1]FSI_TB!J5</f>
        <v>3558.95</v>
      </c>
      <c r="AB10" s="59">
        <v>100</v>
      </c>
      <c r="AC10" s="59"/>
      <c r="AH10" s="33">
        <v>1000</v>
      </c>
      <c r="AI10" s="33">
        <v>2</v>
      </c>
      <c r="AL10">
        <f>[1]FSI_TB!J6</f>
        <v>12</v>
      </c>
      <c r="AM10">
        <f>[1]Tickets!AZ12</f>
        <v>480.45824999999996</v>
      </c>
      <c r="AQ10" t="str">
        <f>IF([1]FSI_TB!D15=0,"OK",IF(AL10=0,"OK",IF((IF([1]FSI_TB!D15&gt;[1]FSI_TB!F15,AL10+PARAMETRE!AI11,AI11) )&gt;AM10,"STOP","OK")))</f>
        <v>OK</v>
      </c>
      <c r="BA10">
        <f ca="1">SUMIFS(Tableau47[LOT],Tableau47[GO],"GO",Tableau47[GO1],"BUY",Tableau47[GLOBAL BUY],1)</f>
        <v>474000</v>
      </c>
      <c r="BB10" t="str" cm="1">
        <f t="array" aca="1" ref="BB10:BH10" ca="1">IF(SUMIFS(Tableau47[LOT],Tableau47[GO],"GO",Tableau47[GO1],"BUY",Tableau47[GLOBAL BUY],1)=0,"",IFERROR(_xlfn.XLOOKUP(BA6,BA6,BB6:BH6),""))</f>
        <v>BUYSTOP</v>
      </c>
      <c r="BC10" t="str">
        <f ca="1"/>
        <v>1.07285</v>
      </c>
      <c r="BD10" t="str">
        <f ca="1"/>
        <v>1 RBRB B  1.07285 M1M1</v>
      </c>
      <c r="BE10" t="str">
        <f ca="1"/>
        <v>EURUSD</v>
      </c>
      <c r="BF10">
        <f ca="1"/>
        <v>474000</v>
      </c>
      <c r="BG10" t="str">
        <f ca="1"/>
        <v>GO</v>
      </c>
      <c r="BH10" t="str">
        <f ca="1"/>
        <v>BUY</v>
      </c>
    </row>
    <row r="11" spans="1:339" ht="34.5" customHeight="1" x14ac:dyDescent="0.3">
      <c r="A11" s="15" t="s">
        <v>27</v>
      </c>
      <c r="B11" s="16">
        <f>[1]CONFIGURATION!F11</f>
        <v>2</v>
      </c>
      <c r="C11" s="64">
        <v>69</v>
      </c>
      <c r="D11" s="8"/>
      <c r="F11" s="8"/>
      <c r="H11" s="8"/>
      <c r="L11" s="65" t="s">
        <v>28</v>
      </c>
      <c r="M11" s="18" t="s">
        <v>29</v>
      </c>
      <c r="N11" s="65" t="s">
        <v>30</v>
      </c>
      <c r="P11" s="22">
        <f>$E$12</f>
        <v>0</v>
      </c>
      <c r="Q11" s="62" t="str">
        <f>K12&amp;" "&amp;"BP"</f>
        <v xml:space="preserve"> BP</v>
      </c>
      <c r="R11" s="18" t="str">
        <f>IFERROR(VLOOKUP(Q11,[1]!Tableau45[COMMENTAIRE],1,),"")</f>
        <v/>
      </c>
      <c r="S11" s="41" t="str">
        <f>IF(IF(ISNUMBER(SEARCH(Q11,IFERROR(_xlfn.XLOOKUP(Q11,'[1]Tickets (2)'!J6:J832,'[1]Tickets (2)'!J6:J832),""))),"PARFAIT","")="PARFAIT","PARFAIT",IF(AND(Q11=R11,P11=P14),"PARFAIT",""))</f>
        <v/>
      </c>
      <c r="U11" s="18" t="str">
        <f>IFERROR(_xlfn.XLOOKUP(Q11,'[1]Tickets (2)'!J6:J832,'[1]Tickets (2)'!J6:J832),"")</f>
        <v/>
      </c>
      <c r="V11" s="18" t="str">
        <f>IF(ISNUMBER(SEARCH(Q11,IFERROR(_xlfn.XLOOKUP(Q11,'[1]Tickets (2)'!J6:J832,'[1]Tickets (2)'!J6:J832),""))),"PARFAIT","")</f>
        <v/>
      </c>
      <c r="W11">
        <f ca="1">IF([1]Tickets!BB1="",IF(AND(F27=""),V13,IFERROR(IF([1]Tickets!$BC$1="","",IF([1]Tickets!BB1="",[1]PARAMETRE!V13,IFERROR(SMALL(Tableau47[BUYER],1),""))),"")),[1]PARAMETRE!AD8)</f>
        <v>80</v>
      </c>
      <c r="Z11" t="e">
        <f ca="1">_xlfn.XLOOKUP(Z13,'[1]Tickets (2)'!$J$6:$J$805,'[1]Tickets (2)'!$J$6:$J$805)</f>
        <v>#N/A</v>
      </c>
      <c r="AB11" s="59">
        <f ca="1">IF(AB10&gt;[1]FSI_TB!J5,6000,PARAMETRE!AB12)</f>
        <v>3000</v>
      </c>
      <c r="AC11" s="59">
        <f ca="1">IF(AND(AB10&gt;[1]FSI_TB!J5,IFERROR(IF(Z13="",0,IFERROR(_xlfn.XLOOKUP(IFERROR(IF(IFERROR(VALUE(RIGHT(Z13,2)),Z13-2)&gt;=1,LEFT(Z13,LEN(Z13)-2),""),Z13),[1]!Tableau4849[Colonne5],[1]!Tableau4849[ATTEINT]),1000)),AB13)&gt;AB9),6000,IFERROR(IF(Z13="",0,IFERROR(_xlfn.XLOOKUP(IFERROR(IF(IFERROR(VALUE(RIGHT(Z13,2)),Z13-2)&gt;=1,LEFT(Z13,LEN(Z13)-2),""),Z13),[1]!Tableau4849[Colonne5],[1]!Tableau4849[ATTEINT]),1000)),AB13))</f>
        <v>3000</v>
      </c>
      <c r="AD11" s="15">
        <f ca="1">IFERROR(IF(Z13="",0,IFERROR(_xlfn.XLOOKUP(IFERROR(IF(IFERROR(VALUE(RIGHT(Z13,2)),Z13-2)&gt;=1,LEFT(Z13,LEN(Z13)-2),""),Z13),[1]!Tableau4849[Colonne5],[1]!Tableau4849[ATTEINT]),1000)),AB13)</f>
        <v>3000</v>
      </c>
      <c r="AE11" t="str">
        <f ca="1">IF(X13="","",IFERROR(IF(_xlfn.XLOOKUP(Z13,'[1]Tickets (2)'!J6:J816,'[1]Tickets (2)'!J6:J816)=Z13,"EVER","GO"),IFERROR(_xlfn.XLOOKUP("WAIT",Z19:Z23,Z19:Z23),"")))</f>
        <v>WAIT</v>
      </c>
      <c r="AH11" s="33">
        <f ca="1">AB12</f>
        <v>3000</v>
      </c>
      <c r="AI11" s="33">
        <f ca="1">AH11*AI10/AH10</f>
        <v>6</v>
      </c>
      <c r="AJ11" s="66" t="str">
        <f>IF(AN9&gt;AN14,"OK","STOP")</f>
        <v>OK</v>
      </c>
      <c r="AK11" s="3" t="str">
        <f>IF([1]FSI_TB!J15&gt;'[1]Deal ticket'!A17,"OK","STOP")</f>
        <v>OK</v>
      </c>
      <c r="AL11" s="66">
        <f>AO13</f>
        <v>0</v>
      </c>
      <c r="AM11" s="66"/>
      <c r="AN11" s="66"/>
      <c r="AO11" s="38"/>
      <c r="AP11" s="67"/>
      <c r="AQ11" s="38"/>
      <c r="AR11" s="38" t="str">
        <f ca="1">IF(OR(W13=0,W13=""),"STOP",IFERROR(_xlfn.XLOOKUP("STOP",AJ11:AQ11,AJ11:AQ11),"OK"))</f>
        <v>OK</v>
      </c>
      <c r="AS11" s="68" t="str">
        <f>IF([1]CONFIGURATION!S20&gt;[1]CONFIGURATION!$T$19,"STOP","")</f>
        <v/>
      </c>
    </row>
    <row r="12" spans="1:339" ht="21.75" customHeight="1" x14ac:dyDescent="0.3">
      <c r="A12" s="15" t="s">
        <v>31</v>
      </c>
      <c r="B12" s="16">
        <f>[1]CONFIGURATION!F12</f>
        <v>2</v>
      </c>
      <c r="C12" s="29">
        <f>'[1]Tickets (3)'!X4</f>
        <v>27128762</v>
      </c>
      <c r="D12" s="69" t="str" cm="1">
        <f t="array" ref="D12">IFERROR(_xlfn.XLOOKUP(C12,'[1]Tickets (2)'!B6:B816,'[1]Tickets (2)'!C6:J816),"")</f>
        <v/>
      </c>
      <c r="E12" s="18"/>
      <c r="F12" s="69"/>
      <c r="G12" s="18"/>
      <c r="H12" s="69"/>
      <c r="I12" s="18"/>
      <c r="J12" s="18"/>
      <c r="K12" s="18"/>
      <c r="L12" s="70" t="str">
        <f>IFERROR(IF(RIGHT(K12,2)="BP","WAIT",IF(S11="PARFAIT","WAIT",IF(AND(D12="SELL",K14&lt;=L14),"BUY",IF(AND(D12="BUY",K14&lt;=L14),"SELL","WAIT")))),"")</f>
        <v>WAIT</v>
      </c>
      <c r="M12" s="70" t="str">
        <f>IFERROR(IF(AND(K14&gt;M14),"OUT","WAIT"),"")</f>
        <v>OUT</v>
      </c>
      <c r="N12" s="70" t="str">
        <f>IFERROR(IF(S10="PARFAIT","WAIT",IF(AND(D12="SELL",K14&gt;=N14),"BUY",IF(AND(D12="BUY",K14&gt;=N14),"SELL","WAIT"))),"")</f>
        <v>WAIT</v>
      </c>
      <c r="O12" s="71" t="str">
        <f>IF(P21&gt;VALUE(J12),IF(AND(D12="SELL"),"SELLSTOP",IF(AND(D12="BUY"),"BUYSTOP","WAIT")),"BLOQUE")</f>
        <v>BLOQUE</v>
      </c>
      <c r="P12" s="71" t="str">
        <f>IF($P$21&gt;VALUE($J$12),IFERROR(SUBSTITUTE($I$12,",","."),""),"BLOQUE")</f>
        <v>BLOQUE</v>
      </c>
      <c r="Q12" s="15" t="str">
        <f>IF(P21&gt;VALUE(J12),"CLOSE","BLOQUE")</f>
        <v>BLOQUE</v>
      </c>
      <c r="R12" s="29" t="str">
        <f>IF(P21&gt;VALUE(J12),G12*B24,"BLOQUE")</f>
        <v>BLOQUE</v>
      </c>
      <c r="S12" t="str">
        <f>IF(AND(Q11=U11,P11=P14),"PARFAIT","")</f>
        <v/>
      </c>
      <c r="T12" s="18" t="str">
        <f>IF(IF(AND(J12&lt;P21),"BLOQUE",IF(AND(K14&gt;P21),"BLOQUE",""))="BLOQUE",D23,D22)</f>
        <v>BLOCKAGE</v>
      </c>
      <c r="U12" s="71" t="str">
        <f ca="1">IF(W13&gt;0,"OK","STOP")</f>
        <v>OK</v>
      </c>
      <c r="W12" t="str">
        <f>IF([1]Tickets!$BC$1="","",IFERROR(SMALL(Tableau47[BUYER],1),""))</f>
        <v/>
      </c>
      <c r="X12" s="72" t="str">
        <f ca="1">IF(AND(ISNUMBER(SEARCH("BUY",X13)),F27=""),"BUY",IF(AND(IF(AND(COUNTIF(Tableau47[GO1],"BUY")&gt;0,[1]Tickets!BB1=""),"PARFAIT","")="PARFAIT",ISNUMBER(SEARCH("BUY",X13))),"BUY",IF(AND(IF(AND(COUNTIF(Tableau47[GO1],"SELL")&gt;0,[1]Tickets!BC1=""),"PARFAIT","")="PARFAIT",ISNUMBER(SEARCH("SELL",X13))),"SELL",IF(AND(IF(AND(ISNUMBER(SEARCH("BUY",X13))),"BUY",IF(AND(ISNUMBER(SEARCH("SELL",X13))),"SELL",""))="BUY",IFERROR(VALUE(SUBSTITUTE(Y13,".",",")),"")&lt;'[1]Deal ticket'!$B$15),"BUY",IF(AND(IF(AND(ISNUMBER(SEARCH("BUY",X13))),"BUY",IF(AND(ISNUMBER(SEARCH("SELL",X13))),"SELL",""))="SELL",IFERROR(VALUE(SUBSTITUTE(Y13,".",",")),"")&gt;'[1]Deal ticket'!$B$16),"SELL",X13)))))</f>
        <v>BUY</v>
      </c>
      <c r="Y12" t="str">
        <f ca="1">IF(W13=0,"",IFERROR(IF(AND(IFERROR(_xlfn.XLOOKUP($W$13,Tableau47[INDEX],Tableau47[DISTANCE]),"")=$CI$31),SUBSTITUTE('[1]Deal ticket'!B15,",","."),IF(Y13="",SUBSTITUTE('[1]Deal ticket'!B15,",","."),IFERROR(SUBSTITUTE(Y13,",","."),""))),SUBSTITUTE('[1]Deal ticket'!B15,",",".")))</f>
        <v>1.06779</v>
      </c>
      <c r="Z12" s="15" t="str">
        <f ca="1">IFERROR(IF(IFERROR(VALUE(RIGHT(Z13,2)),Z13-2)&gt;=1,LEFT(Z13,LEN(Z13)-2),""),Z13)</f>
        <v>1 RBRB B 1.06624 M1M1</v>
      </c>
      <c r="AA12" t="str">
        <f ca="1">IF(W13=0,"",IF(AA13="",[1]FSI_TB!$F$3,AA13))</f>
        <v>EURUSD</v>
      </c>
      <c r="AB12" s="59">
        <f ca="1">IF(AND(AC14=AC19),AB14,IF('[1]Bar history'!V36='[1]Bar history'!AA34,'[1]Bar history'!W36,IF(AND(Y8*AB13/Y10&gt;='[1]Bar history'!M28),PARAMETRE!Y10,PARAMETRE!AB13)))</f>
        <v>3000</v>
      </c>
      <c r="AC12" s="59" t="str">
        <f ca="1">IF(AND(ISNUMBER(SEARCH("BUY",X13)),F27=""),"GO",IF([1]Tickets!BB1="","GO",IFERROR(IF(AND([1]Tickets!BB1="",PARAMETRE!Q26&gt;0,X13="BUYSTOP"),"GO",IF(AND([1]Tickets!BC1="",PARAMETRE!S26&gt;0,X13="SELLSTOP"),"GO",AC13)),"")))</f>
        <v>GO</v>
      </c>
      <c r="AE12" t="str">
        <f ca="1">IF(X13="","",IF(AND(ISNUMBER(SEARCH("BUY",X13)),F27=""),"GO",IF([1]Tickets!BB1="","GO",IF(W13="","",IF(Z14="EVER","EVER",IFERROR(IF(_xlfn.XLOOKUP(Z13,'[1]Tickets (2)'!J6:J816,'[1]Tickets (2)'!J6:J816)=Z13,"EVER","GO"),IFERROR(_xlfn.XLOOKUP("WAIT",Z19:Z23,Z19:Z23),"")))))))</f>
        <v>WAIT</v>
      </c>
      <c r="AH12" s="33">
        <f ca="1">AB16</f>
        <v>0</v>
      </c>
      <c r="AI12" s="33">
        <f ca="1">AH12*AI10/AH10</f>
        <v>0</v>
      </c>
      <c r="AJ12" s="41" t="str">
        <f>IF(AN9&gt;AM14,"OK","STOP")</f>
        <v>OK</v>
      </c>
      <c r="AK12" s="41" t="str">
        <f>IF([1]FSI_TB!J15&gt;'[1]Deal ticket'!A17,"OK","STOP")</f>
        <v>OK</v>
      </c>
      <c r="AL12" s="41">
        <f>AO14</f>
        <v>0</v>
      </c>
      <c r="AM12" s="41"/>
      <c r="AN12" s="73"/>
      <c r="AO12" s="38"/>
      <c r="AP12" s="67"/>
      <c r="AQ12" s="38"/>
      <c r="AR12" s="38" t="str">
        <f ca="1">IF(OR(W17=0,W17=""),"STOP",IFERROR(_xlfn.XLOOKUP("STOP",AJ12:AQ12,AJ12:AQ12),"OK"))</f>
        <v>STOP</v>
      </c>
      <c r="AS12" s="68" t="str">
        <f>IF([1]CONFIGURATION!S21&gt;[1]CONFIGURATION!$T$19,"STOP","")</f>
        <v/>
      </c>
      <c r="BA12">
        <f ca="1">SUMIFS(Tableau47[LOT],Tableau47[GO],"GO",Tableau47[GO1],"SELL",Tableau47[GLOBAL SELL],1)</f>
        <v>0</v>
      </c>
      <c r="BB12" t="str" cm="1">
        <f t="array" aca="1" ref="BB12" ca="1">IF(SUMIFS(Tableau47[LOT],Tableau47[GO],"GO",Tableau47[GO1],"SELL",Tableau47[GLOBAL SELL],1)=0,"",IFERROR(_xlfn.XLOOKUP(BA8,BA8,BB8:BH8),""))</f>
        <v/>
      </c>
    </row>
    <row r="13" spans="1:339" ht="34.5" customHeight="1" x14ac:dyDescent="0.25">
      <c r="A13" s="15" t="s">
        <v>32</v>
      </c>
      <c r="B13" s="16" t="str">
        <f>[1]CONFIGURATION!F13</f>
        <v>ACTIVE</v>
      </c>
      <c r="C13" s="74">
        <v>0</v>
      </c>
      <c r="D13" t="str" cm="1">
        <f t="array" ref="D13">IFERROR(_xlfn.XLOOKUP(PARAMETRE!C12,'[1]Tickets (2)'!B6:B816,'[1]Tickets (2)'!C6:J816),"")</f>
        <v/>
      </c>
      <c r="P13" s="71" t="str">
        <f>IF($P$21&gt;VALUE($J$12),IFERROR(SUBSTITUTE($I$12+IF(AND($O$12="SELLSTOP"),-R17,IF(AND($O$12="BUYSTOP"),R17)),",","."),""),"BLOQUE")</f>
        <v>BLOQUE</v>
      </c>
      <c r="R13" t="str">
        <f>IF(ISNUMBER(SEARCH(Q11,U11)),Q11,"")</f>
        <v/>
      </c>
      <c r="S13">
        <f ca="1">IF('[1]Bar history'!M28&lt;'[1]Bar history'!M32,"",IF([1]Tickets!BB1="",IF(AND(F27=""),V13,IFERROR(IF([1]Tickets!$BC$1="","",IF([1]Tickets!BB1="",[1]PARAMETRE!V13,IFERROR(SMALL(Tableau47[BUYER],1),""))),"")),[1]PARAMETRE!AD8))</f>
        <v>80</v>
      </c>
      <c r="T13">
        <f ca="1">IF('[1]Bar history'!M28&lt;'[1]Bar history'!M32,"",IF([1]Tickets!BB1="",IF(AND(F27=""),V13,IFERROR(IF([1]Tickets!$BC$1="","",IF([1]Tickets!BB1="",[1]PARAMETRE!V13,IFERROR(SMALL(Tableau47[BUYER],1),""))),"")),[1]PARAMETRE!AD8))</f>
        <v>80</v>
      </c>
      <c r="U13" s="38">
        <f ca="1">IF(IF(IFERROR(_xlfn.XLOOKUP(W13,Tableau47[INDEX],Tableau47[GO4]),"")=0,K24,IFERROR(_xlfn.XLOOKUP(W13,Tableau47[INDEX],Tableau47[GO4]),""))&lt;&gt;K24,K24,IF(IFERROR(_xlfn.XLOOKUP(W13,Tableau47[INDEX],Tableau47[GO4]),"")=0,K24,IFERROR(_xlfn.XLOOKUP(W13,Tableau47[INDEX],Tableau47[GO4]),"")))</f>
        <v>926507</v>
      </c>
      <c r="V13" s="15">
        <f ca="1">IF('[1]Bar history'!M26&lt;'[1]Bar history'!M32,"",IF([1]Tickets!BB1="",IF(AND(F27=""),V13,IFERROR(IF([1]Tickets!$BC$1="","",IF([1]Tickets!BB1="",[1]PARAMETRE!V13,IFERROR(SMALL(Tableau47[BUYER],1),""))),"")),[1]PARAMETRE!AD8))</f>
        <v>80</v>
      </c>
      <c r="W13" s="75">
        <f ca="1">IF('[1]Bar history'!T31&gt;='[1]Bar history'!U31,"",V13)</f>
        <v>80</v>
      </c>
      <c r="X13" s="75" t="str" cm="1">
        <f t="array" aca="1" ref="X13:AD13" ca="1">IF('[1]Bar history'!V35="ASSOCIATION",IF(SUMIFS(Tableau47[LOT],Tableau47[GO],"GO",Tableau47[GO1],"BUY",Tableau47[GLOBAL BUY],1)=0,"",IFERROR(_xlfn.XLOOKUP(BA6,BA6,BB6:BH6),"")),IFERROR(_xlfn.XLOOKUP(W13,Tableau47[INDEX],Tableau47[[COMMAND]:[GO1]]),""))</f>
        <v>BUYSTOP</v>
      </c>
      <c r="Y13" s="75">
        <f ca="1"/>
        <v>1.06779</v>
      </c>
      <c r="Z13" s="75" t="str">
        <f ca="1"/>
        <v>1 RBRB B 1.06624 M1M1</v>
      </c>
      <c r="AA13" s="75" t="str">
        <f ca="1"/>
        <v>EURUSD</v>
      </c>
      <c r="AB13" s="75">
        <f ca="1"/>
        <v>3000</v>
      </c>
      <c r="AC13" s="75" t="str">
        <f ca="1"/>
        <v>GO</v>
      </c>
      <c r="AD13" s="75" t="str">
        <f ca="1"/>
        <v>BUY</v>
      </c>
      <c r="AE13" s="50" t="str">
        <f ca="1">IF(X13="","",IF(AND(ISNUMBER(SEARCH("BUY",X13)),F27=""),"GO",IF([1]Tickets!BB1="","GO",IF(W13="","",IF(Z14="EVER","EVER",IFERROR(IF(_xlfn.XLOOKUP(Z13,'[1]Tickets (2)'!J6:J816,'[1]Tickets (2)'!J6:J816)=Z13,"EVER","GO"),IFERROR(_xlfn.XLOOKUP("WAIT",Z19:Z23,Z19:Z23),"")))))))</f>
        <v>WAIT</v>
      </c>
      <c r="AF13" s="50" t="str">
        <f ca="1">IF(IFERROR(_xlfn.XLOOKUP(W13,Tableau47[INDEX],Tableau47[GO4]),"")=0,COMPTE,IFERROR(_xlfn.XLOOKUP(W17,Tableau47[INDEX],Tableau47[GO4]),""))</f>
        <v/>
      </c>
      <c r="AM13" s="41">
        <f>COUNTIFS(Tableau47[COMMAND],"SELL",Tableau47[EN COURS],"")+COUNTIFS(Tableau47[COMMAND],"SELLSTOP",Tableau47[EN COURS],"")</f>
        <v>75</v>
      </c>
      <c r="AN13" s="76">
        <f>COUNTIFS(Tableau47[COMMAND],"BUY",Tableau47[EN COURS],"")+COUNTIFS(Tableau47[COMMAND],"BUYSTOP",Tableau47[EN COURS],"")</f>
        <v>109</v>
      </c>
      <c r="AO13" s="77"/>
      <c r="AQ13" t="str">
        <f>IF([1]FSI_TB!F15=0,"OK",IF(AL10=0,"OK",IF((IF([1]FSI_TB!F15&gt;[1]FSI_TB!D15,[1]FSI_TB!$J$6+PARAMETRE!AI12,AI12))&gt;AM10,"STOP","OK")))</f>
        <v>OK</v>
      </c>
      <c r="AS13">
        <v>1000</v>
      </c>
    </row>
    <row r="14" spans="1:339" ht="34.5" customHeight="1" x14ac:dyDescent="0.25">
      <c r="A14" s="15" t="s">
        <v>33</v>
      </c>
      <c r="B14" s="78" t="str">
        <f>[1]CONFIGURATION!F14</f>
        <v>ACTIVE</v>
      </c>
      <c r="C14" s="79">
        <f>SUMIFS('[1]Tickets (2)'!F6:F805,'[1]Tickets (2)'!C6:C805,"BUY")/1000</f>
        <v>6</v>
      </c>
      <c r="D14" s="80">
        <f>SUMIFS('[1]Tickets (2)'!F6:F805,'[1]Tickets (2)'!C6:C805,"SELL")/1000</f>
        <v>0</v>
      </c>
      <c r="E14" s="81">
        <f>D14-C14</f>
        <v>-6</v>
      </c>
      <c r="F14" s="8"/>
      <c r="H14" s="8"/>
      <c r="J14" s="8"/>
      <c r="K14" t="str">
        <f>IFERROR(J12/(G12/1000),"")</f>
        <v/>
      </c>
      <c r="L14">
        <f>L21</f>
        <v>0</v>
      </c>
      <c r="M14">
        <f>M21</f>
        <v>0</v>
      </c>
      <c r="N14">
        <f>N21</f>
        <v>0</v>
      </c>
      <c r="P14" s="71" t="str">
        <f>IF($P$21&gt;VALUE($J$12),IFERROR(SUBSTITUTE($I$12+IF(AND($O$12="SELLSTOP"),-R18,IF(AND($O$12="BUYSTOP"),R18)),",","."),""),"BLOQUE")</f>
        <v>BLOQUE</v>
      </c>
      <c r="R14">
        <f>G12*ABS(ROUNDUP(J15,0))*B24</f>
        <v>0</v>
      </c>
      <c r="W14" t="str">
        <f ca="1">IF(AND(IFERROR(_xlfn.XLOOKUP($W$17,Tableau47[INDEX],Tableau47[DISTANCE]),"")=$CI$31),SUBSTITUTE('[1]Deal ticket'!B15,",","."),"")</f>
        <v/>
      </c>
      <c r="Z14" s="82" t="str">
        <f ca="1">IFERROR(IF(AND(_xlfn.XLOOKUP(IFERROR(_xlfn.XLOOKUP(Z12,[1]!Tableau4849[Colonne5],[1]!Tableau4849[Colonne5]),""),[1]!Tableau4849[Colonne5],[1]!Tableau4849[0,5])&gt;'[1]Tickets (4)'!S4),"EVER",IF(IFERROR(_xlfn.XLOOKUP(Z13,'[1]Tickets (2)'!$J$6:$J$805,'[1]Tickets (2)'!$J$6:$J$805),"")="","","EVER")),"")</f>
        <v/>
      </c>
      <c r="AA14" t="str">
        <f ca="1">IF(AND(_xlfn.XLOOKUP(IFERROR(_xlfn.XLOOKUP(Z12,[1]!Tableau4849[Colonne5],[1]!Tableau4849[Colonne5]),""),[1]!Tableau4849[Colonne5],[1]!Tableau4849[0,5])&gt;'[1]Tickets (4)'!S4),"EVER",IF(IFERROR(_xlfn.XLOOKUP(Z13,'[1]Tickets (2)'!$J$6:$J$805,'[1]Tickets (2)'!$J$6:$J$805),"")="","","EVER"))</f>
        <v/>
      </c>
      <c r="AB14" s="74">
        <f ca="1">IFERROR(_xlfn.XLOOKUP(W13,Tableau47[INDEX],Tableau47[taille pos]),"")</f>
        <v>7000</v>
      </c>
      <c r="AC14" s="18" t="str">
        <f ca="1">IFERROR(_xlfn.XLOOKUP(W13,Tableau47[INDEX],Tableau47[CLOTURE]),"")</f>
        <v/>
      </c>
      <c r="AE14" s="50"/>
      <c r="AK14" s="83" t="str">
        <f ca="1">IF(NB_P_MAX&lt;[1]FSI_TB!B5,"STOP","")</f>
        <v/>
      </c>
      <c r="AM14" s="41">
        <f>SUMIFS('[1]Tickets (2)'!$F$6:$F$805,'[1]Tickets (2)'!$C$6:$C$805,"SELL")*AS14/AS13</f>
        <v>0</v>
      </c>
      <c r="AN14" s="76">
        <f>SUMIFS('[1]Tickets (2)'!$F$6:$F$805,'[1]Tickets (2)'!$C$6:$C$805,"BUY")*AS14/AS13</f>
        <v>12</v>
      </c>
      <c r="AO14" s="84"/>
      <c r="AP14">
        <v>10</v>
      </c>
      <c r="AR14">
        <f>SUMIFS('[1]Tickets (2)'!$F$6:$F$805,'[1]Tickets (2)'!$C$6:$C$805,"BUY")/AS13</f>
        <v>6</v>
      </c>
      <c r="AS14">
        <v>2</v>
      </c>
    </row>
    <row r="15" spans="1:339" ht="27" customHeight="1" x14ac:dyDescent="0.25">
      <c r="A15" s="15" t="s">
        <v>34</v>
      </c>
      <c r="B15" s="85" t="str">
        <f>[1]CONFIGURATION!F15</f>
        <v>BLOQUE</v>
      </c>
      <c r="C15" s="79">
        <f>COUNTIFS('[1]Tickets (2)'!C6:C805,"BUY")</f>
        <v>2</v>
      </c>
      <c r="D15" s="86">
        <f>COUNTIFS('[1]Tickets (2)'!C6:C805,"SELL")</f>
        <v>0</v>
      </c>
      <c r="E15" s="87">
        <f>COUNT('[1]Tickets (2)'!F6:F805)</f>
        <v>2</v>
      </c>
      <c r="F15" s="13"/>
      <c r="H15" s="13"/>
      <c r="I15">
        <f>(I12-'[1]Deal ticket'!B15)*1000</f>
        <v>-1072.8500000000001</v>
      </c>
      <c r="J15" s="13">
        <f>IF(VALUE(J12)=0,1,VALUE(J12))</f>
        <v>1</v>
      </c>
      <c r="P15" s="71" t="str">
        <f>IF($P$21&gt;VALUE($J$12),IFERROR(SUBSTITUTE($I$12+IF(AND($O$12="SELLSTOP"),-R19,IF(AND($O$12="BUYSTOP"),R19)),",","."),""),"BLOQUE")</f>
        <v>BLOQUE</v>
      </c>
      <c r="Q15" s="88" t="str">
        <f>IF(J12="","BLOQUE",IF(P21&gt;VALUE(J12),"CLOSE","BLOQUE"))</f>
        <v>BLOQUE</v>
      </c>
      <c r="S15" s="89" t="str">
        <f>IF('[1]Bar history'!T31&gt;='[1]Bar history'!U31,"STOP","")</f>
        <v/>
      </c>
      <c r="U15" s="90">
        <f>IF('[1]Bar history'!M28&lt;'[1]Bar history'!M32,"",)</f>
        <v>0</v>
      </c>
      <c r="V15" s="91">
        <f>IF('[1]Bar history'!N28&lt;'[1]Bar history'!N32,"",)</f>
        <v>0</v>
      </c>
      <c r="Z15" t="e" cm="1">
        <f t="array" ref="Z15">_xlfn.XLOOKUP(Z17,'[1]Tickets (2)'!$J$6:$J$805,'[1]Tickets (2)'!J6:$J$805)</f>
        <v>#N/A</v>
      </c>
      <c r="AB15">
        <f>IFERROR(IF(Z17="",0,_xlfn.XLOOKUP(IFERROR(IF(IFERROR(VALUE(RIGHT(Z17,2)),Z17-2)&gt;=1,LEFT(Z17,LEN(Z17)-2),""),Z17),[1]!Tableau4849[Colonne5],[1]!Tableau4849[ATTEINT])),AB17)</f>
        <v>0</v>
      </c>
      <c r="AC15">
        <f>IF(AND(AB10&gt;[1]FSI_TB!J5,IFERROR(IF(Z17="",0,_xlfn.XLOOKUP(IFERROR(IF(IFERROR(VALUE(RIGHT(Z17,2)),Z17-2)&gt;=1,LEFT(Z17,LEN(Z17)-2),""),Z17),[1]!Tableau4849[Colonne5],[1]!Tableau4849[ATTEINT])),AB17)&gt;AB9),6000,IFERROR(IF(Z17="",0,_xlfn.XLOOKUP(IFERROR(IF(IFERROR(VALUE(RIGHT(Z17,2)),Z17-2)&gt;=1,LEFT(Z17,LEN(Z17)-2),""),Z17),[1]!Tableau4849[Colonne5],[1]!Tableau4849[ATTEINT])),AB17))</f>
        <v>0</v>
      </c>
      <c r="AE15" s="50"/>
      <c r="AM15" s="38">
        <f>SUM(AM13:AM14)</f>
        <v>75</v>
      </c>
      <c r="AN15" s="38">
        <f t="shared" ref="AN15" si="0">SUM(AN13:AN14)</f>
        <v>121</v>
      </c>
      <c r="AO15">
        <f>AN15+AM15</f>
        <v>196</v>
      </c>
      <c r="BC15">
        <v>5</v>
      </c>
    </row>
    <row r="16" spans="1:339" ht="27" customHeight="1" x14ac:dyDescent="0.25">
      <c r="A16" s="15" t="s">
        <v>35</v>
      </c>
      <c r="B16" s="16" t="str">
        <f>[1]CONFIGURATION!F16</f>
        <v>BLOQUE</v>
      </c>
      <c r="C16">
        <f>COUNTIFS('[1]Tickets (2)'!C6:C805,"BUY",'[1]Tickets (2)'!J6:J805,"*MAX BUY*",'[1]Tickets (2)'!I6:I805,I8&amp;J8)</f>
        <v>0</v>
      </c>
      <c r="D16">
        <f>COUNTIFS('[1]Tickets (2)'!C6:C805,"SELL",'[1]Tickets (2)'!J6:J805,"*MAX SELL*",'[1]Tickets (2)'!I6:I805,I8&amp;J8)</f>
        <v>0</v>
      </c>
      <c r="H16">
        <f>I15-J20</f>
        <v>-2145.8200000000002</v>
      </c>
      <c r="L16" s="92" t="str">
        <f>IF(AND(PARAMETRE!L12="SELL"),tpsell7,IF(AND(PARAMETRE!L12="BUY"),tpbuy7,""))</f>
        <v/>
      </c>
      <c r="N16" s="92" t="str">
        <f>IF(AND(PARAMETRE!N12="SELL"),tpsell7,IF(AND(PARAMETRE!N12="BUY"),tpbuy7,""))</f>
        <v/>
      </c>
      <c r="O16">
        <f>'[1]Deal ticket'!B15</f>
        <v>1.0728500000000001</v>
      </c>
      <c r="P16" s="71" t="str">
        <f>IF($P$21&gt;VALUE($J$12),IFERROR(SUBSTITUTE($I$12+IF(AND($O$12="SELLSTOP"),-R20,IF(AND($O$12="BUYSTOP"),R20)),",","."),""),"BLOQUE")</f>
        <v>BLOQUE</v>
      </c>
      <c r="U16" s="71" t="str">
        <f ca="1">IF(W17&gt;0,"OK","STOP")</f>
        <v>STOP</v>
      </c>
      <c r="W16" t="str">
        <f>IF([1]Tickets!$BB$1="","",IFERROR(SMALL(Tableau47[SELLER],1),""))</f>
        <v/>
      </c>
      <c r="X16" s="72" t="str">
        <f ca="1">IF(AND(ISNUMBER(SEARCH("SELL",X17)),G27=""),"SELL",IF(AND(IF(AND(COUNTIF(Tableau47[GO1],"BUY")&gt;0,[1]Tickets!BB1=""),"PARFAIT","")="PARFAIT",ISNUMBER(SEARCH("BUY",X17))),"BUY",IF(AND(IF(AND(COUNTIF(Tableau47[GO1],"SELL")&gt;0,[1]Tickets!BC1=""),"PARFAIT","")="PARFAIT",ISNUMBER(SEARCH("SELL",X17))),"SELL",IF(AND(IF(AND(ISNUMBER(SEARCH("BUY",X17))),"BUY",IF(AND(ISNUMBER(SEARCH("SELL",X17))),"SELL",""))="BUY",IFERROR(VALUE(SUBSTITUTE(Y17,".",",")),"")&lt;'[1]Deal ticket'!$B$15),"BUY",IF(AND(IF(AND(ISNUMBER(SEARCH("BUY",X17))),"BUY",IF(AND(ISNUMBER(SEARCH("SELL",X17))),"SELL",""))="SELL",IFERROR(VALUE(SUBSTITUTE(Y17,".",",")),"")&gt;'[1]Deal ticket'!$B$16),"SELL",X17)))))</f>
        <v/>
      </c>
      <c r="Y16" t="str">
        <f ca="1">IF(AND(IFERROR(_xlfn.XLOOKUP($W$17,Tableau47[INDEX],Tableau47[DISTANCE]),"")=$CI$31),SUBSTITUTE('[1]Deal ticket'!B15,",","."),IF(W17=0,"",IF(Y17="",SUBSTITUTE('[1]Deal ticket'!B16,",","."),IFERROR(SUBSTITUTE(Y17,",","."),""))))</f>
        <v/>
      </c>
      <c r="Z16" s="15" t="str">
        <f>IFERROR(IF(IFERROR(VALUE(RIGHT(Z17,2)),Z17-2)&gt;=1,LEFT(Z17,LEN(Z17)-2),""),Z17)</f>
        <v/>
      </c>
      <c r="AA16" t="str">
        <f ca="1">IF(W17=0,"",IF(AA17="",[1]FSI_TB!$F$3,AA17))</f>
        <v/>
      </c>
      <c r="AB16" s="74">
        <f ca="1">IF(AND(AC18=AC19),AB18,IF('[1]Bar history'!V36='[1]Bar history'!AA34,'[1]Bar history'!W36,IF(AND(Y8*AB17/Y10&gt;='[1]Bar history'!N28),PARAMETRE!Y10,PARAMETRE!AB17)))</f>
        <v>0</v>
      </c>
      <c r="AC16" s="74">
        <f ca="1">IF(AND(ISNUMBER(SEARCH("SELL",X17)),G27=""),"GO",IF([1]Tickets!BC1="","GO",IFERROR(IF(AND([1]Tickets!BB1="",PARAMETRE!Q26&gt;0,X17="BUYSTOP"),"GO",IF(AND([1]Tickets!BC1="",PARAMETRE!S26&gt;0,X17="SELLSTOP"),"GO",AC17)),"")))</f>
        <v>0</v>
      </c>
      <c r="AE16" s="50" t="str">
        <f ca="1">IF(X17="","",IFERROR(IF(_xlfn.XLOOKUP(Z17,'[1]Tickets (2)'!J6:J816,'[1]Tickets (2)'!J6:J816)=Z17,"EVER","GO"),IFERROR(_xlfn.XLOOKUP("WAIT",Z19:Z23,Z19:Z23),"")))</f>
        <v/>
      </c>
      <c r="AM16" t="str">
        <f>IF(AND(AM15&gt;NB_P_MAX),"BLOC",IF(AND(AM15=0),"GO",""))</f>
        <v>BLOC</v>
      </c>
      <c r="AN16" t="str">
        <f>IF(AND(AN15&gt;NB_P_MAX),"BLOC",IF(AND(AN15=0),"GO",""))</f>
        <v>BLOC</v>
      </c>
      <c r="BB16" s="38" t="s">
        <v>36</v>
      </c>
      <c r="BC16" s="29" t="str">
        <f ca="1">IFERROR(_xlfn.XLOOKUP(AX20,BC17:BC21,BC17:BC21),"STOP")</f>
        <v>OK</v>
      </c>
    </row>
    <row r="17" spans="1:115" ht="36.75" customHeight="1" x14ac:dyDescent="0.25">
      <c r="A17" s="15" t="s">
        <v>37</v>
      </c>
      <c r="B17" s="16">
        <f>[1]CONFIGURATION!F17</f>
        <v>2</v>
      </c>
      <c r="C17">
        <f>COUNTIFS('[1]Tickets (2)'!C6:C805,"BUY",'[1]Tickets (2)'!J6:J805,"*MAX BUY*",'[1]Tickets (2)'!I6:I805,I9&amp;J9)</f>
        <v>0</v>
      </c>
      <c r="D17">
        <f>COUNTIFS('[1]Tickets (2)'!C6:C805,"SELL",'[1]Tickets (2)'!J6:J805,"*MAX SELL*",'[1]Tickets (2)'!I6:I805,I8&amp;J8)</f>
        <v>0</v>
      </c>
      <c r="K17" s="74" t="str">
        <f>IF(D12="","PARFAIT","")</f>
        <v>PARFAIT</v>
      </c>
      <c r="L17" s="93" t="str">
        <f>IF(AND(PARAMETRE!L12="SELL"),slsell7,IF(AND(PARAMETRE!L12="BUY"),slbuy7,""))</f>
        <v/>
      </c>
      <c r="N17" s="93" t="str">
        <f>IF(AND(PARAMETRE!N12="SELL"),slsell7,IF(AND(PARAMETRE!N12="BUY"),slbuy7,""))</f>
        <v/>
      </c>
      <c r="Q17" t="b">
        <f>IF(AND($O$12="SELLSTOP"),-R17,IF(AND($O$12="BUYSTOP"),R17))</f>
        <v>0</v>
      </c>
      <c r="R17">
        <v>1E-3</v>
      </c>
      <c r="T17" s="33">
        <f>IF('[1]Bar history'!N28&lt;'[1]Bar history'!N32,"",IF([1]Tickets!BC1="",IF(AND(G27=""),V17,IFERROR(IF([1]Tickets!$BB$1="","",IF([1]Tickets!BC1="",[1]PARAMETRE!V17,IFERROR(SMALL(Tableau47[SELLER],1),""))),"")),[1]PARAMETRE!AD9))</f>
        <v>0</v>
      </c>
      <c r="U17" s="38">
        <f ca="1">IF(IF(IFERROR(_xlfn.XLOOKUP(W17,Tableau47[INDEX],Tableau47[GO4]),"")=0,K24,IFERROR(_xlfn.XLOOKUP(W17,Tableau47[INDEX],Tableau47[GO4]),""))&lt;&gt;K24,K24,IF(IFERROR(_xlfn.XLOOKUP(W17,Tableau47[INDEX],Tableau47[GO4]),"")=0,K24,IFERROR(_xlfn.XLOOKUP(W17,Tableau47[INDEX],Tableau47[GO4]),"")))</f>
        <v>926507</v>
      </c>
      <c r="V17" s="15">
        <f ca="1">IF('[1]Bar history'!N26&lt;'[1]Bar history'!N32,"",IF([1]Tickets!BC1="",IF(AND(G27=""),V17,IFERROR(IF([1]Tickets!$BB$1="","",IF([1]Tickets!BC1="",[1]PARAMETRE!V17,IFERROR(SMALL(Tableau47[SELLER],1),""))),"")),[1]PARAMETRE!AD9))</f>
        <v>0</v>
      </c>
      <c r="W17" s="94">
        <f ca="1">IF('[1]Bar history'!T31&gt;='[1]Bar history'!U31,"",V17)</f>
        <v>0</v>
      </c>
      <c r="X17" s="94" t="str" cm="1">
        <f t="array" aca="1" ref="X17" ca="1">IF('[1]Bar history'!V35="ASSOCIATION",IF(SUMIFS(Tableau47[LOT],Tableau47[GO],"GO",Tableau47[GO1],"SELL",Tableau47[GLOBAL SELL],1)=0,"",IFERROR(_xlfn.XLOOKUP(BA8,BA8,BB8:BH8),"")),IFERROR(_xlfn.XLOOKUP(W17,Tableau47[INDEX],Tableau47[[COMMAND]:[GO1]]),""))</f>
        <v/>
      </c>
      <c r="Y17" s="94"/>
      <c r="Z17" s="94"/>
      <c r="AA17" s="94"/>
      <c r="AB17" s="94"/>
      <c r="AC17" s="94"/>
      <c r="AD17" s="94"/>
      <c r="AE17" s="50" t="str">
        <f ca="1">IF(X17="","",IF(AND(ISNUMBER(SEARCH("SELL",X17)),G27=""),"GO",IF([1]Tickets!BC1="","GO",IF(W17="","",IF(Z18="EVER","EVER",IFERROR(IF(_xlfn.XLOOKUP(Z17,'[1]Tickets (2)'!J6:J816,'[1]Tickets (2)'!J6:J816)=Z17,"EVER","GO"),IFERROR(_xlfn.XLOOKUP("WAIT",Z19:Z23,Z19:Z23),"")))))))</f>
        <v/>
      </c>
      <c r="AF17" s="50" t="str">
        <f ca="1">IF(IFERROR(_xlfn.XLOOKUP(W17,Tableau47[INDEX],Tableau47[GO4]),"")=0,COMPTE,IFERROR(_xlfn.XLOOKUP(W17,Tableau47[INDEX],Tableau47[GO4]),""))</f>
        <v/>
      </c>
      <c r="AO17" s="95" t="str">
        <f ca="1">IF([1]Tickets!AZ12&gt;=[1]FSI_TB!J6,"OK",IF(AP14&gt;=AN14,"OK",IF(SUMIFS([1]!listesdessignaux[Objectif],[1]!listesdessignaux[DEBUT DU SI],"&gt;"&amp;TODAY(),[1]!listesdessignaux[SLCALCUL],COMPTE,[1]!listesdessignaux[Colonne3],"BUY")/10&gt;=NB_P_MAX,"STOP","")))</f>
        <v>OK</v>
      </c>
      <c r="BA17" s="96"/>
      <c r="BC17" s="29" t="str">
        <f ca="1">IF(AND(BE17="STOP"),"STOP","OK")</f>
        <v>OK</v>
      </c>
      <c r="BD17" s="97">
        <f ca="1">SMALL('[1]Tickets (2)'!$V$6:$V$805,1)</f>
        <v>1</v>
      </c>
      <c r="BE17" s="97">
        <f ca="1">IFERROR(IF([1]FSI_TB!J15&lt;'[1]Deal ticket'!A17,"STOP",IFERROR(SMALL('[1]Tickets (2)'!$V$6:$V$805,1),"STOP")),"STOP")</f>
        <v>1</v>
      </c>
    </row>
    <row r="18" spans="1:115" ht="28.5" x14ac:dyDescent="0.25">
      <c r="A18" s="15" t="s">
        <v>38</v>
      </c>
      <c r="B18" s="16">
        <f>[1]CONFIGURATION!F18</f>
        <v>2</v>
      </c>
      <c r="L18">
        <f>COUNTIF(Tableau47[EN ATTENTES],"NON")</f>
        <v>185</v>
      </c>
      <c r="M18">
        <f>COUNTIF(Tableau47[COMMAND],"SELLSTOP")</f>
        <v>75</v>
      </c>
      <c r="N18">
        <f>COUNTIF(Tableau47[COMMAND],"BUYSTOP")</f>
        <v>111</v>
      </c>
      <c r="Q18" t="b">
        <f>IF(AND($O$12="SELLSTOP"),-R18,IF(AND($O$12="BUYSTOP"),R18))</f>
        <v>0</v>
      </c>
      <c r="R18">
        <v>2E-3</v>
      </c>
      <c r="Z18" s="98" t="str">
        <f>IFERROR(IF(AND(_xlfn.XLOOKUP(IFERROR(_xlfn.XLOOKUP(Z16,[1]!Tableau4849[Colonne5],[1]!Tableau4849[Colonne5]),""),[1]!Tableau4849[Colonne5],[1]!Tableau4849[0,5])&gt;'[1]Tickets (4)'!S4),"EVER",IF(IFERROR(_xlfn.XLOOKUP(Z17,'[1]Tickets (2)'!$J$6:$J$805,'[1]Tickets (2)'!$J$6:$J$805),"")="","","EVER")),"")</f>
        <v>EVER</v>
      </c>
      <c r="AB18" s="18" t="str">
        <f ca="1">IFERROR(_xlfn.XLOOKUP(W17,Tableau47[INDEX],Tableau47[taille pos]),"")</f>
        <v/>
      </c>
      <c r="AC18" s="18" t="str">
        <f ca="1">IFERROR(_xlfn.XLOOKUP(W17,Tableau47[INDEX],Tableau47[CLOTURE]),"")</f>
        <v/>
      </c>
      <c r="AO18" s="99" t="str">
        <f ca="1">IF([1]Tickets!AZ12&gt;=[1]FSI_TB!J6,"OK",IF(AP14&gt;=AM14,"OK",IF(SUMIFS([1]!listesdessignaux[Objectif],[1]!listesdessignaux[DEBUT DU SI],"&gt;"&amp;TODAY(),[1]!listesdessignaux[SLCALCUL],COMPTE,[1]!listesdessignaux[Colonne3],"SELL")/10&gt;=NB_P_MAX,"STOP","")))</f>
        <v>OK</v>
      </c>
      <c r="BA18" s="96"/>
      <c r="BC18" s="29" t="str">
        <f>IF(AND(BE18="STOP"),"STOP","OK")</f>
        <v>OK</v>
      </c>
      <c r="BD18" s="100">
        <f>SMALL('[1]Tickets (2)'!$U$6:$U$805,1)</f>
        <v>1</v>
      </c>
      <c r="BE18" s="100">
        <f>IFERROR(IF([1]FSI_TB!J15&lt;'[1]Deal ticket'!A17,"STOP",IFERROR(SMALL('[1]Tickets (2)'!$U$6:$U$805,1),"STOP")),"STOP")</f>
        <v>1</v>
      </c>
    </row>
    <row r="19" spans="1:115" ht="28.5" x14ac:dyDescent="0.25">
      <c r="A19" s="15" t="s">
        <v>39</v>
      </c>
      <c r="B19" s="16" t="str">
        <f>[1]CONFIGURATION!F19</f>
        <v>BLOQUE</v>
      </c>
      <c r="C19" t="b">
        <f>IF(ISNUMBER(SEARCH("MAXBUY",U1)),"")</f>
        <v>0</v>
      </c>
      <c r="I19" t="b">
        <f>ISNUMBER(SEARCH("STOP",K12))</f>
        <v>0</v>
      </c>
      <c r="L19">
        <v>1000</v>
      </c>
      <c r="N19" t="str">
        <f>IF(AND(ISNUMBER(SEARCH("STOP",L20))),1,"")</f>
        <v/>
      </c>
      <c r="Q19" s="50">
        <f>IF(P21&gt;J15,"BLOQUE",)</f>
        <v>0</v>
      </c>
      <c r="R19">
        <v>3.0000000000000001E-3</v>
      </c>
      <c r="Y19" s="101" t="s">
        <v>40</v>
      </c>
      <c r="Z19" s="62" t="str">
        <f>IFERROR(IF(AND('[1]Deal ticket'!A17&gt;[1]FSI_TB!J15),"WAIT",""),"")</f>
        <v/>
      </c>
      <c r="AC19" t="s">
        <v>41</v>
      </c>
      <c r="BA19" s="96" t="str">
        <f t="shared" ref="BA19" si="1">IF(AND(BE19="STOP"),"","BOUCLE")</f>
        <v>BOUCLE</v>
      </c>
    </row>
    <row r="20" spans="1:115" ht="35.25" customHeight="1" x14ac:dyDescent="0.25">
      <c r="A20" s="15" t="s">
        <v>42</v>
      </c>
      <c r="B20" s="16" t="str">
        <f>[1]CONFIGURATION!F20</f>
        <v>BLOQUE</v>
      </c>
      <c r="I20" s="29" t="str">
        <f>IF(IFERROR(_xlfn.XLOOKUP(K12,Tableau47[COMMENTAIRE],Tableau47[COMMENTAIRE]),"")&lt;&gt;"","STAYE",IF(AND(ISNUMBER(SEARCH("STOP",D12)),J20&gt;=K20),"OUT","STAY"))</f>
        <v>STAY</v>
      </c>
      <c r="J20" s="38">
        <f>IFERROR(ABS(I12-'[1]Deal ticket'!B16)*1000,"")</f>
        <v>1072.97</v>
      </c>
      <c r="K20" s="38">
        <f>B27</f>
        <v>1</v>
      </c>
      <c r="L20" s="102" t="str">
        <f>D13</f>
        <v/>
      </c>
      <c r="M20" s="102" t="str">
        <f>IFERROR(SUBSTITUTE(I12,",","."),"")</f>
        <v/>
      </c>
      <c r="N20" s="102">
        <f>K12</f>
        <v>0</v>
      </c>
      <c r="O20" s="102">
        <f>H12</f>
        <v>0</v>
      </c>
      <c r="P20" s="102">
        <f>G12</f>
        <v>0</v>
      </c>
      <c r="R20">
        <v>4.0000000000000001E-3</v>
      </c>
      <c r="Y20" s="101" t="s">
        <v>43</v>
      </c>
      <c r="Z20" s="5" t="str">
        <f>IFERROR(IF(AND([1]Tickets!M4&gt;[1]Tickets!L4,PARAMETRE!M29="SELL",PARAMETRE!L22&gt;[1]Tickets!AZ12),"WAIT",IF(AND([1]Tickets!L4&gt;[1]Tickets!M4,PARAMETRE!M29="BUY",PARAMETRE!L22&gt;[1]Tickets!AZ12),"WAIT","")),"")</f>
        <v/>
      </c>
      <c r="AX20" s="72" t="s">
        <v>44</v>
      </c>
      <c r="BA20" s="96" t="str">
        <f>IF(AND(BC20="OK"),"BOUCLE","")</f>
        <v/>
      </c>
      <c r="BB20" s="29">
        <v>0.2</v>
      </c>
      <c r="BC20" s="34" t="str">
        <f>IF(AND(BB23="STOP"),"STOP","OK")</f>
        <v>STOP</v>
      </c>
    </row>
    <row r="21" spans="1:115" ht="35.25" customHeight="1" x14ac:dyDescent="0.25">
      <c r="A21" s="15" t="s">
        <v>45</v>
      </c>
      <c r="B21" s="16">
        <f>[1]CONFIGURATION!F21</f>
        <v>2</v>
      </c>
      <c r="I21" t="str">
        <f>IF(IFERROR(ABS(SUBSTITUTE(#REF!,",",".")-'[1]Deal ticket'!$B$16)*1000,"")&gt;=$K$20,"OUT","STAY")</f>
        <v>OUT</v>
      </c>
      <c r="L21">
        <f>L23*($G$12/$L$19)</f>
        <v>0</v>
      </c>
      <c r="M21">
        <f>M23*($G$12/$L$19)</f>
        <v>0</v>
      </c>
      <c r="N21">
        <f>N23*($G$12/$L$19)</f>
        <v>0</v>
      </c>
      <c r="O21">
        <v>1</v>
      </c>
      <c r="P21">
        <f>L21*O21</f>
        <v>0</v>
      </c>
      <c r="S21" s="103" t="str">
        <f>IF(IFERROR(VALUE(RIGHT(O30,2)),0)&gt;0,LEFT(O30,LEN(O30)-1)&amp;IFERROR(VALUE(RIGHT(O30,2))+'[1]Tickets (3)'!AA5," 1"),O30&amp;IFERROR(VALUE(RIGHT(O30,2))+'[1]Tickets (3)'!AA5," 1"))</f>
        <v>1 RSRS S 1.0563 M1M1 1</v>
      </c>
      <c r="Y21" s="101" t="s">
        <v>46</v>
      </c>
      <c r="Z21" t="str">
        <f>IFERROR(IF(AND(M29="BUY",[1]Tickets!BB1=""),"WAIT",IF(AND(M29="SELL",[1]Tickets!BC1=""),"WAIT","")),"")</f>
        <v/>
      </c>
      <c r="AG21" t="str">
        <f>IFERROR(_xlfn.XLOOKUP(1,Tableau47[DOUBLONS2],Tableau47[DOUBLONS2]),"STOP")</f>
        <v>STOP</v>
      </c>
      <c r="AH21" t="str" cm="1">
        <f t="array" ref="AH21">IFERROR(_xlfn.XLOOKUP(SMALL(Tableau47[DOUBLONS2],1),Tableau47[DOUBLONS2],Tableau47[[COMMAND]:[Cst TIME]]),"STOP")</f>
        <v>STOP</v>
      </c>
      <c r="BA21" s="96" t="str">
        <f>IF(AND(BC21="OK"),"BOUCLE","")</f>
        <v/>
      </c>
      <c r="BB21" s="29"/>
      <c r="BC21" s="34" t="str">
        <f>IF(AND(BA29="STOP"),"STOP","OK")</f>
        <v>STOP</v>
      </c>
    </row>
    <row r="22" spans="1:115" ht="25.5" x14ac:dyDescent="0.25">
      <c r="A22" s="15" t="s">
        <v>45</v>
      </c>
      <c r="B22" s="16" t="str">
        <f>[1]CONFIGURATION!F22</f>
        <v>ACTIVE</v>
      </c>
      <c r="D22" t="s">
        <v>47</v>
      </c>
      <c r="G22" t="str">
        <f>IF(IF(AND(J12&lt;P21),"BLOQUE",IF(AND(K14&gt;P21),"BLOQUE",""))="BLOQUE",D23,D22)</f>
        <v>BLOCKAGE</v>
      </c>
      <c r="I22">
        <f>IFERROR(ABS(I12-'[1]Deal ticket'!B16)*1000,"")</f>
        <v>1072.97</v>
      </c>
      <c r="L22">
        <f>[1]FSI_TB!J6+(Q30/I33)*J33</f>
        <v>30</v>
      </c>
      <c r="N22" t="str">
        <f>IF(AND(IF(AND(COUNTIF(Tableau47[GO1],"BUY")&gt;0,[1]Tickets!BB1=""),"PARFAIT","")="PARFAIT",ISNUMBER(SEARCH("BUY",M30))),"BUY",IF(AND(IF(AND(COUNTIF(Tableau47[GO1],"SELL")&gt;0,[1]Tickets!BC1=""),"PARFAIT","")="PARFAIT",ISNUMBER(SEARCH("SELL",M30))),"SELL",IF(AND(IF(AND(ISNUMBER(SEARCH("BUY",M30))),"BUY",IF(AND(ISNUMBER(SEARCH("SELL",M30))),"SELL",""))="BUY",IFERROR(VALUE(SUBSTITUTE(N30,".",",")),"")&lt;'[1]Deal ticket'!$B$15),"BUY",IF(AND(IF(AND(ISNUMBER(SEARCH("BUY",M30))),"BUY",IF(AND(ISNUMBER(SEARCH("SELL",M30))),"SELL",""))="SELL",IFERROR(VALUE(SUBSTITUTE(N30,".",",")),"")&gt;'[1]Deal ticket'!$B$16),"SELL",M30))))</f>
        <v>SELLSTOP</v>
      </c>
      <c r="W22" t="b">
        <f>IF(AND(M29="BUY",[1]Tickets!BB1=""),"GO",IF(AND(M29="SELL",[1]Tickets!BC1=""),"GO"))</f>
        <v>0</v>
      </c>
      <c r="X22" t="str">
        <f>IFERROR(IF(ABS(IFERROR(_xlfn.XLOOKUP(L30,Tableau47[INDEX],Tableau47[GO7]),"")-'[1]Deal ticket'!B15)&gt;'[1]Tickets (3)'!M4,"WAIT",""),"")</f>
        <v>WAIT</v>
      </c>
      <c r="Y22" s="101" t="s">
        <v>48</v>
      </c>
      <c r="Z22" t="str">
        <f>IFERROR(IF(ABS(IFERROR(_xlfn.XLOOKUP(L30,Tableau47[INDEX],Tableau47[GO7]),"")-'[1]Deal ticket'!B15)&gt;'[1]Tickets (3)'!M4,"WAIT",""),"")</f>
        <v>WAIT</v>
      </c>
      <c r="AE22" s="5">
        <f>SUMIFS('[1]Tickets (2)'!F6:F805,'[1]Tickets (2)'!C6:C805,"BUY")/1000</f>
        <v>6</v>
      </c>
      <c r="BA22" t="s">
        <v>49</v>
      </c>
      <c r="BC22" s="104" t="str">
        <f>IF(COUNT('[1]Tickets (2)'!$Q$6:$Q$805)&gt;=1,"STOP","OK")</f>
        <v>OK</v>
      </c>
    </row>
    <row r="23" spans="1:115" ht="26.25" customHeight="1" x14ac:dyDescent="0.25">
      <c r="A23" s="15" t="s">
        <v>50</v>
      </c>
      <c r="B23" s="16" t="str">
        <f>[1]CONFIGURATION!F23</f>
        <v>REPRISE</v>
      </c>
      <c r="D23" t="s">
        <v>51</v>
      </c>
      <c r="I23" s="105" t="b">
        <f>IF(IFERROR(_xlfn.XLOOKUP(K12,Tableau47[COMMENTAIRE],Tableau47[COMMENTAIRE]),"")&lt;&gt;"","STAYE")</f>
        <v>0</v>
      </c>
      <c r="L23">
        <f>-B25</f>
        <v>-2</v>
      </c>
      <c r="M23">
        <v>2</v>
      </c>
      <c r="N23">
        <f>B26</f>
        <v>0.8</v>
      </c>
      <c r="O23" t="str">
        <f ca="1">IF(_xlfn.XLOOKUP("GO",Tableau47[GO],Tableau47[GO])="GO","GO","STOP")</f>
        <v>GO</v>
      </c>
      <c r="Q23" s="50" t="e">
        <f>_xlfn.XLOOKUP(O30,'[1]Tickets (2)'!J6:J816,'[1]Tickets (2)'!J6:J816)</f>
        <v>#N/A</v>
      </c>
      <c r="S23" s="106" t="str">
        <f>IF(AND([1]Tickets!BB1="",PARAMETRE!Q26&gt;0,PARAMETRE!M30="BUYSTOP"),PARAMETRE!S30,IF(AND([1]Tickets!BC1="",PARAMETRE!S26&gt;0,PARAMETRE!M30="SELLSTOP"),PARAMETRE!S30,IFERROR(IF(_xlfn.XLOOKUP(O30,'[1]Tickets (2)'!J6:J816,'[1]Tickets (2)'!J6:J816)=O30,"EVER","GO"),"")))</f>
        <v/>
      </c>
      <c r="T23" s="106" t="str">
        <f>IF(AND([1]Tickets!BB1="",PARAMETRE!Q26&gt;0,PARAMETRE!M30="BUYSTOP"),PARAMETRE!S30,IF(AND([1]Tickets!BC1="",PARAMETRE!S26&gt;0,PARAMETRE!M30="SELLSTOP"),PARAMETRE!S30,IFERROR(IF(_xlfn.XLOOKUP(O30,'[1]Tickets (2)'!J6:J816,'[1]Tickets (2)'!J6:J816)=O30,"EVER","GO"),"")))</f>
        <v/>
      </c>
      <c r="AH23" t="s">
        <v>15</v>
      </c>
      <c r="AI23" t="s">
        <v>52</v>
      </c>
      <c r="AJ23" t="s">
        <v>53</v>
      </c>
      <c r="AK23" t="s">
        <v>54</v>
      </c>
      <c r="AL23">
        <v>1000</v>
      </c>
      <c r="AM23" t="s">
        <v>55</v>
      </c>
      <c r="AN23" t="s">
        <v>17</v>
      </c>
      <c r="AO23" t="s">
        <v>55</v>
      </c>
      <c r="AP23" t="s">
        <v>56</v>
      </c>
      <c r="AQ23">
        <v>844080</v>
      </c>
      <c r="AR23">
        <v>44566.914651736108</v>
      </c>
      <c r="BB23" s="38" t="str">
        <f>'[1]Tickets (4)'!AD2</f>
        <v>STOP</v>
      </c>
      <c r="BC23" s="107" t="str">
        <f>IF(AND(ISNUMBER(SEARCH("BUY",'[1]Tickets (4)'!AI2))),"BUYSTOP",IF(AND(ISNUMBER(SEARCH("SELL",'[1]Tickets (4)'!AI2))),"SELLSTOP",""))</f>
        <v/>
      </c>
      <c r="BD23" s="108">
        <f>'[1]Tickets (4)'!AJ2</f>
        <v>0</v>
      </c>
      <c r="BE23" s="107">
        <f>'[1]Tickets (4)'!AL2</f>
        <v>0</v>
      </c>
      <c r="BF23" s="107">
        <f>'[1]Tickets (4)'!AH2</f>
        <v>0</v>
      </c>
      <c r="BG23" s="107">
        <f>'[1]Tickets (4)'!BB2</f>
        <v>0</v>
      </c>
      <c r="BH23">
        <f>'[1]Tickets (4)'!AG2</f>
        <v>0</v>
      </c>
      <c r="BI23" s="109">
        <f ca="1">NOW()</f>
        <v>44935.626972453705</v>
      </c>
    </row>
    <row r="24" spans="1:115" ht="26.25" x14ac:dyDescent="0.25">
      <c r="A24" s="15" t="s">
        <v>57</v>
      </c>
      <c r="B24" s="74">
        <f>[1]CONFIGURATION!F24</f>
        <v>2</v>
      </c>
      <c r="C24" s="83">
        <f>R14</f>
        <v>0</v>
      </c>
      <c r="K24" s="38">
        <f>COMPTE</f>
        <v>926507</v>
      </c>
      <c r="O24" s="15" t="str">
        <f ca="1">IFERROR(SMALL(Tableau47[GO2],[1]FSI_TB!$E$14),"PARFAIT")</f>
        <v>PARFAIT</v>
      </c>
      <c r="S24" s="110" t="str">
        <f>IF(AND([1]Tickets!BB1="",PARAMETRE!Q26&gt;0,PARAMETRE!M30="BUYSTOP"),"GO",IF(AND([1]Tickets!BC1="",PARAMETRE!S26&gt;0,PARAMETRE!M30="SELLSTOP"),"GO",PARAMETRE!M30))</f>
        <v>SELLSTOP</v>
      </c>
      <c r="T24" s="110" t="str">
        <f>IF(AND([1]Tickets!BB1="",PARAMETRE!Q26&gt;0,PARAMETRE!M30="BUYSTOP"),PARAMETRE!S30,IF(AND([1]Tickets!BC1="",PARAMETRE!S26&gt;0,PARAMETRE!M30="SELLSTOP"),PARAMETRE!S30,PARAMETRE!M30))</f>
        <v>SELLSTOP</v>
      </c>
      <c r="V24">
        <v>1E-3</v>
      </c>
      <c r="Z24" s="88" t="str">
        <f>IFERROR(_xlfn.XLOOKUP("WAIT",Z19:Z23,Z19:Z23),"")</f>
        <v>WAIT</v>
      </c>
      <c r="BA24">
        <f>IFERROR(_xlfn.XLOOKUP(BB24,[1]!Tableau4849[open T],[1]!Tableau4849[open T]),"")</f>
        <v>0</v>
      </c>
      <c r="BG24" t="str">
        <f>IF(AND(BG25=BD29,BA25=BA28),"OK","STOP")</f>
        <v>STOP</v>
      </c>
      <c r="CH24">
        <f>SUM(Tableau47[P/L])</f>
        <v>-11113.35999999995</v>
      </c>
    </row>
    <row r="25" spans="1:115" ht="26.25" x14ac:dyDescent="0.25">
      <c r="A25" s="111" t="s">
        <v>58</v>
      </c>
      <c r="B25" s="74">
        <f>[1]CONFIGURATION!F25</f>
        <v>2</v>
      </c>
      <c r="C25" s="83">
        <f>SUM(Tableau47[LOT])/1000</f>
        <v>1276</v>
      </c>
      <c r="F25" t="str">
        <f>IF([1]FSI_TB!J17&gt;PARAMETRE!I25,"PARFAIT",)</f>
        <v>PARFAIT</v>
      </c>
      <c r="I25" s="5">
        <f>[1]CONFIGURATION!K2</f>
        <v>50</v>
      </c>
      <c r="K25" s="112" t="str">
        <f>IF(AND((VALUE(SUBSTITUTE($N$30,".",",")))&gt;$Q$1,IF(AND(ISNUMBER(SEARCH("SELL",M30))),"SELL","")),"SELL",IF(AND((VALUE(SUBSTITUTE($N$30,".",",")))&lt;$P$1,IF(AND(ISNUMBER(SEARCH("BUY",M30))),"BUY","")),"BUY",IF(AND(SUBSTITUTE(N30,".",",")&gt;'[1]Deal ticket'!$B$15,M30="BUYSTOP"),"BUY",IF(AND('[1]Deal ticket'!$B$16&gt;SUBSTITUTE(N30,".",","),M30="SELLSTOP"),"SELL",IF(AND([1]Tickets!BB1="",PARAMETRE!Q26&gt;0,PARAMETRE!M30="BUYSTOP"),S30,IF(AND([1]Tickets!BC1="",PARAMETRE!S26&gt;0,PARAMETRE!M30="SELLSTOP"),S30,PARAMETRE!M30))))))</f>
        <v>BUY</v>
      </c>
      <c r="L25" s="34" cm="1">
        <f t="array" aca="1" ref="L25" ca="1">IF(MIN(IF(Tableau47[GO]="GO",Tableau47[INDEX]))&lt;[1]FSI_TB!$E$14,MIN(IF(Tableau47[GO]="GO",Tableau47[INDEX])),[1]FSI_TB!$E$14)</f>
        <v>14</v>
      </c>
      <c r="N25" s="113" cm="1">
        <f t="array" aca="1" ref="N25" ca="1">IF(MIN(IF(Tableau47[GO]="GO",Tableau47[INDEX]))=0,"OK",MIN(IF(Tableau47[GO]="GO",Tableau47[INDEX])))</f>
        <v>80</v>
      </c>
      <c r="O25" t="str">
        <f ca="1">IF(_xlfn.XLOOKUP("GO",Tableau47[GO],Tableau47[GO])="GO","OK","OL")</f>
        <v>OK</v>
      </c>
      <c r="Q25" s="74">
        <f>SUMIFS(Tableau47[LOT],Tableau47[GO1],"BUY")/1000</f>
        <v>480</v>
      </c>
      <c r="R25" s="74"/>
      <c r="S25" s="74">
        <f>SUMIFS(Tableau47[LOT],Tableau47[GO1],"SELL")/1000</f>
        <v>796</v>
      </c>
      <c r="AA25" s="114" t="str">
        <f>IF(AND([1]Tickets!M4&gt;'[1]Deal ticket'!O18,IF(AND(ISNUMBER(SEARCH("SELL",M29))),"OK","")="OK"),"WAIT","")</f>
        <v/>
      </c>
      <c r="AB25" s="115" t="str">
        <f>IF(AND([1]Tickets!L4&gt;'[1]Deal ticket'!O18,IF(AND(ISNUMBER(SEARCH("BUY",M29))),"OK","")="OK"),"WAIT","")</f>
        <v/>
      </c>
      <c r="AE25">
        <f>SUMIFS('[1]Tickets (2)'!F6:F805,'[1]Tickets (2)'!C6:C805,"BUY")/1000</f>
        <v>6</v>
      </c>
      <c r="AF25">
        <f>SUMIFS('[1]Tickets (2)'!F6:F805,'[1]Tickets (2)'!C6:C805,"SELL")/1000</f>
        <v>0</v>
      </c>
      <c r="BA25" s="18" cm="1">
        <f t="array" ref="BA25:BG25">IFERROR(_xlfn.XLOOKUP(BA28,[1]!Tableau4849[open T],[1]!Tableau4849[[open T]:[IDENTITE]]),"")</f>
        <v>44935.008269791666</v>
      </c>
      <c r="BB25">
        <v>926507</v>
      </c>
      <c r="BC25" t="str">
        <v>EURUSD</v>
      </c>
      <c r="BD25" t="str">
        <v>SELL</v>
      </c>
      <c r="BE25" t="str">
        <v>1.06475</v>
      </c>
      <c r="BF25">
        <v>10000</v>
      </c>
      <c r="BG25" t="str">
        <v>1 RSRS S 1.06473 M1M1</v>
      </c>
    </row>
    <row r="26" spans="1:115" ht="26.25" x14ac:dyDescent="0.25">
      <c r="A26" s="111" t="s">
        <v>59</v>
      </c>
      <c r="B26" s="74">
        <f>[1]CONFIGURATION!F26</f>
        <v>0.8</v>
      </c>
      <c r="C26" s="116" t="str">
        <f>IF(IF(AND(ISNUMBER(SEARCH("BG",K12))),"STOP","")="STOP","STOP",IF(IFERROR(_xlfn.XLOOKUP(O2,'[1]Tickets (2)'!$J$6:$J$805,'[1]Tickets (2)'!$J$6:$J$805),"")&lt;&gt;"","STOP",IF(J12&gt;(N2/1000)*B26,"OK","STOP")))</f>
        <v>STOP</v>
      </c>
      <c r="F26" s="79" t="str">
        <f>IF([1]FSI_TB!J17="","PARFAIT",IF([1]FSI_TB!J17&lt;PARAMETRE!I25,"",IF(IF(AND(IF([1]Tickets!BB11="","",IFERROR(LOOKUP("PARFAIT",[1]Tickets!BB2:BB5),"PARFAIT"))="",[1]Tickets!AE9=""),"PARFAIT","")="PARFAIT","PARFAIT",IF([1]Tickets!BB11="","",IFERROR(LOOKUP("PARFAIT",[1]Tickets!BB2:BB5),"PARFAIT")))))</f>
        <v>PARFAIT</v>
      </c>
      <c r="G26" s="117" t="str">
        <f>IF([1]FSI_TB!B17="","PARFAIT",IF([1]FSI_TB!B17&lt;PARAMETRE!I25,"",IF(IF(AND(IF([1]Tickets!BC11="","",IFERROR(LOOKUP("PARFAIT",[1]Tickets!BC2:BC5),"PARFAIT"))="",[1]Tickets!AE9=""),"PARFAIT","")="PARFAIT","PARFAIT",IF([1]Tickets!BC11="","",IFERROR(LOOKUP("PARFAIT",[1]Tickets!BC2:BC5),"PARFAIT")))))</f>
        <v>PARFAIT</v>
      </c>
      <c r="H26">
        <f>+'[1]Deal ticket'!A17</f>
        <v>1.1999999999989797</v>
      </c>
      <c r="I26" s="118">
        <f>[1]CONFIGURATION!K3</f>
        <v>2</v>
      </c>
      <c r="K26">
        <f>ABS(ROUNDUP(J15,0))</f>
        <v>1</v>
      </c>
      <c r="L26">
        <f ca="1">_xlfn.MINIFS(Tableau47[INDEX],Tableau47[GO],"GO")</f>
        <v>80</v>
      </c>
      <c r="M26" t="str">
        <f>IF(AND(IF(AND(ISNUMBER(SEARCH("BUY",M30))),"BUY",IF(AND(ISNUMBER(SEARCH("SELL",M30))),"SELL",""))="BUY",IFERROR(VALUE(SUBSTITUTE(N30,".",",")),"")&lt;'[1]Deal ticket'!$B$15),"BUY",IF(AND(IF(AND(ISNUMBER(SEARCH("BUY",M30))),"BUY",IF(AND(ISNUMBER(SEARCH("SELL",M30))),"SELL",""))="SELL",IFERROR(VALUE(SUBSTITUTE(N30,".",",")),"")&gt;'[1]Deal ticket'!$B$16),"SELL",M30))</f>
        <v>SELLSTOP</v>
      </c>
      <c r="N26">
        <v>1</v>
      </c>
      <c r="O26" t="e">
        <f ca="1">SMALL(Tableau47[GO2],N26)</f>
        <v>#VALUE!</v>
      </c>
      <c r="Q26" s="119">
        <f>COUNTIFS(Tableau47[GO1],"BUY")</f>
        <v>111</v>
      </c>
      <c r="R26" s="15">
        <f ca="1">COUNTIF(Tableau47[GO],"GO")</f>
        <v>109</v>
      </c>
      <c r="S26" s="120">
        <f>COUNTIFS(Tableau47[GO1],"SELL")</f>
        <v>75</v>
      </c>
      <c r="T26" t="s">
        <v>15</v>
      </c>
      <c r="U26" t="s">
        <v>60</v>
      </c>
      <c r="W26" t="e" cm="1">
        <f t="array" ref="W26">_xlfn.XLOOKUP(#REF!,'[1]Tickets (2)'!$J$6:$J$805,,'[1]Tickets (2)'!$J$6:$J$805)</f>
        <v>#REF!</v>
      </c>
      <c r="AA26" s="18" t="str">
        <f>IF(AND(ISNUMBER(SEARCH("SELL",M29))),"OK","")</f>
        <v>OK</v>
      </c>
      <c r="AB26" s="18" t="str">
        <f>IF(AND(ISNUMBER(SEARCH("BUY",M29))),"OK","")</f>
        <v/>
      </c>
      <c r="AE26">
        <v>15</v>
      </c>
      <c r="AF26">
        <v>15</v>
      </c>
      <c r="AL26">
        <v>1000</v>
      </c>
      <c r="BA26" s="121">
        <v>44798.554187731483</v>
      </c>
      <c r="BB26" s="121">
        <v>891839</v>
      </c>
      <c r="BC26" s="122" t="s">
        <v>54</v>
      </c>
      <c r="BD26" s="122" t="s">
        <v>61</v>
      </c>
      <c r="BE26" t="s">
        <v>62</v>
      </c>
      <c r="BF26" s="122">
        <v>1000</v>
      </c>
      <c r="BG26" s="122" t="s">
        <v>63</v>
      </c>
      <c r="BH26" s="122"/>
      <c r="BI26" s="123">
        <v>1.05</v>
      </c>
      <c r="BJ26" s="107"/>
      <c r="BK26" s="124">
        <v>44798.554187731483</v>
      </c>
      <c r="BL26" s="5">
        <v>2</v>
      </c>
      <c r="BM26" t="str">
        <f>IF(AND(DG29="REPOSITIONNER",DK29="SL"),DM29,IF(AND(DG29="GAGNANT",DK29="TP"),DL29,""))</f>
        <v/>
      </c>
      <c r="BN26" s="124"/>
    </row>
    <row r="27" spans="1:115" ht="21.75" customHeight="1" x14ac:dyDescent="0.25">
      <c r="A27" s="111" t="s">
        <v>64</v>
      </c>
      <c r="B27" s="74">
        <f>[1]CONFIGURATION!F27</f>
        <v>1</v>
      </c>
      <c r="C27" s="29">
        <f ca="1">S28</f>
        <v>0</v>
      </c>
      <c r="D27" s="50">
        <f ca="1">COUNT(Tableau47[GO2])</f>
        <v>0</v>
      </c>
      <c r="F27" s="79" t="str">
        <f>IF([1]CONFIGURATION!K12="PARFAIT","PARFAIT",IF([1]FSI_TB!J17="","PARFAIT",IF([1]FSI_TB!J17&lt;PARAMETRE!I25,"",IF(IF(AND(IF([1]Tickets!BB11="","",IFERROR(LOOKUP("PARFAIT",[1]Tickets!BB2:BB5),"PARFAIT"))="",[1]Tickets!AE9=""),"PARFAIT","")="PARFAIT","PARFAIT",IF([1]Tickets!BB11="","",IFERROR(LOOKUP("PARFAIT",[1]Tickets!BB2:BB5),"PARFAIT"))))))</f>
        <v>PARFAIT</v>
      </c>
      <c r="G27" s="117" t="str">
        <f>IF([1]CONFIGURATION!K12="PARFAIT","PARFAIT",IF([1]FSI_TB!B17="","PARFAIT",IF([1]FSI_TB!B17&lt;PARAMETRE!I25,"",IF(IF(AND(IF([1]Tickets!BC11="","",IFERROR(LOOKUP("PARFAIT",[1]Tickets!BC2:BC5),"PARFAIT"))="",[1]Tickets!AE9=""),"PARFAIT","")="PARFAIT","PARFAIT",IF([1]Tickets!BC11="","",IFERROR(LOOKUP("PARFAIT",[1]Tickets!BC2:BC5),"PARFAIT"))))))</f>
        <v>PARFAIT</v>
      </c>
      <c r="H27" s="125">
        <f>[1]Tickets!AZ12</f>
        <v>480.45824999999996</v>
      </c>
      <c r="I27" s="126">
        <f>[1]FSI_TB!J5</f>
        <v>3558.95</v>
      </c>
      <c r="J27" s="127">
        <f>[1]CONFIGURATION!K1</f>
        <v>0.15</v>
      </c>
      <c r="K27" t="str">
        <f>IF(AND((VALUE(SUBSTITUTE($N$30,".",",")))&gt;$Q$1,IF(AND(ISNUMBER(SEARCH("SELL",M30))),"SELL","")),"SELL",IF(AND((VALUE(SUBSTITUTE($N$30,".",",")))&lt;$P$1,IF(AND(ISNUMBER(SEARCH("BUY",M30))),"BUY","")),"BUY",IF(AND(SUBSTITUTE(N30,".",",")&gt;'[1]Deal ticket'!$B$15,M30="BUYSTOP"),"BUY",IF(AND('[1]Deal ticket'!$B$16&gt;SUBSTITUTE(N30,".",","),M30="SELLSTOP"),"SELL",IF(AND([1]Tickets!BB1="",PARAMETRE!Q26&gt;0,PARAMETRE!M30="BUYSTOP"),S30,IF(AND([1]Tickets!BC1="",PARAMETRE!S26&gt;0,PARAMETRE!M30="SELLSTOP"),S30,PARAMETRE!M30))))))</f>
        <v>BUY</v>
      </c>
      <c r="L27" t="str" cm="1">
        <f t="array" ref="L27:S27">IFERROR(_xlfn.XLOOKUP(L30,'[1]Tickets (2)'!A6:A816,'[1]Tickets (2)'!C6:J816),"")</f>
        <v/>
      </c>
      <c r="M27" t="str">
        <v/>
      </c>
      <c r="N27">
        <v>926507</v>
      </c>
      <c r="O27" t="str">
        <v/>
      </c>
      <c r="P27" t="str">
        <v/>
      </c>
      <c r="Q27" t="str">
        <v/>
      </c>
      <c r="R27" t="str">
        <v/>
      </c>
      <c r="S27" t="str">
        <v/>
      </c>
      <c r="T27" s="18" t="str">
        <f>IF(AND(ISNUMBER(SEARCH(T26,L27))),"OUTSIDER","STAY")</f>
        <v>STAY</v>
      </c>
      <c r="U27" t="str">
        <f>IF(AND(ISNUMBER(SEARCH(U26,S27))),"OUTSIDER","STAY")</f>
        <v>STAY</v>
      </c>
      <c r="Y27">
        <f>_xlfn.MAXIFS(Tableau47[GO7],Tableau47[GO7],I9&amp;Z29,Tableau47[GO1],"BUY")</f>
        <v>0</v>
      </c>
      <c r="AA27" s="18" t="str">
        <f>IF(IF(AND([1]Tickets!M4&gt;'[1]Deal ticket'!O18,IF(AND(ISNUMBER(SEARCH("SELL",M29))),"OK","")="OK"),"WAIT",IF(AND([1]Tickets!L4&gt;'[1]Deal ticket'!O18,IF(AND(ISNUMBER(SEARCH("BUY",M29))),"OK","")="OK"),"WAIT",""))="WAIT","WAIT",IF(T31="EVER","EVER",IFERROR(IF(_xlfn.XLOOKUP(O30,'[1]Tickets (2)'!J6:J816,'[1]Tickets (2)'!J6:J816)=O30,"EVER","GO"),IFERROR(_xlfn.XLOOKUP("WAIT",Z19:Z23,Z19:Z23),""))))</f>
        <v>WAIT</v>
      </c>
      <c r="AB27" s="18" t="str">
        <f>IF(AND([1]Tickets!L4&gt;'[1]Deal ticket'!O18,IF(AND(ISNUMBER(SEARCH("BUY",M29))),"OK","")="OK"),"WAIT",IF(AND([1]Tickets!M4&gt;'[1]Deal ticket'!O18,IF(AND(ISNUMBER(SEARCH("SELL",M29))),"OK","")="OK"),"WAIT",""))</f>
        <v/>
      </c>
      <c r="AE27">
        <f>IF(MIN(Tableau47[DIS_BUY])=0,10000,MIN(Tableau47[DIS_BUY]))*10000</f>
        <v>50.000000000001151</v>
      </c>
      <c r="AF27">
        <f>IF(MIN(Tableau47[DIS_SELL])=0,10000,MIN(Tableau47[DIS_SELL]))*10000</f>
        <v>61.299999999999685</v>
      </c>
      <c r="AG27">
        <f>IF(MIN(Tableau47[DIS_BUY])=0,10000,MIN(Tableau47[DIS_BUY]))*10000</f>
        <v>50.000000000001151</v>
      </c>
      <c r="AH27">
        <f>IF(MIN(Tableau47[DIS_SELL])=0,10000,MIN(Tableau47[DIS_SELL]))*10000</f>
        <v>61.299999999999685</v>
      </c>
      <c r="AL27" s="93">
        <f>[1]CONFIGURATION!F32/$AL$26</f>
        <v>1E-3</v>
      </c>
      <c r="BA27" s="128">
        <f ca="1">NOW()</f>
        <v>44935.626972453705</v>
      </c>
      <c r="BB27" s="129">
        <f>K24</f>
        <v>926507</v>
      </c>
      <c r="BC27" s="129" t="str">
        <f>'[1]Bar history'!S40</f>
        <v>EURUSD</v>
      </c>
      <c r="BD27" s="129">
        <f>BH29</f>
        <v>0</v>
      </c>
      <c r="BE27" s="130">
        <f>BC29</f>
        <v>0</v>
      </c>
      <c r="BF27" s="131">
        <f>BF29</f>
        <v>0</v>
      </c>
      <c r="BG27" s="132">
        <f>BD29</f>
        <v>0</v>
      </c>
      <c r="BH27" s="133"/>
      <c r="BI27" s="134">
        <f>IF(AND(DG29="REPOSITIONNER",DK29="OK"),DM29,IF(AND(DG29="GAGNANT",DK29="TP"),DL29,IF(CE29="NON",0,CT29)))</f>
        <v>0</v>
      </c>
      <c r="BJ27" s="135"/>
      <c r="BK27" s="2">
        <f ca="1">BA27</f>
        <v>44935.626972453705</v>
      </c>
    </row>
    <row r="28" spans="1:115" ht="26.25" x14ac:dyDescent="0.25">
      <c r="A28" s="111" t="s">
        <v>65</v>
      </c>
      <c r="B28" s="74">
        <f>[1]CONFIGURATION!F28</f>
        <v>0</v>
      </c>
      <c r="C28" s="29">
        <f ca="1">Q28</f>
        <v>109</v>
      </c>
      <c r="D28" s="29">
        <f ca="1">R28</f>
        <v>109</v>
      </c>
      <c r="F28" s="136">
        <f>Q26</f>
        <v>111</v>
      </c>
      <c r="G28" s="18">
        <f ca="1">R26</f>
        <v>109</v>
      </c>
      <c r="H28" s="137">
        <f t="shared" ref="H28" si="2">S26</f>
        <v>75</v>
      </c>
      <c r="K28" t="str">
        <f>IF(AND(IF(AND(ISNUMBER(SEARCH("BUY",M30))),"BUY",IF(AND(ISNUMBER(SEARCH("SELL",M30))),"SELL",""))="BUY",IFERROR(VALUE(SUBSTITUTE(N30,".",",")),"")&lt;'[1]Deal ticket'!$B$15),"BUY",IF(AND(IF(AND(ISNUMBER(SEARCH("BUY",M30))),"BUY",IF(AND(ISNUMBER(SEARCH("SELL",M30))),"SELL",""))="SELL",IFERROR(VALUE(SUBSTITUTE(N30,".",",")),"")&gt;'[1]Deal ticket'!$B$16),"SELL",M30))</f>
        <v>SELLSTOP</v>
      </c>
      <c r="L28" cm="1">
        <f t="array" aca="1" ref="L28" ca="1">IF(_xlfn.XLOOKUP(MIN(IF(Tableau47[GO]="GO",Tableau47[INDEX])),Tableau47[INDEX],Tableau47[GO])="GO",MIN(IF(Tableau47[GO]="GO",Tableau47[INDEX])),[1]FSI_TB!$E$14)</f>
        <v>80</v>
      </c>
      <c r="N28" t="str">
        <f>IF(AND(M29="SELL",IFERROR(IF(AND([1]Tickets!BB1="",PARAMETRE!Q26&gt;0,PARAMETRE!M30="BUYSTOP"),"GO",IF(AND([1]Tickets!BC1="",PARAMETRE!S26&gt;0,PARAMETRE!M30="SELLSTOP"),"GO",R30)),"")="WAIT"),"GO",IF(AND(M29="BUY",IFERROR(IF(AND([1]Tickets!BB1="",PARAMETRE!Q26&gt;0,PARAMETRE!M30="BUYSTOP"),"GO",IF(AND([1]Tickets!BC1="",PARAMETRE!S26&gt;0,PARAMETRE!M30="SELLSTOP"),"GO",R30)),"")="WAIT"),"GO",IFERROR(IF(AND([1]Tickets!BB1="",PARAMETRE!Q26&gt;0,PARAMETRE!M30="BUYSTOP"),"GO",IF(AND([1]Tickets!BC1="",PARAMETRE!S26&gt;0,PARAMETRE!M30="SELLSTOP"),"GO",R30)),"")))</f>
        <v>WAIT</v>
      </c>
      <c r="O28">
        <f>'[1]Deal ticket'!B15</f>
        <v>1.0728500000000001</v>
      </c>
      <c r="Q28" s="138">
        <f ca="1">COUNTIFS(Tableau47[GO],"GO",Tableau47[GO1],"BUY")</f>
        <v>109</v>
      </c>
      <c r="R28" s="139">
        <f ca="1">COUNTIF(Tableau47[GO],"GO")</f>
        <v>109</v>
      </c>
      <c r="S28" s="140">
        <f ca="1">COUNTIFS(Tableau47[GO],"GO",Tableau47[GO1],"SELL")</f>
        <v>0</v>
      </c>
      <c r="U28">
        <f ca="1">_xlfn.MAXIFS(Tableau47[GO3],Tableau47[GO],"GO",Tableau47[GO1],"BUY")</f>
        <v>0</v>
      </c>
      <c r="V28">
        <f ca="1">_xlfn.MAXIFS(Tableau47[GO3],Tableau47[GO],"GO",Tableau47[GO1],"SELL")</f>
        <v>0</v>
      </c>
      <c r="Y28">
        <f>_xlfn.MAXIFS(Tableau47[GO7],Tableau47[GO7],I9&amp;Z29,Tableau47[GO1],"SELL",Tableau47[GO],"GO")</f>
        <v>0</v>
      </c>
      <c r="Z28">
        <f>MAX(Tableau47[GO7])</f>
        <v>1.06785</v>
      </c>
      <c r="AA28" t="str">
        <f>IF(T31="EVER","EVER",IFERROR(IF(_xlfn.XLOOKUP(O30,'[1]Tickets (2)'!J6:J816,'[1]Tickets (2)'!J6:J816)=O30,"EVER","GO"),IFERROR(_xlfn.XLOOKUP("WAIT",Z19:Z23,Z19:Z23),"")))</f>
        <v>WAIT</v>
      </c>
      <c r="AE28" s="141" t="str">
        <f>IF(AND(AE27&gt;AE26,AE25=0),"OK","STOP")</f>
        <v>STOP</v>
      </c>
      <c r="AF28" s="142" t="str">
        <f>IF(AND(AF27&gt;AF26,AF25=0),"OK","STOP")</f>
        <v>OK</v>
      </c>
      <c r="AJ28" t="e">
        <f>_xlfn.XLOOKUP(AI28,'[1]Tickets (2)'!$J$6:$J$805,'[1]Tickets (2)'!$D$6:$D$805)</f>
        <v>#N/A</v>
      </c>
      <c r="AL28" s="9">
        <f>'[1]Tickets (4)'!S3/$AL$26</f>
        <v>2E-3</v>
      </c>
      <c r="AO28" t="s">
        <v>66</v>
      </c>
      <c r="AX28">
        <v>5</v>
      </c>
      <c r="AY28" s="5">
        <f>COUNT([1]!Tableau4849[REPOSITION])</f>
        <v>0</v>
      </c>
      <c r="AZ28" t="str">
        <f>IF(AND(AY28&lt;AX28),"","OK")</f>
        <v/>
      </c>
      <c r="BA28" s="2">
        <v>44935.008269791666</v>
      </c>
      <c r="BB28">
        <v>926507</v>
      </c>
      <c r="BC28" t="s">
        <v>54</v>
      </c>
      <c r="BD28" t="s">
        <v>61</v>
      </c>
      <c r="BE28" t="s">
        <v>67</v>
      </c>
      <c r="BF28">
        <v>10000</v>
      </c>
      <c r="BG28" t="s">
        <v>68</v>
      </c>
      <c r="BI28">
        <v>9.9999999998434674E-2</v>
      </c>
      <c r="BK28">
        <v>44935.008269791666</v>
      </c>
    </row>
    <row r="29" spans="1:115" ht="26.25" x14ac:dyDescent="0.4">
      <c r="B29" s="29" t="str">
        <f ca="1">IFERROR(IF(MAX(Tableau47[INDEX])&lt;[1]FSI_TB!E15,"STOP",IFERROR(IF(_xlfn.XLOOKUP("GO",Tableau47[GO],Tableau47[GO])="GO","GO","STOP"),"")),2)</f>
        <v>GO</v>
      </c>
      <c r="F29">
        <f>SUMIFS(Tableau47[LOT],Tableau47[COMMAND],"SELLSTOP")/1000</f>
        <v>796</v>
      </c>
      <c r="H29">
        <f>SUMIFS(Tableau47[LOT],Tableau47[COMMAND],"BUYSTOP")/1000</f>
        <v>480</v>
      </c>
      <c r="K29">
        <f>COUNT(Tableau47[INDEX])</f>
        <v>188</v>
      </c>
      <c r="L29">
        <f>[1]FSI_TB!$E$14</f>
        <v>14</v>
      </c>
      <c r="M29" s="38" t="str">
        <f>IF(AND(ISNUMBER(SEARCH("SELL",M30)),G27=""),"SELL",IF(AND(ISNUMBER(SEARCH("BUY",M30)),F27=""),"BUY",IF(AND(IF(AND(COUNTIF(Tableau47[GO1],"BUY")&gt;0,[1]Tickets!BB1=""),"PARFAIT","")="PARFAIT",ISNUMBER(SEARCH("BUY",M30))),"BUY",IF(AND(IF(AND(COUNTIF(Tableau47[GO1],"SELL")&gt;0,[1]Tickets!BC1=""),"PARFAIT","")="PARFAIT",ISNUMBER(SEARCH("SELL",M30))),"SELL",IF(AND(IF(AND(ISNUMBER(SEARCH("BUY",M30))),"BUY",IF(AND(ISNUMBER(SEARCH("SELL",M30))),"SELL",""))="BUY",IFERROR(VALUE(SUBSTITUTE(N30,".",",")),"")&lt;'[1]Deal ticket'!$B$15),"BUY",IF(AND(IF(AND(ISNUMBER(SEARCH("BUY",M30))),"BUY",IF(AND(ISNUMBER(SEARCH("SELL",M30))),"SELL",""))="SELL",IFERROR(VALUE(SUBSTITUTE(N30,".",",")),"")&gt;'[1]Deal ticket'!$B$16),"SELL",M30))))))</f>
        <v>SELLSTOP</v>
      </c>
      <c r="N29" s="29" t="str">
        <f>IF(AND(IF(AND(ISNUMBER(SEARCH("BUY",M30))),"BUY",IF(AND(ISNUMBER(SEARCH("SELL",M30))),"SELL",""))="BUY",IFERROR(VALUE(SUBSTITUTE(N30,".",",")),"")&lt;'[1]Deal ticket'!$B$15),"BUY",IF(AND(IF(AND(ISNUMBER(SEARCH("BUY",M30))),"BUY",IF(AND(ISNUMBER(SEARCH("SELL",M30))),"SELL",""))="SELL",IFERROR(VALUE(SUBSTITUTE(N30,".",",")),"")&gt;'[1]Deal ticket'!$B$16),"SELL",M30))</f>
        <v>SELLSTOP</v>
      </c>
      <c r="O29" t="str">
        <f>IFERROR(_xlfn.XLOOKUP(O30,'[1]Tickets (2)'!J6:J816,'[1]Tickets (2)'!J6:J816),"")</f>
        <v/>
      </c>
      <c r="Q29">
        <f>IF(Q30=0,1000*R31,Q30)</f>
        <v>9000</v>
      </c>
      <c r="R29" s="38" t="str">
        <f>IF(AND(ISNUMBER(SEARCH("SELL",M30)),G27=""),"GO",IF(AND(ISNUMBER(SEARCH("BUY",M30)),F27=""),"GO",IF(AND(F28&gt;0,[1]Tickets!BC1="",ISNUMBER(SEARCH("SELL",M30))),"GO",IF(AND(PARAMETRE!H28&gt;0,[1]Tickets!BB1="",ISNUMBER(SEARCH("BUY",M30))),"GO",IF(AB27="WAIT","WAIT",IFERROR(IF(AND([1]Tickets!BB1="",PARAMETRE!Q26&gt;0,PARAMETRE!M30="BUYSTOP"),"GO",IF(AND([1]Tickets!BC1="",PARAMETRE!S26&gt;0,PARAMETRE!M30="SELLSTOP"),"GO",R30)),""))))))</f>
        <v>WAIT</v>
      </c>
      <c r="T29" t="str">
        <f>IFERROR(IF(_xlfn.XLOOKUP(L30,Tableau47[INDEX],Tableau47[EN COURS])&lt;&gt;"","WAIT","GO"),"")</f>
        <v>GO</v>
      </c>
      <c r="Z29">
        <f>MIN(Tableau47[GO7])</f>
        <v>1.0514699999999999</v>
      </c>
      <c r="AA29" t="str">
        <f>IFERROR(IF(AND([1]Tickets!BB1="",PARAMETRE!Q26&gt;0,PARAMETRE!M30="BUYSTOP"),"GO",IF(AND([1]Tickets!BC1="",PARAMETRE!S26&gt;0,PARAMETRE!M30="SELLSTOP"),"GO",R30)),"")</f>
        <v>WAIT</v>
      </c>
      <c r="AB29" t="str">
        <f>IF(AB27="WAIT","WAIT",IFERROR(IF(AND([1]Tickets!BB1="",PARAMETRE!Q26&gt;0,PARAMETRE!M30="BUYSTOP"),"GO",IF(AND([1]Tickets!BC1="",PARAMETRE!S26&gt;0,PARAMETRE!M30="SELLSTOP"),"GO",R30)),""))</f>
        <v>WAIT</v>
      </c>
      <c r="AF29" t="s">
        <v>69</v>
      </c>
      <c r="AH29">
        <f>MAX(Tableau47[DOUBLONS2])</f>
        <v>0</v>
      </c>
      <c r="AN29" t="str">
        <f>IFERROR(_xlfn.XLOOKUP(AN30,Tableau47[OB],Tableau47[OB]),"STOP")</f>
        <v>STOP</v>
      </c>
      <c r="AO29" t="s">
        <v>70</v>
      </c>
      <c r="AX29">
        <v>5</v>
      </c>
      <c r="AY29">
        <f>COUNT(Tableau47[tp2])</f>
        <v>0</v>
      </c>
      <c r="AZ29" t="str">
        <f>IF(AND(AY29&lt;AX29),"","OK")</f>
        <v/>
      </c>
      <c r="BA29" s="38" t="str">
        <f>IF(IFERROR(SMALL(Tableau47[tp2],1),"")="","STOP",IFERROR(SMALL(Tableau47[tp2],1),""))</f>
        <v>STOP</v>
      </c>
      <c r="BB29" t="str" cm="1">
        <f t="array" ref="BB29">IFERROR(_xlfn.XLOOKUP(BA29,Tableau47[tp2],Tableau47[[COMMAND]:[Colonne14]]),"")</f>
        <v/>
      </c>
      <c r="CT29" s="143"/>
    </row>
    <row r="30" spans="1:115" ht="23.25" x14ac:dyDescent="0.25">
      <c r="B30" s="29" t="str">
        <f>IF(IFERROR(_xlfn.XLOOKUP(O30,'[1]Tickets (2)'!$J$6:$J$805,'[1]Tickets (2)'!$J$6:$J$805),"")&lt;&gt;"","GO","STOP")</f>
        <v>STOP</v>
      </c>
      <c r="D30" t="str">
        <f>B3</f>
        <v>RENFORCEMENT</v>
      </c>
      <c r="K30" t="str">
        <f>IF(K29&lt;=2,"OK","PAS OK")</f>
        <v>PAS OK</v>
      </c>
      <c r="L30" s="38">
        <f>[1]FSI_TB!E14</f>
        <v>14</v>
      </c>
      <c r="M30" s="38" t="str" cm="1">
        <f t="array" ref="M30:S30">IFERROR(_xlfn.XLOOKUP(L30,Tableau47[INDEX],Tableau47[[COMMAND]:[GO1]]),"")</f>
        <v>SELLSTOP</v>
      </c>
      <c r="N30" s="38">
        <v>1.0563</v>
      </c>
      <c r="O30" s="38" t="str">
        <v>1 RSRS S 1.0563 M1M1</v>
      </c>
      <c r="P30" s="38" t="str">
        <v>EURUSD</v>
      </c>
      <c r="Q30" s="38">
        <v>9000</v>
      </c>
      <c r="R30" s="38" t="str">
        <v>WAIT</v>
      </c>
      <c r="S30" s="38" t="str">
        <v>SELL</v>
      </c>
      <c r="T30" s="3" t="str">
        <f>IF(AND(ISNUMBER(SEARCH("SELL",M30)),G27=""),"GO",IF(AND(ISNUMBER(SEARCH("BUY",M30)),F27=""),"GO",IF(AB27="WAIT","WAIT",IF(T31="EVER","EVER",IFERROR(IF(_xlfn.XLOOKUP(O30,'[1]Tickets (2)'!J6:J816,'[1]Tickets (2)'!J6:J816)=O30,"EVER","GO"),IFERROR(_xlfn.XLOOKUP("WAIT",Z19:Z23,Z19:Z23),""))))))</f>
        <v>WAIT</v>
      </c>
      <c r="U30" s="83" t="str">
        <f>IF([1]FSI_TB!J15&lt;'[1]Deal ticket'!A17,"STOP",IF(L30="PARFAIT","STOP",IF(S30="","STOP","GO")))</f>
        <v>GO</v>
      </c>
      <c r="W30">
        <f>'[1]Tickets (3)'!M4</f>
        <v>1E-3</v>
      </c>
      <c r="X30" t="str">
        <f>IF(ABS(IFERROR(_xlfn.XLOOKUP(L30,Tableau47[INDEX],Tableau47[GO7]),"")-'[1]Deal ticket'!B15)&gt;'[1]Tickets (3)'!M4,"EVER",)</f>
        <v>EVER</v>
      </c>
      <c r="AF30" t="str">
        <f>IF(30&gt;[1]FSI_TB!J5,"OK","STOP")</f>
        <v>STOP</v>
      </c>
      <c r="AG30">
        <f>COUNTIFS(Tableau47[EN COURS],"")</f>
        <v>186</v>
      </c>
      <c r="AJ30">
        <v>1</v>
      </c>
      <c r="AN30">
        <v>1</v>
      </c>
      <c r="AX30">
        <v>1000</v>
      </c>
      <c r="AY30">
        <v>1000</v>
      </c>
      <c r="BN30">
        <f>SUM(Tableau47[STATUT])</f>
        <v>-1946.9200000000117</v>
      </c>
      <c r="BW30">
        <v>1000</v>
      </c>
      <c r="BX30">
        <v>2</v>
      </c>
    </row>
    <row r="31" spans="1:115" ht="22.5" customHeight="1" x14ac:dyDescent="0.25">
      <c r="A31" s="111" t="s">
        <v>71</v>
      </c>
      <c r="B31" s="38" t="str">
        <f>[1]CONFIGURATION!F31</f>
        <v>ONE_BY_ONE</v>
      </c>
      <c r="E31">
        <f>IFERROR(LARGE(Tableau47[DÉJÀ],1),"STOP")</f>
        <v>1</v>
      </c>
      <c r="F31" t="str">
        <f>IFERROR(_xlfn.XLOOKUP(O30,'[1]Tickets (2)'!$J$6:$J$805,'[1]Tickets (2)'!$J$6:$J$805),"")</f>
        <v/>
      </c>
      <c r="G31" t="str">
        <f>IF(IFERROR(_xlfn.XLOOKUP(O30,'[1]Tickets (2)'!$J$6:$J$805,'[1]Tickets (2)'!$J$6:$J$805),"")&lt;&gt;"","SUPPRIME","STOP")</f>
        <v>STOP</v>
      </c>
      <c r="I31">
        <f>ABS(IFERROR(_xlfn.XLOOKUP(L30,Tableau47[INDEX],Tableau47[GO7]),"")-'[1]Deal ticket'!B15)</f>
        <v>1.6550000000000065E-2</v>
      </c>
      <c r="K31">
        <v>14</v>
      </c>
      <c r="L31" s="33">
        <f>K31-1</f>
        <v>13</v>
      </c>
      <c r="M31">
        <v>10</v>
      </c>
      <c r="N31">
        <f>COUNTIF(Tableau47[COMMAND],"SELLSTOP")</f>
        <v>75</v>
      </c>
      <c r="O31" t="e">
        <f>_xlfn.XLOOKUP(O30,'[1]Tickets (2)'!$J$6:$J$805,'[1]Tickets (2)'!$J$6:$J$805)</f>
        <v>#N/A</v>
      </c>
      <c r="P31">
        <f>[1]CONFIGURATION!F28</f>
        <v>0</v>
      </c>
      <c r="Q31">
        <f>IF(P31+B28&gt;M31,"STOP",P31+B28)</f>
        <v>0</v>
      </c>
      <c r="R31">
        <v>1</v>
      </c>
      <c r="T31" t="str">
        <f>IF(IFERROR(_xlfn.XLOOKUP(O30,'[1]Tickets (2)'!$J$6:$J$805,'[1]Tickets (2)'!$J$6:$J$805),"")="","","EVER")</f>
        <v/>
      </c>
      <c r="U31" t="str">
        <f>IFERROR(_xlfn.XLOOKUP(O30,'[1]Tickets (2)'!$J$6:$J$805,'[1]Tickets (2)'!$J$6:$J$805),"")</f>
        <v/>
      </c>
      <c r="W31" t="str">
        <f>IF(AND(M29="BUY",[1]Tickets!BB1=""),"EVER",IF(AND(M29="SELL",[1]Tickets!BC1=""),"EVER",IF(T31="EVER","EVER",IFERROR(IF(_xlfn.XLOOKUP(O30,'[1]Tickets (2)'!J6:J816,'[1]Tickets (2)'!J6:J816)=O30,"EVER","GO"),""))))</f>
        <v/>
      </c>
      <c r="AP31" t="s">
        <v>72</v>
      </c>
      <c r="AV31" s="41" t="str">
        <f ca="1">IF(OR(IFERROR(_xlfn.XLOOKUP(BO31,Tableau47[CLOTURE],Tableau47[CLOTURE]),"")&lt;&gt;""),"OK","STOP")</f>
        <v>STOP</v>
      </c>
      <c r="AW31" s="3" t="str">
        <f ca="1">IF(OR(IFERROR(_xlfn.XLOOKUP(BP31,Tableau47[CLOTURE],Tableau47[CLOTURE]),"")&lt;&gt;""),"OK","STOP")</f>
        <v>STOP</v>
      </c>
      <c r="AZ31" t="str">
        <f ca="1">IF(OR(IFERROR(_xlfn.XLOOKUP($BK$31,Tableau47[CLOTURE],Tableau47[CLOTURE]),"")&lt;&gt;""),"OK","STOP")</f>
        <v>STOP</v>
      </c>
      <c r="BA31">
        <f>COUNT(Tableau47[tp2])</f>
        <v>0</v>
      </c>
      <c r="BB31" t="s">
        <v>73</v>
      </c>
      <c r="BD31" s="144" t="str">
        <f ca="1">IF(AND(BE31="STOP",BG31="STOP"),"OK","STOP")</f>
        <v>OK</v>
      </c>
      <c r="BE31" s="145" t="str">
        <f ca="1">IF(OR(IFERROR(_xlfn.XLOOKUP(BP31,Tableau47[CLOTURE],Tableau47[CLOTURE]),"")&lt;&gt;""),"OK","STOP")</f>
        <v>STOP</v>
      </c>
      <c r="BF31" t="str">
        <f ca="1">IFERROR(_xlfn.XLOOKUP("OK",Tableau47[MAJ de la position],Tableau47[MAJ de la position]),"")</f>
        <v/>
      </c>
      <c r="BG31" s="38" t="str">
        <f ca="1">IF(OR(IFERROR(_xlfn.XLOOKUP(BO31,Tableau47[CLOTURE],Tableau47[CLOTURE]),"")&lt;&gt;""),"OK","STOP")</f>
        <v>STOP</v>
      </c>
      <c r="BH31" t="s">
        <v>72</v>
      </c>
      <c r="BI31" t="s">
        <v>74</v>
      </c>
      <c r="BJ31" t="s">
        <v>75</v>
      </c>
      <c r="BK31" t="s">
        <v>41</v>
      </c>
      <c r="BL31" s="76" t="str">
        <f>IFERROR(_xlfn.XLOOKUP($BQ$31,Tableau47[TP IN],Tableau47[TP IN]),"")</f>
        <v/>
      </c>
      <c r="BM31" s="4" t="str">
        <f ca="1">IFERROR(_xlfn.XLOOKUP($BQ$31,Tableau47[SL IN],Tableau47[SL IN]),"")</f>
        <v/>
      </c>
      <c r="BN31" s="18" t="s">
        <v>76</v>
      </c>
      <c r="BO31" s="18" t="s">
        <v>77</v>
      </c>
      <c r="BP31" s="18" t="s">
        <v>78</v>
      </c>
      <c r="BQ31" s="18" t="s">
        <v>44</v>
      </c>
      <c r="BR31" t="str">
        <f ca="1">IF(OR(IFERROR(_xlfn.XLOOKUP($BO$31,Tableau47[CLOTURE],Tableau47[CLOTURE]),"")=BO31,IFERROR(_xlfn.XLOOKUP(BP31,Tableau47[CLOTURE],Tableau47[CLOTURE]),"")=BP31),"OK","")</f>
        <v/>
      </c>
      <c r="BS31">
        <f ca="1">COUNTIFS(Tableau47[CLOTURE],BK31)</f>
        <v>0</v>
      </c>
      <c r="BT31" s="18" t="s">
        <v>74</v>
      </c>
      <c r="BU31" t="str">
        <f>IFERROR(_xlfn.XLOOKUP($BQ$31,Tableau47[TP OK],Tableau47[TP OK]),"")</f>
        <v/>
      </c>
      <c r="BV31" t="str">
        <f ca="1">IFERROR(_xlfn.XLOOKUP($BQ$31,Tableau47[SL OK],Tableau47[SL OK]),"")</f>
        <v/>
      </c>
      <c r="BW31" t="str">
        <f ca="1">IF(OR(IFERROR(_xlfn.XLOOKUP($BN$31,Tableau47[TAILLE CALC],Tableau47[TAILLE CALC]),"")=BN31,IFERROR(_xlfn.XLOOKUP(BQ31,Tableau47[TAILLE CALC],Tableau47[TAILLE CALC]),"")=BQ31),"OK","")</f>
        <v/>
      </c>
      <c r="BZ31" s="146" t="s">
        <v>72</v>
      </c>
      <c r="CA31" t="s">
        <v>79</v>
      </c>
      <c r="CE31" s="38">
        <v>10000</v>
      </c>
      <c r="CF31" s="83">
        <v>40</v>
      </c>
      <c r="CG31" s="38" t="str">
        <f>IF(AND('[1]Bar history'!V60="BUY"),"OK","STOP")</f>
        <v>STOP</v>
      </c>
      <c r="CH31" s="38" t="str">
        <f>IF(AND('[1]Bar history'!Y60="SELL"),"OK","STOP")</f>
        <v>STOP</v>
      </c>
      <c r="CI31" s="38" t="s">
        <v>16</v>
      </c>
      <c r="CK31" s="76" t="str">
        <f>IF(AND('[1]Bar history'!V61="BUY"),"OK","STOP")</f>
        <v>STOP</v>
      </c>
      <c r="CL31" s="41" t="str">
        <f>IF(AND('[1]Bar history'!Y61="SELL"),"OK","STOP")</f>
        <v>STOP</v>
      </c>
      <c r="CM31" s="147" t="s">
        <v>55</v>
      </c>
      <c r="CN31" t="str">
        <f>IFERROR(_xlfn.XLOOKUP("OK",Tableau47[JUSTE OK],Tableau47[JUSTE OK]),"")</f>
        <v>OK</v>
      </c>
      <c r="CP31" s="20">
        <v>0</v>
      </c>
      <c r="CQ31">
        <f>CP31+1</f>
        <v>1</v>
      </c>
      <c r="DC31" t="str">
        <f ca="1">IF(OR(IFERROR(_xlfn.XLOOKUP("OK",Tableau47[Validation],Tableau47[Validation]),"STOP")="OK",IFERROR(_xlfn.XLOOKUP("OK",Tableau47[Validation compte],Tableau47[Validation compte]),"STOP")="OK",IFERROR(_xlfn.XLOOKUP("OK",Tableau47[Validation PRODUIT],Tableau47[Validation PRODUIT]),"STOP")="OK",IFERROR(_xlfn.XLOOKUP("OK",Tableau47[Colonne15],Tableau47[Colonne15]),"STOP")="OK",IFERROR(_xlfn.XLOOKUP("OK",Tableau47[Colonne16],Tableau47[Colonne16]),"STOP")="OK"),"OK","STOP")</f>
        <v>STOP</v>
      </c>
      <c r="DE31" t="str">
        <f ca="1">IFERROR(_xlfn.XLOOKUP("OK",Tableau47[Colonne15],Tableau47[Colonne15]),"STOP")</f>
        <v>STOP</v>
      </c>
      <c r="DF31" t="str">
        <f>IFERROR(_xlfn.XLOOKUP("OK",Tableau47[Colonne16],Tableau47[Colonne16]),"STOP")</f>
        <v>STOP</v>
      </c>
    </row>
    <row r="32" spans="1:115" ht="18.75" x14ac:dyDescent="0.25">
      <c r="A32" s="111" t="s">
        <v>80</v>
      </c>
      <c r="B32" s="38">
        <f>[1]CONFIGURATION!F32</f>
        <v>1</v>
      </c>
      <c r="C32">
        <v>4</v>
      </c>
      <c r="D32" s="3">
        <f>IFERROR(_xlfn.XLOOKUP("BUYSTOP",Tableau47[COMMAND],Tableau47[INDEX]),0)</f>
        <v>6</v>
      </c>
      <c r="F32">
        <f>IFERROR(_xlfn.XLOOKUP('[1]Tickets (3)'!AF4,Tableau47[COMMENTAIRE],Tableau47[COMMENTAIRE]),"")</f>
        <v>0</v>
      </c>
      <c r="G32" s="5" t="str">
        <f>IF(IFERROR(_xlfn.XLOOKUP('[1]Tickets (3)'!AF4,Tableau47[COMMENTAIRE],Tableau47[COMMENTAIRE]),"")&lt;&gt;"","SUPPRIME","STOP")</f>
        <v>STOP</v>
      </c>
      <c r="H32">
        <f>IFERROR(_xlfn.XLOOKUP("SELLSTOP",Tableau47[COMMAND],Tableau47[INDEX]),0)</f>
        <v>3</v>
      </c>
      <c r="I32" cm="1">
        <f t="array" aca="1" ref="I32" ca="1">IF(IF(MIN(IF(Tableau47[GO]="GO",Tableau47[INDEX]))&lt;[1]FSI_TB!$E$14,MIN(IF(Tableau47[GO]="GO",Tableau47[INDEX])),[1]FSI_TB!$E$14)=0,[1]FSI_TB!$E$14,IF(MIN(IF(Tableau47[GO]="GO",Tableau47[INDEX]))&lt;[1]FSI_TB!$E$14,MIN(IF(Tableau47[GO]="GO",Tableau47[INDEX])),[1]FSI_TB!$E$14))</f>
        <v>14</v>
      </c>
      <c r="K32" t="str">
        <f ca="1">IFERROR(SMALL(Tableau47[GO2],[1]FSI_TB!$E$14),"PARFAIT")</f>
        <v>PARFAIT</v>
      </c>
      <c r="L32" t="s">
        <v>81</v>
      </c>
      <c r="M32" t="s">
        <v>82</v>
      </c>
      <c r="N32" t="s">
        <v>83</v>
      </c>
      <c r="O32" t="s">
        <v>84</v>
      </c>
      <c r="P32" t="s">
        <v>85</v>
      </c>
      <c r="Q32" t="s">
        <v>86</v>
      </c>
      <c r="R32" t="s">
        <v>16</v>
      </c>
      <c r="S32" t="s">
        <v>87</v>
      </c>
      <c r="T32" t="s">
        <v>88</v>
      </c>
      <c r="U32" t="s">
        <v>89</v>
      </c>
      <c r="V32" t="s">
        <v>90</v>
      </c>
      <c r="W32" t="s">
        <v>91</v>
      </c>
      <c r="X32" t="s">
        <v>92</v>
      </c>
      <c r="Y32" t="s">
        <v>93</v>
      </c>
      <c r="Z32" t="s">
        <v>61</v>
      </c>
      <c r="AA32" t="s">
        <v>17</v>
      </c>
      <c r="AB32" t="s">
        <v>94</v>
      </c>
      <c r="AC32" t="s">
        <v>95</v>
      </c>
      <c r="AD32" t="s">
        <v>96</v>
      </c>
      <c r="AE32" t="s">
        <v>97</v>
      </c>
      <c r="AF32" t="s">
        <v>98</v>
      </c>
      <c r="AG32" t="s">
        <v>99</v>
      </c>
      <c r="AH32" t="s">
        <v>100</v>
      </c>
      <c r="AI32" t="s">
        <v>101</v>
      </c>
      <c r="AJ32" t="s">
        <v>102</v>
      </c>
      <c r="AK32" t="s">
        <v>103</v>
      </c>
      <c r="AL32" t="s">
        <v>104</v>
      </c>
      <c r="AM32" t="s">
        <v>105</v>
      </c>
      <c r="AN32" t="s">
        <v>75</v>
      </c>
      <c r="AO32" t="s">
        <v>106</v>
      </c>
      <c r="AP32" t="s">
        <v>107</v>
      </c>
      <c r="AQ32" t="s">
        <v>108</v>
      </c>
      <c r="AR32" t="s">
        <v>109</v>
      </c>
      <c r="AS32" t="s">
        <v>110</v>
      </c>
      <c r="AT32" t="s">
        <v>111</v>
      </c>
      <c r="AU32" t="s">
        <v>112</v>
      </c>
      <c r="AV32" t="s">
        <v>113</v>
      </c>
      <c r="AW32" t="s">
        <v>114</v>
      </c>
      <c r="AX32" t="s">
        <v>115</v>
      </c>
      <c r="AY32" t="s">
        <v>116</v>
      </c>
      <c r="AZ32" t="s">
        <v>117</v>
      </c>
      <c r="BA32" t="s">
        <v>118</v>
      </c>
      <c r="BB32" t="s">
        <v>119</v>
      </c>
      <c r="BC32" t="s">
        <v>120</v>
      </c>
      <c r="BD32" t="s">
        <v>121</v>
      </c>
      <c r="BE32" t="s">
        <v>122</v>
      </c>
      <c r="BF32" t="s">
        <v>123</v>
      </c>
      <c r="BG32" t="s">
        <v>124</v>
      </c>
      <c r="BH32" t="s">
        <v>125</v>
      </c>
      <c r="BI32" t="s">
        <v>126</v>
      </c>
      <c r="BJ32" t="s">
        <v>127</v>
      </c>
      <c r="BK32" t="s">
        <v>128</v>
      </c>
      <c r="BL32" t="s">
        <v>129</v>
      </c>
      <c r="BM32" t="s">
        <v>130</v>
      </c>
      <c r="BN32" t="s">
        <v>131</v>
      </c>
      <c r="BO32" t="s">
        <v>132</v>
      </c>
      <c r="BP32" t="s">
        <v>133</v>
      </c>
      <c r="BQ32" t="s">
        <v>134</v>
      </c>
      <c r="BR32" t="s">
        <v>135</v>
      </c>
      <c r="BS32" t="s">
        <v>136</v>
      </c>
      <c r="BT32" t="s">
        <v>137</v>
      </c>
      <c r="BU32" t="s">
        <v>138</v>
      </c>
      <c r="BV32" t="s">
        <v>139</v>
      </c>
      <c r="BW32" t="s">
        <v>140</v>
      </c>
      <c r="BX32" t="s">
        <v>141</v>
      </c>
      <c r="BY32" t="s">
        <v>72</v>
      </c>
      <c r="BZ32" t="s">
        <v>142</v>
      </c>
      <c r="CA32" t="s">
        <v>143</v>
      </c>
      <c r="CB32" t="s">
        <v>144</v>
      </c>
      <c r="CC32" t="s">
        <v>145</v>
      </c>
      <c r="CD32" t="s">
        <v>146</v>
      </c>
      <c r="CE32" t="s">
        <v>147</v>
      </c>
      <c r="CF32" t="s">
        <v>148</v>
      </c>
      <c r="CG32" t="s">
        <v>149</v>
      </c>
      <c r="CH32" t="s">
        <v>150</v>
      </c>
      <c r="CI32" t="s">
        <v>151</v>
      </c>
      <c r="CJ32" t="s">
        <v>152</v>
      </c>
      <c r="CK32" t="s">
        <v>153</v>
      </c>
      <c r="CL32" t="s">
        <v>154</v>
      </c>
      <c r="CM32" t="s">
        <v>155</v>
      </c>
      <c r="CN32" t="s">
        <v>156</v>
      </c>
      <c r="CO32" s="148" t="s">
        <v>157</v>
      </c>
      <c r="CP32" s="149" t="s">
        <v>158</v>
      </c>
      <c r="CQ32" s="149" t="s">
        <v>159</v>
      </c>
      <c r="CR32" s="149" t="s">
        <v>160</v>
      </c>
      <c r="CS32" s="149" t="s">
        <v>161</v>
      </c>
      <c r="CT32" s="149" t="s">
        <v>162</v>
      </c>
      <c r="CU32" s="149" t="s">
        <v>163</v>
      </c>
      <c r="CV32" s="149" t="s">
        <v>164</v>
      </c>
      <c r="CW32" s="149" t="s">
        <v>165</v>
      </c>
      <c r="CX32" s="150" t="s">
        <v>166</v>
      </c>
      <c r="CY32" s="150" t="s">
        <v>167</v>
      </c>
      <c r="CZ32" t="s">
        <v>168</v>
      </c>
      <c r="DA32" t="s">
        <v>169</v>
      </c>
      <c r="DB32" t="s">
        <v>170</v>
      </c>
      <c r="DC32" t="s">
        <v>171</v>
      </c>
      <c r="DD32" t="s">
        <v>172</v>
      </c>
      <c r="DE32" t="s">
        <v>173</v>
      </c>
      <c r="DF32" t="s">
        <v>174</v>
      </c>
      <c r="DG32" t="s">
        <v>175</v>
      </c>
      <c r="DH32" t="s">
        <v>176</v>
      </c>
      <c r="DI32" t="s">
        <v>177</v>
      </c>
      <c r="DJ32" t="s">
        <v>178</v>
      </c>
      <c r="DK32" t="s">
        <v>179</v>
      </c>
    </row>
    <row r="33" spans="1:115" ht="18.75" x14ac:dyDescent="0.25">
      <c r="A33" s="111" t="s">
        <v>180</v>
      </c>
      <c r="B33" s="38">
        <f>[1]CONFIGURATION!F33</f>
        <v>2</v>
      </c>
      <c r="C33">
        <v>4</v>
      </c>
      <c r="D33" s="151">
        <f>IFERROR(_xlfn.XLOOKUP("SELLSTOP",Tableau47[COMMAND],Tableau47[INDEX]),0)</f>
        <v>3</v>
      </c>
      <c r="E33" t="str">
        <f>IFERROR(_xlfn.XLOOKUP(SMALL(Tableau47[Colonne1],1),Tableau47[Colonne1],Tableau47[COMMAND]),"STOP")</f>
        <v>STOP</v>
      </c>
      <c r="F33" s="20" t="str">
        <f>IFERROR(_xlfn.XLOOKUP(SMALL(Tableau47[Colonne1],1),Tableau47[Colonne1],Tableau47[COMMAND]),"1000")</f>
        <v>1000</v>
      </c>
      <c r="G33">
        <f>[1]FSI_TB!J6+(Q30/I33)*J33</f>
        <v>30</v>
      </c>
      <c r="H33">
        <f>(Q30/I33)*J33</f>
        <v>18</v>
      </c>
      <c r="I33">
        <v>1000</v>
      </c>
      <c r="J33">
        <v>2</v>
      </c>
      <c r="K33" t="str">
        <f>IFERROR(IF(AND(SUBSTITUTE(N30,".",",")&gt;'[1]Deal ticket'!$B$15,M30="BUYSTOP"),"BUY",IF(AND('[1]Deal ticket'!$B$16&lt;SUBSTITUTE(N30,".",","),M30="SELLSTOP"),"SELL",IF(AND([1]Tickets!BB1="",PARAMETRE!Q26&gt;0,PARAMETRE!M30="BUYSTOP"),S30,IF(AND([1]Tickets!BC1="",PARAMETRE!S26&gt;0,PARAMETRE!M30="SELLSTOP"),S30,PARAMETRE!M30)))),"")</f>
        <v>SELL</v>
      </c>
      <c r="L33" s="42">
        <v>1</v>
      </c>
      <c r="N33" t="s">
        <v>56</v>
      </c>
      <c r="O33" s="152"/>
      <c r="P33" t="s">
        <v>54</v>
      </c>
      <c r="Q33" t="s">
        <v>56</v>
      </c>
      <c r="R33" s="33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/>
      </c>
      <c r="S33" t="str">
        <f>IF(AND(ISNUMBER(SEARCH("BUY",Tableau47[[#This Row],[COMMAND]]))),"BUY",IF(AND(ISNUMBER(SEARCH("SELL",Tableau47[[#This Row],[COMMAND]]))),"SELL",""))</f>
        <v/>
      </c>
      <c r="T33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/>
      </c>
      <c r="U33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33" s="42"/>
      <c r="W33" s="153"/>
      <c r="X33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/>
      </c>
      <c r="Y33" s="42" t="str">
        <f>IFERROR(VALUE(SUBSTITUTE(Tableau47[[#This Row],[PRICE]],".",",")),"")</f>
        <v/>
      </c>
      <c r="Z33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33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33" s="42" t="str">
        <f>IF(IFERROR(_xlfn.XLOOKUP(Tableau47[[#This Row],[COMMENTAIRE]],'[1]Tickets (2)'!$J$6:$J$805,'[1]Tickets (2)'!$J$6:$J$805),"")&lt;&gt;"",1,"")</f>
        <v/>
      </c>
      <c r="AC33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33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33" s="42" t="str">
        <f>IFERROR(_xlfn.XLOOKUP(Tableau47[[#This Row],[INDEX]],Tableau47[COMPTE],Tableau47[COMPTE]),"")</f>
        <v/>
      </c>
      <c r="AF33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33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33" s="154" t="str">
        <f>IF(Tableau47[[#This Row],[COMMAND]]="BUYSTOP",IFERROR(ABS(Tableau47[[#This Row],[GO7]]-'[1]Deal ticket'!$B$15),""),"")</f>
        <v/>
      </c>
      <c r="AI33" s="42" t="str">
        <f>IF(Tableau47[[#This Row],[COMMAND]]="SELLSTOP",IFERROR(ABS(Tableau47[[#This Row],[GO7]]-'[1]Deal ticket'!$B$16),""),"")</f>
        <v/>
      </c>
      <c r="AJ33" s="42" t="str">
        <f>IF(IFERROR(_xlfn.XLOOKUP(Tableau47[[#This Row],[COMMENTAIRE]],'[1]Tickets (2)'!$J$6:$J$805,'[1]Tickets (2)'!$J$6:$J$805),"")&lt;&gt;"",1,"")</f>
        <v/>
      </c>
      <c r="AK33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33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33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33" s="42" t="str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/>
      </c>
      <c r="AO33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33" s="42"/>
      <c r="AQ33" s="42" t="str">
        <f>IF(Tableau47[[#This Row],[COMMAND]]="","",IF(Tableau47[[#This Row],[INDEX]]&lt;3,"",IF(AND(ISNUMBER(SEARCH("STOP",Tableau47[[#This Row],[Colonne2]])),Tableau47[[#This Row],[EN ATTENTES]]&lt;&gt;"NON"),1,IFERROR(_xlfn.XLOOKUP(Tableau47[[#This Row],[COMMENTAIRE]],'[1]Tickets (2)'!$J$6:$J$805,'[1]Tickets (2)'!$C$6:$C$805),""))))</f>
        <v/>
      </c>
      <c r="AR33" s="42" t="str">
        <f>IF(AND(IF(Tableau47[[#This Row],[COMMAND]]="","",IF(Tableau47[[#This Row],[INDEX]]&lt;3,"",IF(AND(ISNUMBER(SEARCH("STOP",Tableau47[[#This Row],[Colonne2]]))),"",1)))=1,Tableau47[[#This Row],[EN ATTENTES]]="NON"),1,"")</f>
        <v/>
      </c>
      <c r="AS33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33" s="42" t="str">
        <f>IF(Tableau47[[#This Row],[GOUBLOP]]=1,Tableau47[[#This Row],[COMMENTAIRE]],"")</f>
        <v/>
      </c>
      <c r="AU33" s="42"/>
      <c r="AV33" s="42" t="str">
        <f>IFERROR(IF(_xlfn.XLOOKUP(Tableau47[[#This Row],[GOUBLOP2]],[1]!Tableau4849[ATTEINT],[1]!Tableau4849[ATTEINT])&lt;&gt;"",1,""),"")</f>
        <v/>
      </c>
      <c r="AW33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33" s="42" t="str">
        <f>IF(Tableau47[[#This Row],[COMMAND]]="","",IF(Tableau47[[#This Row],[INDEX]]&lt;3,"",LEFT(Tableau47[[#This Row],[COMMENTAIRE]],LEN(Tableau47[[#This Row],[COMMENTAIRE]])-2)))</f>
        <v/>
      </c>
      <c r="AY33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ticket'!B13),1,IF(AND(Tableau47[[#This Row],[GO1]]="BUY",Tableau47[[#This Row],[TP]]&lt;'[1]Deal ticket'!B14),1,""))=1),1,"")))</f>
        <v/>
      </c>
      <c r="AZ33" s="42" t="str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/>
      </c>
      <c r="BA33" s="42" t="str">
        <f>IF(Tableau47[[#This Row],[INDEX]]&lt;3,"",IF(Tableau47[[#This Row],[COMMAND]]="","",IF(Tableau47[[#This Row],[DIS_SELL]]="",IFERROR(Tableau47[[#This Row],[DIS_BUY]]*$AX$30,""),IFERROR(Tableau47[[#This Row],[DIS_SELL]]*$AX$30,""))))</f>
        <v/>
      </c>
      <c r="BB33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33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3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33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3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33" s="42" t="str">
        <f>IF(AND(Tableau47[[#This Row],[GO]]="GO",ISNUMBER(SEARCH("BUY",Tableau47[[#This Row],[COMMAND]]))),1,"")</f>
        <v/>
      </c>
      <c r="BH33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33" s="42" t="str">
        <f>IF(OR(Tableau47[[#This Row],[GLOBAL BUY]]=1),Tableau47[[#This Row],[COMMENTAIRE]],"")</f>
        <v/>
      </c>
      <c r="BJ33" s="42" t="str">
        <f>IF(OR(Tableau47[[#This Row],[GLOBAL SELL]]=1),Tableau47[[#This Row],[COMMENTAIRE]],"")</f>
        <v/>
      </c>
      <c r="BK33" s="42" t="str">
        <f>IF(Tableau47[[#This Row],[INDEX]]&lt;3,"",IF(Tableau47[[#This Row],[COMMAND]]="","",SUMIFS(Tableau47[COMMENTAIRE],Tableau47[COMMENTAIRE],Tableau47[[#This Row],[COMMENTAIRE]])))</f>
        <v/>
      </c>
      <c r="BL33" s="42" t="str">
        <f>IF(IFERROR(_xlfn.XLOOKUP(Tableau47[[#This Row],[COMMENTAIRE]],'[1]Tickets (2)'!$J$6:$J$805,'[1]Tickets (2)'!$J$6:$J$805),"")&lt;&gt;"",1,"")</f>
        <v/>
      </c>
      <c r="BM33" s="42" t="str">
        <f>IF(Tableau47[[#This Row],[INDEX]]&lt;3,"",IF(Tableau47[[#This Row],[COMMAND]]="","",IF('[1]Bar history'!$AA$33=1,1,"")))</f>
        <v/>
      </c>
      <c r="BN33" s="42">
        <f>IFERROR(IFERROR(_xlfn.XLOOKUP(Tableau47[[#This Row],[COMMENTAIRE]],[1]!Tableau4849[IDENTITE],[1]!Tableau4849[0,5]),0),"")</f>
        <v>0</v>
      </c>
      <c r="BO33" s="42"/>
      <c r="BP33" s="42" t="str">
        <f>IF(IFERROR(_xlfn.XLOOKUP(Tableau47[[#This Row],[COMMENTAIRE]],'[1]Tickets (2)'!$J$6:$J$805,'[1]Tickets (2)'!$U$6:$U$805)," ")="","OK","")</f>
        <v/>
      </c>
      <c r="BQ33" s="42" t="str">
        <f>IFERROR(IF(IFERROR(_xlfn.XLOOKUP(Tableau47[[#This Row],[COMMENTAIRE]],'[1]Tickets (2)'!$J$6:$J$805,'[1]Tickets (2)'!$V$6:$V$805)," ")="","OK",Tableau47[[#This Row],[NDONNG]]*Tableau47[[#This Row],[ATEINTESS]]),"")</f>
        <v/>
      </c>
      <c r="BR33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33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33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33" s="42" t="str">
        <f>IF(IFERROR(_xlfn.XLOOKUP(Tableau47[[#This Row],[COMMENTAIRE]],'[1]Tickets (2)'!$J$6:$J$805,'[1]Tickets (2)'!$U$6:$U$805)," ")="","OK","")</f>
        <v/>
      </c>
      <c r="BV33" s="42" t="str">
        <f>IF(IFERROR(_xlfn.XLOOKUP(Tableau47[[#This Row],[COMMENTAIRE]],'[1]Tickets (2)'!$J$6:$J$805,'[1]Tickets (2)'!$V$6:$V$805)," ")="","OK","")</f>
        <v/>
      </c>
      <c r="BW33" s="42" t="str">
        <f>IF(Tableau47[[#This Row],[INDEX]]&lt;3,"",IF(Tableau47[[#This Row],[COMMAND]]="","",([1]FSI_TB!$F$12/10)*(Tableau47[[#This Row],[LOT]]/$BW$30)))</f>
        <v/>
      </c>
      <c r="BX33" s="42" t="str">
        <f>IF(Tableau47[[#This Row],[INDEX]]&lt;3,"",IF(Tableau47[[#This Row],[COMMAND]]="","",-([1]FSI_TB!$D$12/10)*(Tableau47[[#This Row],[LOT]]/$BW$30)))</f>
        <v/>
      </c>
      <c r="BY33" s="42"/>
      <c r="BZ33" s="42" t="str">
        <f>IF(AND(Tableau47[[#This Row],[CLOTURE]]="REPOSITIONNER"),"OK",IF(AND(Tableau47[[#This Row],[CLOTURE]]="GAGNANT"),"KO",IF(Tableau47[[#This Row],[NON]]="NON","NON","")))</f>
        <v/>
      </c>
      <c r="CA33" s="155" t="str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/>
      </c>
      <c r="CB33" s="42" t="str">
        <f>IFERROR(_xlfn.XLOOKUP(Tableau47[[#This Row],[COMMENTAIRE]],'[1]Tickets (2)'!$J$6:$J$805,'[1]Tickets (2)'!$F$6:$F$805),"")</f>
        <v/>
      </c>
      <c r="CC33" s="42" t="str">
        <f>IF(Tableau47[[#This Row],[INDEX]]&lt;3,"",IF(Tableau47[[#This Row],[COMMAND]]="","",Tableau47[[#This Row],[LOT]]))</f>
        <v/>
      </c>
      <c r="CD33" s="42" t="str">
        <f>IF(Tableau47[[#This Row],[INDEX]]&lt;3,"",IF(Tableau47[[#This Row],[COMMAND]]="","",IFERROR(_xlfn.XLOOKUP(Tableau47[[#This Row],[COMMENTAIRE]],[1]!Tableau4849[IDENTITE],[1]!Tableau4849[0,5]),0)))</f>
        <v/>
      </c>
      <c r="CE3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3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33" s="42" t="str" cm="1">
        <f t="array" ref="CG33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/>
      </c>
      <c r="CH33" s="42" t="s">
        <v>56</v>
      </c>
      <c r="CI33" s="42" t="str">
        <f>IFERROR(IF(Tableau47[[#This Row],[INDEX]]&lt;3,"",IF(Tableau47[[#This Row],[COMMAND]]="","",IF(Tableau47[[#This Row],[NBRE DE REPRISE PAR POSITION2]]="",1,Tableau47[[#This Row],[NBRE DE REPRISE PAR POSITION2]]+1))),"")</f>
        <v/>
      </c>
      <c r="CJ33" s="42" t="str">
        <f>IFERROR(IF(Tableau47[[#This Row],[COMMAND]]&lt;3,"",IF(Tableau47[[#This Row],[PRICE]]="","",IF(Tableau47[[#This Row],[FIAL]]="",1,Tableau47[[#This Row],[FIAL]]+1))),"")</f>
        <v/>
      </c>
      <c r="CK33" s="42"/>
      <c r="CL33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33" s="42" t="str">
        <f>IFERROR(IF(Tableau47[[#This Row],[PRODUIT F]]&lt;3,"",IF(Tableau47[[#This Row],[LOT]]="","",IF(Tableau47[[#This Row],[INDEX]]="",1,Tableau47[[#This Row],[INDEX]]+1))),"")</f>
        <v/>
      </c>
      <c r="CN33" s="42" t="str">
        <f>IF(Tableau47[[#This Row],[INDEX]]&lt;3,"",IF(Tableau47[[#This Row],[COMMAND]]="","",IF(AND(Tableau47[[#This Row],[EN ATTENTES]]="NON",Tableau47[[#This Row],[EN COURS]]&lt;&gt;""),"OK","STOP")))</f>
        <v/>
      </c>
      <c r="CO33" s="156" t="str">
        <f>IF(Tableau47[[#This Row],[INDEX]]&lt;3,"",IF(Tableau47[[#This Row],[COMMAND]]="","",Tableau47[[#This Row],[Cst TIME]]))</f>
        <v/>
      </c>
      <c r="CP33" s="42" t="str">
        <f>IF(Tableau47[[#This Row],[INDEX]]&lt;3,"",IF(Tableau47[[#This Row],[COMMAND]]="","",[1]analos!$Q$237))</f>
        <v/>
      </c>
      <c r="CQ33" s="42" t="str">
        <f>IF(Tableau47[[#This Row],[INDEX]]&lt;3,"",IF(Tableau47[[#This Row],[COMMAND]]="","",[1]FSI_TB!$F$3))</f>
        <v/>
      </c>
      <c r="CR33" s="42" t="str">
        <f>Tableau47[[#This Row],[GO1]]</f>
        <v/>
      </c>
      <c r="CS33" s="42" t="str">
        <f>IF(Tableau47[[#This Row],[INDEX]]&lt;3,"",IF(Tableau47[[#This Row],[COMMAND]]="","",Tableau47[[#This Row],[PRICE]]))</f>
        <v/>
      </c>
      <c r="CT33" s="42" t="str">
        <f>IF(Tableau47[[#This Row],[INDEX]]&lt;3,"",IF(Tableau47[[#This Row],[COMMAND]]="","",Tableau47[[#This Row],[LOT]]))</f>
        <v/>
      </c>
      <c r="CU33" s="42" t="str">
        <f>IF(Tableau47[[#This Row],[SL7]]=0,"",IF(Tableau47[[#This Row],[INDEX]]&lt;3,"",IF(Tableau47[[#This Row],[COMMAND]]="","",Tableau47[[#This Row],[COMMENTAIRE]])))</f>
        <v/>
      </c>
      <c r="CV33" s="42"/>
      <c r="CW33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33" s="42"/>
      <c r="CY33" s="153" t="str">
        <f ca="1">IF(Tableau47[[#This Row],[INDEX]]&lt;3,"",IF(Tableau47[[#This Row],[COMMAND]]="","",NOW()))</f>
        <v/>
      </c>
      <c r="CZ33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33" s="42" t="str">
        <f>IF(Tableau47[[#This Row],[INDEX]]&lt;3,"",IF(Tableau47[[#This Row],[COMMAND]]="","",Tableau47[[#This Row],[LOT]]))</f>
        <v/>
      </c>
      <c r="DB33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33" s="42" t="str">
        <f>IF(Tableau47[[#This Row],[INDEX]]&lt;3,"",IF(Tableau47[[#This Row],[COMMAND]]="","",IF([1]analos!$Q$237&lt;&gt;Tableau47[[#This Row],[GO4]],"OK","")))</f>
        <v/>
      </c>
      <c r="DD33" s="42" t="str">
        <f>IF(Tableau47[[#This Row],[INDEX]]&lt;3,"",IF(Tableau47[[#This Row],[COMMAND]]="","",IF([1]analos!$U$237&lt;&gt;Tableau47[[#This Row],[PRODUIT F]],"OK","")))</f>
        <v/>
      </c>
      <c r="DE33" s="42"/>
      <c r="DF33" s="42" t="str">
        <f>IF(Tableau47[[#This Row],[INDEX]]&lt;3,"",IF(Tableau47[[#This Row],[COMMAND]]="","",IF(Tableau47[[#This Row],[LOT]]="","OK","")))</f>
        <v/>
      </c>
      <c r="DG33" s="42" t="str">
        <f>IF(IFERROR(_xlfn.XLOOKUP(Tableau47[[#This Row],[COMMENTAIRE]],[1]!Tableau4849[Colonne5],[1]!Tableau4849[ATTEINT]),"")="","","")</f>
        <v/>
      </c>
      <c r="DH33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/>
      </c>
      <c r="DI33" s="42" t="str">
        <f>IF(Tableau47[[#This Row],[SL7]]=0,"",IF(Tableau47[[#This Row],[open T]]&lt;3,"",IF(Tableau47[[#This Row],[PRICE]]="","",COUNTIF(Tableau47[IDENTITE],Tableau47[[#This Row],[IDENTITE]]))))</f>
        <v/>
      </c>
      <c r="DJ33" s="42"/>
      <c r="DK33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34" spans="1:115" ht="15.75" x14ac:dyDescent="0.25">
      <c r="B34">
        <f>_xlfn.MINIFS(Tableau47[GO7],Tableau47[COMMAND],"SELLSTOP")</f>
        <v>1.0514699999999999</v>
      </c>
      <c r="C34">
        <f>_xlfn.MINIFS(Tableau47[GO7],Tableau47[COMMAND],"BUYSTOP")</f>
        <v>1.06517</v>
      </c>
      <c r="D34" t="str">
        <f>IF(AND(D32=0,[1]Tickets!BB1=""),C1,IF(AND(D33=0,[1]Tickets!BC1=""),C1,C2))</f>
        <v>RENFORCEMENT</v>
      </c>
      <c r="E34">
        <f>'[1]Deal ticket'!B15</f>
        <v>1.0728500000000001</v>
      </c>
      <c r="F34">
        <v>1000</v>
      </c>
      <c r="G34" t="str">
        <f ca="1">Z13</f>
        <v>1 RBRB B 1.06624 M1M1</v>
      </c>
      <c r="J34" t="str" cm="1">
        <f t="array" aca="1" ref="J34" ca="1">_xlfn.XLOOKUP(MIN(IF(Tableau47[GO]="GO",Tableau47[INDEX])),Tableau47[INDEX],Tableau47[GO])</f>
        <v>GO</v>
      </c>
      <c r="K34">
        <f>SMALL(Tableau47[INDEX],1)</f>
        <v>1</v>
      </c>
      <c r="L34" s="42">
        <v>2</v>
      </c>
      <c r="M34" s="42"/>
      <c r="N34" s="42"/>
      <c r="O34" s="157"/>
      <c r="P34" s="42" t="s">
        <v>54</v>
      </c>
      <c r="Q34" s="42"/>
      <c r="R34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/>
      </c>
      <c r="S34" s="42" t="str">
        <f>IF(AND(ISNUMBER(SEARCH("BUY",Tableau47[[#This Row],[COMMAND]]))),"BUY",IF(AND(ISNUMBER(SEARCH("SELL",Tableau47[[#This Row],[COMMAND]]))),"SELL",""))</f>
        <v/>
      </c>
      <c r="T34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/>
      </c>
      <c r="U34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34" s="42"/>
      <c r="W34" s="158">
        <f ca="1">NOW()</f>
        <v>44935.626972453705</v>
      </c>
      <c r="X34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/>
      </c>
      <c r="Y34" s="42" t="str">
        <f>IFERROR(VALUE(SUBSTITUTE(Tableau47[[#This Row],[PRICE]],".",",")),"")</f>
        <v/>
      </c>
      <c r="Z34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34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34" s="42" t="str">
        <f>IF(IFERROR(_xlfn.XLOOKUP(Tableau47[[#This Row],[COMMENTAIRE]],'[1]Tickets (2)'!$J$6:$J$805,'[1]Tickets (2)'!$J$6:$J$805),"")&lt;&gt;"",1,"")</f>
        <v/>
      </c>
      <c r="AC34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34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34" s="42" t="str">
        <f>IFERROR(_xlfn.XLOOKUP(Tableau47[[#This Row],[INDEX]],Tableau47[COMPTE],Tableau47[COMPTE]),"")</f>
        <v/>
      </c>
      <c r="AF34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34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34" s="154" t="str">
        <f>IF(Tableau47[[#This Row],[COMMAND]]="BUYSTOP",IFERROR(ABS(Tableau47[[#This Row],[GO7]]-'[1]Deal ticket'!$B$15),""),"")</f>
        <v/>
      </c>
      <c r="AI34" s="42" t="str">
        <f>IF(Tableau47[[#This Row],[COMMAND]]="SELLSTOP",IFERROR(ABS(Tableau47[[#This Row],[GO7]]-'[1]Deal ticket'!$B$16),""),"")</f>
        <v/>
      </c>
      <c r="AJ34" s="42" t="str">
        <f>IF(IFERROR(_xlfn.XLOOKUP(Tableau47[[#This Row],[COMMENTAIRE]],'[1]Tickets (2)'!$J$6:$J$805,'[1]Tickets (2)'!$J$6:$J$805),"")&lt;&gt;"",1,"")</f>
        <v/>
      </c>
      <c r="AK34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34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34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34" s="42" t="str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/>
      </c>
      <c r="AO34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34" s="42"/>
      <c r="AQ34" s="42" t="str">
        <f>IFERROR(_xlfn.XLOOKUP(Tableau47[[#This Row],[COMMENTAIRE]],'[1]Tickets (2)'!$J$6:$J$805,'[1]Tickets (2)'!$C$6:$C$805),"")</f>
        <v/>
      </c>
      <c r="AR34" s="42" t="str">
        <f>IF(AND(IF(Tableau47[[#This Row],[COMMAND]]="","",IF(Tableau47[[#This Row],[INDEX]]&lt;3,"",IF(AND(ISNUMBER(SEARCH("STOP",Tableau47[[#This Row],[Colonne2]]))),"",1)))=1,Tableau47[[#This Row],[EN ATTENTES]]="NON"),1,"")</f>
        <v/>
      </c>
      <c r="AS34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34" s="42" t="str">
        <f>IF(Tableau47[[#This Row],[GOUBLOP]]=1,Tableau47[[#This Row],[COMMENTAIRE]],"")</f>
        <v/>
      </c>
      <c r="AU34" s="42"/>
      <c r="AV34" s="42" t="str">
        <f>IFERROR(IF(_xlfn.XLOOKUP(Tableau47[[#This Row],[GOUBLOP2]],[1]!Tableau4849[ATTEINT],[1]!Tableau4849[ATTEINT])&lt;&gt;"",1,""),"")</f>
        <v/>
      </c>
      <c r="AW34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34" s="42" t="str">
        <f>IF(Tableau47[[#This Row],[COMMAND]]="","",IF(Tableau47[[#This Row],[INDEX]]&lt;3,"",LEFT(Tableau47[[#This Row],[COMMENTAIRE]],LEN(Tableau47[[#This Row],[COMMENTAIRE]])-2)))</f>
        <v/>
      </c>
      <c r="AY34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ticket'!B14),1,IF(AND(Tableau47[[#This Row],[GO1]]="BUY",Tableau47[[#This Row],[TP]]&lt;'[1]Deal ticket'!B15),1,""))=1),1,"")))</f>
        <v/>
      </c>
      <c r="AZ34" s="42" t="str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/>
      </c>
      <c r="BA34" s="42" t="str">
        <f>IF(Tableau47[[#This Row],[INDEX]]&lt;3,"",IF(Tableau47[[#This Row],[COMMAND]]="","",IF(Tableau47[[#This Row],[DIS_SELL]]="",IFERROR(Tableau47[[#This Row],[DIS_BUY]]*$AX$30,""),IFERROR(Tableau47[[#This Row],[DIS_SELL]]*$AX$30,""))))</f>
        <v/>
      </c>
      <c r="BB34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34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3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34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3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34" s="42" t="str">
        <f>IF(AND(Tableau47[[#This Row],[GO]]="GO",ISNUMBER(SEARCH("BUY",Tableau47[[#This Row],[COMMAND]]))),1,"")</f>
        <v/>
      </c>
      <c r="BH34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34" s="42" t="str">
        <f>IF(OR(Tableau47[[#This Row],[GLOBAL BUY]]=1),Tableau47[[#This Row],[COMMENTAIRE]],"")</f>
        <v/>
      </c>
      <c r="BJ34" s="42" t="str">
        <f>IF(OR(Tableau47[[#This Row],[GLOBAL SELL]]=1),Tableau47[[#This Row],[COMMENTAIRE]],"")</f>
        <v/>
      </c>
      <c r="BK34" s="42" t="str">
        <f>IF(Tableau47[[#This Row],[INDEX]]&lt;3,"",IF(Tableau47[[#This Row],[COMMAND]]="","",SUMIFS(Tableau47[COMMENTAIRE],Tableau47[COMMENTAIRE],Tableau47[[#This Row],[COMMENTAIRE]])))</f>
        <v/>
      </c>
      <c r="BL34" s="42" t="str">
        <f>IF(IFERROR(_xlfn.XLOOKUP(Tableau47[[#This Row],[COMMENTAIRE]],'[1]Tickets (2)'!$J$6:$J$805,'[1]Tickets (2)'!$J$6:$J$805),"")&lt;&gt;"",1,"")</f>
        <v/>
      </c>
      <c r="BM34" s="42" t="str">
        <f>IF(Tableau47[[#This Row],[INDEX]]&lt;3,"",IF(Tableau47[[#This Row],[COMMAND]]="","",IF('[1]Bar history'!$AA$33=1,1,"")))</f>
        <v/>
      </c>
      <c r="BN34" s="42">
        <f>IFERROR(IFERROR(_xlfn.XLOOKUP(Tableau47[[#This Row],[COMMENTAIRE]],[1]!Tableau4849[IDENTITE],[1]!Tableau4849[0,5]),0),"")</f>
        <v>0</v>
      </c>
      <c r="BO34" s="42"/>
      <c r="BP34" s="42" t="str">
        <f>IF(IFERROR(_xlfn.XLOOKUP(Tableau47[[#This Row],[COMMENTAIRE]],'[1]Tickets (2)'!$J$6:$J$805,'[1]Tickets (2)'!$U$6:$U$805)," ")="","OK","")</f>
        <v/>
      </c>
      <c r="BQ34" s="42" t="str">
        <f>IFERROR(IF(IFERROR(_xlfn.XLOOKUP(Tableau47[[#This Row],[COMMENTAIRE]],'[1]Tickets (2)'!$J$6:$J$805,'[1]Tickets (2)'!$V$6:$V$805)," ")="","OK",Tableau47[[#This Row],[NDONNG]]*Tableau47[[#This Row],[ATEINTESS]]),"")</f>
        <v/>
      </c>
      <c r="BR34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34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34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34" s="42" t="str">
        <f>IF(IFERROR(_xlfn.XLOOKUP(Tableau47[[#This Row],[COMMENTAIRE]],'[1]Tickets (2)'!$J$6:$J$805,'[1]Tickets (2)'!$U$6:$U$805)," ")="","OK","")</f>
        <v/>
      </c>
      <c r="BV34" s="42" t="str">
        <f>IF(IFERROR(_xlfn.XLOOKUP(Tableau47[[#This Row],[COMMENTAIRE]],'[1]Tickets (2)'!$J$6:$J$805,'[1]Tickets (2)'!$V$6:$V$805)," ")="","OK","")</f>
        <v/>
      </c>
      <c r="BW34" s="42" t="str">
        <f>IF(Tableau47[[#This Row],[INDEX]]&lt;3,"",IF(Tableau47[[#This Row],[COMMAND]]="","",([1]FSI_TB!$F$12/10)*(Tableau47[[#This Row],[LOT]]/$BW$30)))</f>
        <v/>
      </c>
      <c r="BX34" s="42" t="str">
        <f>IF(Tableau47[[#This Row],[INDEX]]&lt;3,"",IF(Tableau47[[#This Row],[COMMAND]]="","",-([1]FSI_TB!$D$12/10)*(Tableau47[[#This Row],[LOT]]/$BW$30)))</f>
        <v/>
      </c>
      <c r="BY34" s="42"/>
      <c r="BZ34" s="42" t="str">
        <f>IF(AND(Tableau47[[#This Row],[CLOTURE]]="REPOSITIONNER"),"OK",IF(AND(Tableau47[[#This Row],[CLOTURE]]="GAGNANT"),"KO",IF(Tableau47[[#This Row],[NON]]="NON","NON","")))</f>
        <v/>
      </c>
      <c r="CA34" s="155" t="str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/>
      </c>
      <c r="CB34" s="42" t="str">
        <f>IFERROR(_xlfn.XLOOKUP(Tableau47[[#This Row],[COMMENTAIRE]],'[1]Tickets (2)'!$J$6:$J$805,'[1]Tickets (2)'!$F$6:$F$805),"")</f>
        <v/>
      </c>
      <c r="CC34" s="42" t="str">
        <f>IF(Tableau47[[#This Row],[INDEX]]&lt;3,"",IF(Tableau47[[#This Row],[COMMAND]]="","",Tableau47[[#This Row],[LOT]]))</f>
        <v/>
      </c>
      <c r="CD34" s="42" t="str">
        <f>IF(Tableau47[[#This Row],[INDEX]]&lt;3,"",IF(Tableau47[[#This Row],[COMMAND]]="","",IFERROR(_xlfn.XLOOKUP(Tableau47[[#This Row],[COMMENTAIRE]],[1]!Tableau4849[IDENTITE],[1]!Tableau4849[0,5]),0)))</f>
        <v/>
      </c>
      <c r="CE3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3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34" s="42" t="str" cm="1">
        <f t="array" ref="CG34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/>
      </c>
      <c r="CH34" s="42"/>
      <c r="CI34" s="42" t="str">
        <f>IFERROR(IF(Tableau47[[#This Row],[INDEX]]&lt;3,"",IF(Tableau47[[#This Row],[COMMAND]]="","",IF(Tableau47[[#This Row],[NBRE DE REPRISE PAR POSITION2]]="",1,Tableau47[[#This Row],[NBRE DE REPRISE PAR POSITION2]]+1))),"")</f>
        <v/>
      </c>
      <c r="CJ34" s="42"/>
      <c r="CK34" s="159"/>
      <c r="CL34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34" s="42" t="str">
        <f>IFERROR(IF(Tableau47[[#This Row],[PRODUIT F]]&lt;3,"",IF(Tableau47[[#This Row],[LOT]]="","",IF(Tableau47[[#This Row],[INDEX]]="",1,Tableau47[[#This Row],[INDEX]]+1))),"")</f>
        <v/>
      </c>
      <c r="CN34" s="42" t="str">
        <f>IF(Tableau47[[#This Row],[INDEX]]&lt;3,"",IF(Tableau47[[#This Row],[COMMAND]]="","",IF(AND(Tableau47[[#This Row],[EN ATTENTES]]="NON",Tableau47[[#This Row],[EN COURS]]&lt;&gt;""),"OK","STOP")))</f>
        <v/>
      </c>
      <c r="CO34" s="160" t="str">
        <f>IF(Tableau47[[#This Row],[INDEX]]&lt;3,"",IF(Tableau47[[#This Row],[COMMAND]]="","",Tableau47[[#This Row],[Cst TIME]]))</f>
        <v/>
      </c>
      <c r="CP34" s="42" t="str">
        <f>IF(Tableau47[[#This Row],[INDEX]]&lt;3,"",IF(Tableau47[[#This Row],[COMMAND]]="","",[1]analos!$Q$237))</f>
        <v/>
      </c>
      <c r="CQ34" s="42" t="str">
        <f>IF(Tableau47[[#This Row],[INDEX]]&lt;3,"",IF(Tableau47[[#This Row],[COMMAND]]="","",[1]FSI_TB!$F$3))</f>
        <v/>
      </c>
      <c r="CR34" s="42" t="str">
        <f>Tableau47[[#This Row],[GO1]]</f>
        <v/>
      </c>
      <c r="CS34" s="42" t="str">
        <f>IF(Tableau47[[#This Row],[INDEX]]&lt;3,"",IF(Tableau47[[#This Row],[COMMAND]]="","",Tableau47[[#This Row],[PRICE]]))</f>
        <v/>
      </c>
      <c r="CT34" s="42" t="str">
        <f>IF(Tableau47[[#This Row],[INDEX]]&lt;3,"",IF(Tableau47[[#This Row],[COMMAND]]="","",Tableau47[[#This Row],[LOT]]))</f>
        <v/>
      </c>
      <c r="CU34" s="42" t="str">
        <f>IF(Tableau47[[#This Row],[SL7]]=0,"",IF(Tableau47[[#This Row],[INDEX]]&lt;3,"",IF(Tableau47[[#This Row],[COMMAND]]="","",Tableau47[[#This Row],[COMMENTAIRE]])))</f>
        <v/>
      </c>
      <c r="CV34" s="42"/>
      <c r="CW34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34" s="42"/>
      <c r="CY34" s="158" t="str">
        <f ca="1">IF(Tableau47[[#This Row],[INDEX]]&lt;3,"",IF(Tableau47[[#This Row],[COMMAND]]="","",NOW()))</f>
        <v/>
      </c>
      <c r="CZ34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34" s="42" t="str">
        <f>IF(Tableau47[[#This Row],[INDEX]]&lt;3,"",IF(Tableau47[[#This Row],[COMMAND]]="","",Tableau47[[#This Row],[LOT]]))</f>
        <v/>
      </c>
      <c r="DB34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34" s="42" t="str">
        <f>IF(Tableau47[[#This Row],[INDEX]]&lt;3,"",IF(Tableau47[[#This Row],[COMMAND]]="","",IF([1]analos!$Q$237&lt;&gt;Tableau47[[#This Row],[GO4]],"OK","")))</f>
        <v/>
      </c>
      <c r="DD34" s="42" t="str">
        <f>IF(Tableau47[[#This Row],[INDEX]]&lt;3,"",IF(Tableau47[[#This Row],[COMMAND]]="","",IF([1]analos!$U$237&lt;&gt;Tableau47[[#This Row],[PRODUIT F]],"OK","")))</f>
        <v/>
      </c>
      <c r="DE34" s="42" t="str">
        <f>IFERROR(IF(Tableau47[[#This Row],[INDEX]]&lt;3,"",IF(Tableau47[[#This Row],[COMMAND]]="","",IF(Tableau47[[#This Row],[GO]]="","OK",""))),"OK")</f>
        <v/>
      </c>
      <c r="DF34" s="42" t="str">
        <f>IF(Tableau47[[#This Row],[INDEX]]&lt;3,"",IF(Tableau47[[#This Row],[COMMAND]]="","",IF(Tableau47[[#This Row],[LOT]]="","OK","")))</f>
        <v/>
      </c>
      <c r="DG34" s="42" t="str">
        <f>IF(IFERROR(_xlfn.XLOOKUP(Tableau47[[#This Row],[COMMENTAIRE]],[1]!Tableau4849[Colonne5],[1]!Tableau4849[ATTEINT]),"")="","","")</f>
        <v/>
      </c>
      <c r="DH34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/>
      </c>
      <c r="DI34" s="42" t="str">
        <f>IF(Tableau47[[#This Row],[SL7]]=0,"",IF(Tableau47[[#This Row],[open T]]&lt;3,"",IF(Tableau47[[#This Row],[PRICE]]="","",COUNTIF(Tableau47[IDENTITE],Tableau47[[#This Row],[IDENTITE]]))))</f>
        <v/>
      </c>
      <c r="DJ34" s="42"/>
      <c r="DK34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35" spans="1:115" ht="15.75" x14ac:dyDescent="0.25">
      <c r="L35" s="42">
        <v>3</v>
      </c>
      <c r="M35" s="42" t="s">
        <v>22</v>
      </c>
      <c r="N35" s="42" t="s">
        <v>181</v>
      </c>
      <c r="O35" s="157" t="s">
        <v>182</v>
      </c>
      <c r="P35" s="42" t="s">
        <v>54</v>
      </c>
      <c r="Q35" s="42">
        <v>1000</v>
      </c>
      <c r="R35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35" s="42" t="str">
        <f>IF(AND(ISNUMBER(SEARCH("BUY",Tableau47[[#This Row],[COMMAND]]))),"BUY",IF(AND(ISNUMBER(SEARCH("SELL",Tableau47[[#This Row],[COMMAND]]))),"SELL",""))</f>
        <v>SELL</v>
      </c>
      <c r="T35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35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35" s="42">
        <v>926507</v>
      </c>
      <c r="W35" s="153">
        <v>44932.921883101852</v>
      </c>
      <c r="X35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35" s="42">
        <f>IFERROR(VALUE(SUBSTITUTE(Tableau47[[#This Row],[PRICE]],".",",")),"")</f>
        <v>1.0644899999999999</v>
      </c>
      <c r="Z35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35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35" s="42" t="str">
        <f>IF(IFERROR(_xlfn.XLOOKUP(Tableau47[[#This Row],[COMMENTAIRE]],'[1]Tickets (2)'!$J$6:$J$805,'[1]Tickets (2)'!$J$6:$J$805),"")&lt;&gt;"",1,"")</f>
        <v/>
      </c>
      <c r="AC35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35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35" s="42" t="str">
        <f>IFERROR(_xlfn.XLOOKUP(Tableau47[[#This Row],[INDEX]],Tableau47[COMPTE],Tableau47[COMPTE]),"")</f>
        <v/>
      </c>
      <c r="AF35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35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35" s="154" t="str">
        <f>IF(Tableau47[[#This Row],[COMMAND]]="BUYSTOP",IFERROR(ABS(Tableau47[[#This Row],[GO7]]-'[1]Deal ticket'!$B$15),""),"")</f>
        <v/>
      </c>
      <c r="AI35" s="42">
        <f>IF(Tableau47[[#This Row],[COMMAND]]="SELLSTOP",IFERROR(ABS(Tableau47[[#This Row],[GO7]]-'[1]Deal ticket'!$B$16),""),"")</f>
        <v>8.4800000000000431E-3</v>
      </c>
      <c r="AJ35" s="42" t="str">
        <f>IF(IFERROR(_xlfn.XLOOKUP(Tableau47[[#This Row],[COMMENTAIRE]],'[1]Tickets (2)'!$J$6:$J$805,'[1]Tickets (2)'!$J$6:$J$805),"")&lt;&gt;"",1,"")</f>
        <v/>
      </c>
      <c r="AK35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35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35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35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1.0624899999999999</v>
      </c>
      <c r="AO35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35" s="42" t="s">
        <v>72</v>
      </c>
      <c r="AQ35" s="42" t="str">
        <f>IFERROR(_xlfn.XLOOKUP(Tableau47[[#This Row],[COMMENTAIRE]],'[1]Tickets (2)'!$J$6:$J$805,'[1]Tickets (2)'!$C$6:$C$805),"")</f>
        <v/>
      </c>
      <c r="AR35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35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35" s="42" t="str">
        <f>IF(Tableau47[[#This Row],[GOUBLOP]]=1,Tableau47[[#This Row],[COMMENTAIRE]],"")</f>
        <v/>
      </c>
      <c r="AU35" s="42"/>
      <c r="AV35" s="42" t="str">
        <f>IFERROR(IF(_xlfn.XLOOKUP(Tableau47[[#This Row],[GOUBLOP2]],[1]!Tableau4849[ATTEINT],[1]!Tableau4849[ATTEINT])&lt;&gt;"",1,""),"")</f>
        <v/>
      </c>
      <c r="AW35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35" s="42" t="str">
        <f>IF(Tableau47[[#This Row],[COMMAND]]="","",IF(Tableau47[[#This Row],[INDEX]]&lt;3,"",LEFT(Tableau47[[#This Row],[COMMENTAIRE]],LEN(Tableau47[[#This Row],[COMMENTAIRE]])-2)))</f>
        <v>1 RSRS S 1.06448 M1</v>
      </c>
      <c r="AY35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ticket'!B14),1,IF(AND(Tableau47[[#This Row],[GO1]]="BUY",Tableau47[[#This Row],[TP]]&lt;'[1]Deal ticket'!B15),1,""))=1),1,"")))</f>
        <v/>
      </c>
      <c r="AZ35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-1</v>
      </c>
      <c r="BA35" s="42">
        <f>IF(Tableau47[[#This Row],[INDEX]]&lt;3,"",IF(Tableau47[[#This Row],[COMMAND]]="","",IF(Tableau47[[#This Row],[DIS_SELL]]="",IFERROR(Tableau47[[#This Row],[DIS_BUY]]*$AX$30,""),IFERROR(Tableau47[[#This Row],[DIS_SELL]]*$AX$30,""))))</f>
        <v>8.4800000000000431</v>
      </c>
      <c r="BB35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35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3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35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3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35" s="42" t="str">
        <f>IF(AND(Tableau47[[#This Row],[GO]]="GO",ISNUMBER(SEARCH("BUY",Tableau47[[#This Row],[COMMAND]]))),1,"")</f>
        <v/>
      </c>
      <c r="BH35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35" s="42" t="str">
        <f>IF(OR(Tableau47[[#This Row],[GLOBAL BUY]]=1),Tableau47[[#This Row],[COMMENTAIRE]],"")</f>
        <v/>
      </c>
      <c r="BJ35" s="42" t="str">
        <f>IF(OR(Tableau47[[#This Row],[GLOBAL SELL]]=1),Tableau47[[#This Row],[COMMENTAIRE]],"")</f>
        <v/>
      </c>
      <c r="BK35" s="42">
        <f>IF(Tableau47[[#This Row],[INDEX]]&lt;3,"",IF(Tableau47[[#This Row],[COMMAND]]="","",SUMIFS(Tableau47[COMMENTAIRE],Tableau47[COMMENTAIRE],Tableau47[[#This Row],[COMMENTAIRE]])))</f>
        <v>0</v>
      </c>
      <c r="BL35" s="42" t="str">
        <f>IF(IFERROR(_xlfn.XLOOKUP(Tableau47[[#This Row],[COMMENTAIRE]],'[1]Tickets (2)'!$J$6:$J$805,'[1]Tickets (2)'!$J$6:$J$805),"")&lt;&gt;"",1,"")</f>
        <v/>
      </c>
      <c r="BM35" s="42">
        <f>IF(Tableau47[[#This Row],[INDEX]]&lt;3,"",IF(Tableau47[[#This Row],[COMMAND]]="","",IF('[1]Bar history'!$AA$33=1,1,"")))</f>
        <v>1</v>
      </c>
      <c r="BN35" s="42">
        <f>IFERROR(IFERROR(_xlfn.XLOOKUP(Tableau47[[#This Row],[COMMENTAIRE]],[1]!Tableau4849[IDENTITE],[1]!Tableau4849[0,5]),0),"")</f>
        <v>0</v>
      </c>
      <c r="BO35" s="42"/>
      <c r="BP35" s="42" t="str">
        <f>IF(IFERROR(_xlfn.XLOOKUP(Tableau47[[#This Row],[COMMENTAIRE]],'[1]Tickets (2)'!$J$6:$J$805,'[1]Tickets (2)'!$U$6:$U$805)," ")="","OK","")</f>
        <v/>
      </c>
      <c r="BQ35" s="42">
        <f>IFERROR(IF(IFERROR(_xlfn.XLOOKUP(Tableau47[[#This Row],[COMMENTAIRE]],'[1]Tickets (2)'!$J$6:$J$805,'[1]Tickets (2)'!$V$6:$V$805)," ")="","OK",Tableau47[[#This Row],[NDONNG]]*Tableau47[[#This Row],[ATEINTESS]]),"")</f>
        <v>-8.4800000000000431</v>
      </c>
      <c r="BR35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35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35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35" s="42" t="str">
        <f>IF(IFERROR(_xlfn.XLOOKUP(Tableau47[[#This Row],[COMMENTAIRE]],'[1]Tickets (2)'!$J$6:$J$805,'[1]Tickets (2)'!$U$6:$U$805)," ")="","OK","")</f>
        <v/>
      </c>
      <c r="BV35" s="42" t="str">
        <f>IF(IFERROR(_xlfn.XLOOKUP(Tableau47[[#This Row],[COMMENTAIRE]],'[1]Tickets (2)'!$J$6:$J$805,'[1]Tickets (2)'!$V$6:$V$805)," ")="","OK","")</f>
        <v/>
      </c>
      <c r="BW35" s="42">
        <f>IF(Tableau47[[#This Row],[INDEX]]&lt;3,"",IF(Tableau47[[#This Row],[COMMAND]]="","",([1]FSI_TB!$F$12/10)*(Tableau47[[#This Row],[LOT]]/$BW$30)))</f>
        <v>2</v>
      </c>
      <c r="BX35" s="42">
        <f>IF(Tableau47[[#This Row],[INDEX]]&lt;3,"",IF(Tableau47[[#This Row],[COMMAND]]="","",-([1]FSI_TB!$D$12/10)*(Tableau47[[#This Row],[LOT]]/$BW$30)))</f>
        <v>-1</v>
      </c>
      <c r="BY35" s="42"/>
      <c r="BZ35" s="42" t="str">
        <f>IF(AND(Tableau47[[#This Row],[CLOTURE]]="REPOSITIONNER"),"OK",IF(AND(Tableau47[[#This Row],[CLOTURE]]="GAGNANT"),"KO",IF(Tableau47[[#This Row],[NON]]="NON","NON","")))</f>
        <v/>
      </c>
      <c r="CA35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3000</v>
      </c>
      <c r="CB35" s="42" t="str">
        <f>IFERROR(_xlfn.XLOOKUP(Tableau47[[#This Row],[COMMENTAIRE]],'[1]Tickets (2)'!$J$6:$J$805,'[1]Tickets (2)'!$F$6:$F$805),"")</f>
        <v/>
      </c>
      <c r="CC35" s="42">
        <f>IF(Tableau47[[#This Row],[INDEX]]&lt;3,"",IF(Tableau47[[#This Row],[COMMAND]]="","",Tableau47[[#This Row],[LOT]]))</f>
        <v>1000</v>
      </c>
      <c r="CD35" s="42">
        <f>IF(Tableau47[[#This Row],[INDEX]]&lt;3,"",IF(Tableau47[[#This Row],[COMMAND]]="","",IFERROR(_xlfn.XLOOKUP(Tableau47[[#This Row],[COMMENTAIRE]],[1]!Tableau4849[IDENTITE],[1]!Tableau4849[0,5]),0)))</f>
        <v>0</v>
      </c>
      <c r="CE3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3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35" s="42" cm="1">
        <f t="array" ref="CG35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-11.480000000000379</v>
      </c>
      <c r="CH35" s="42">
        <v>-3.0000000000003357</v>
      </c>
      <c r="CI35" s="42">
        <f>IFERROR(IF(Tableau47[[#This Row],[INDEX]]&lt;3,"",IF(Tableau47[[#This Row],[COMMAND]]="","",IF(Tableau47[[#This Row],[NBRE DE REPRISE PAR POSITION2]]="",1,Tableau47[[#This Row],[NBRE DE REPRISE PAR POSITION2]]+1))),"")</f>
        <v>2</v>
      </c>
      <c r="CJ35" s="42">
        <v>1</v>
      </c>
      <c r="CK35" s="159"/>
      <c r="CL35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35" s="42">
        <f>IFERROR(IF(Tableau47[[#This Row],[PRODUIT F]]&lt;3,"",IF(Tableau47[[#This Row],[LOT]]="","",IF(Tableau47[[#This Row],[INDEX]]="",1,Tableau47[[#This Row],[INDEX]]+1))),"")</f>
        <v>4</v>
      </c>
      <c r="CN35" s="42" t="str">
        <f>IF(Tableau47[[#This Row],[INDEX]]&lt;3,"",IF(Tableau47[[#This Row],[COMMAND]]="","",IF(AND(Tableau47[[#This Row],[EN ATTENTES]]="NON",Tableau47[[#This Row],[EN COURS]]&lt;&gt;""),"OK","STOP")))</f>
        <v>STOP</v>
      </c>
      <c r="CO35" s="160">
        <f>IF(Tableau47[[#This Row],[INDEX]]&lt;3,"",IF(Tableau47[[#This Row],[COMMAND]]="","",Tableau47[[#This Row],[Cst TIME]]))</f>
        <v>44932.921883101852</v>
      </c>
      <c r="CP35" s="42">
        <f>IF(Tableau47[[#This Row],[INDEX]]&lt;3,"",IF(Tableau47[[#This Row],[COMMAND]]="","",[1]analos!$Q$237))</f>
        <v>926507</v>
      </c>
      <c r="CQ35" s="42" t="str">
        <f>IF(Tableau47[[#This Row],[INDEX]]&lt;3,"",IF(Tableau47[[#This Row],[COMMAND]]="","",[1]FSI_TB!$F$3))</f>
        <v>EURUSD</v>
      </c>
      <c r="CR35" s="42" t="str">
        <f>Tableau47[[#This Row],[GO1]]</f>
        <v>SELL</v>
      </c>
      <c r="CS35" s="42" t="str">
        <f>IF(Tableau47[[#This Row],[INDEX]]&lt;3,"",IF(Tableau47[[#This Row],[COMMAND]]="","",Tableau47[[#This Row],[PRICE]]))</f>
        <v>1.06449</v>
      </c>
      <c r="CT35" s="42">
        <f>IF(Tableau47[[#This Row],[INDEX]]&lt;3,"",IF(Tableau47[[#This Row],[COMMAND]]="","",Tableau47[[#This Row],[LOT]]))</f>
        <v>1000</v>
      </c>
      <c r="CU35" s="42" t="str">
        <f>IF(Tableau47[[#This Row],[SL7]]=0,"",IF(Tableau47[[#This Row],[INDEX]]&lt;3,"",IF(Tableau47[[#This Row],[COMMAND]]="","",Tableau47[[#This Row],[COMMENTAIRE]])))</f>
        <v>1 RSRS S 1.06448 M1M1</v>
      </c>
      <c r="CV35" s="42"/>
      <c r="CW35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35" s="42"/>
      <c r="CY35" s="158">
        <f ca="1">IF(Tableau47[[#This Row],[INDEX]]&lt;3,"",IF(Tableau47[[#This Row],[COMMAND]]="","",NOW()))</f>
        <v>44935.626972453705</v>
      </c>
      <c r="CZ35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35" s="42">
        <f>IF(Tableau47[[#This Row],[INDEX]]&lt;3,"",IF(Tableau47[[#This Row],[COMMAND]]="","",Tableau47[[#This Row],[LOT]]))</f>
        <v>1000</v>
      </c>
      <c r="DB35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35" s="42" t="str">
        <f>IF(Tableau47[[#This Row],[INDEX]]&lt;3,"",IF(Tableau47[[#This Row],[COMMAND]]="","",IF([1]analos!$Q$237&lt;&gt;Tableau47[[#This Row],[GO4]],"OK","")))</f>
        <v/>
      </c>
      <c r="DD35" s="42" t="str">
        <f>IF(Tableau47[[#This Row],[INDEX]]&lt;3,"",IF(Tableau47[[#This Row],[COMMAND]]="","",IF([1]analos!$U$237&lt;&gt;Tableau47[[#This Row],[PRODUIT F]],"OK","")))</f>
        <v/>
      </c>
      <c r="DE35" s="42" t="str">
        <f>IFERROR(IF(Tableau47[[#This Row],[INDEX]]&lt;3,"",IF(Tableau47[[#This Row],[COMMAND]]="","",IF(Tableau47[[#This Row],[GO]]="","OK",""))),"OK")</f>
        <v/>
      </c>
      <c r="DF35" s="42" t="str">
        <f>IF(Tableau47[[#This Row],[INDEX]]&lt;3,"",IF(Tableau47[[#This Row],[COMMAND]]="","",IF(Tableau47[[#This Row],[LOT]]="","OK","")))</f>
        <v/>
      </c>
      <c r="DG35" s="42" t="str">
        <f>IF(IFERROR(_xlfn.XLOOKUP(Tableau47[[#This Row],[COMMENTAIRE]],[1]!Tableau4849[Colonne5],[1]!Tableau4849[ATTEINT]),"")="","","")</f>
        <v/>
      </c>
      <c r="DH35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35" s="42">
        <f>IF(Tableau47[[#This Row],[SL7]]=0,"",IF(Tableau47[[#This Row],[open T]]&lt;3,"",IF(Tableau47[[#This Row],[PRICE]]="","",COUNTIF(Tableau47[IDENTITE],Tableau47[[#This Row],[IDENTITE]]))))</f>
        <v>1</v>
      </c>
      <c r="DJ35" s="42"/>
      <c r="DK35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36" spans="1:115" ht="15.75" x14ac:dyDescent="0.25">
      <c r="L36" s="42">
        <v>4</v>
      </c>
      <c r="M36" s="42" t="s">
        <v>22</v>
      </c>
      <c r="N36" s="42" t="s">
        <v>183</v>
      </c>
      <c r="O36" s="157" t="s">
        <v>184</v>
      </c>
      <c r="P36" s="42" t="s">
        <v>54</v>
      </c>
      <c r="Q36" s="42">
        <v>1000</v>
      </c>
      <c r="R36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36" s="42" t="str">
        <f>IF(AND(ISNUMBER(SEARCH("BUY",Tableau47[[#This Row],[COMMAND]]))),"BUY",IF(AND(ISNUMBER(SEARCH("SELL",Tableau47[[#This Row],[COMMAND]]))),"SELL",""))</f>
        <v>SELL</v>
      </c>
      <c r="T36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36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36" s="42">
        <v>926507</v>
      </c>
      <c r="W36" s="153">
        <v>44932.912514930555</v>
      </c>
      <c r="X36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36" s="42">
        <f>IFERROR(VALUE(SUBSTITUTE(Tableau47[[#This Row],[PRICE]],".",",")),"")</f>
        <v>1.0647200000000001</v>
      </c>
      <c r="Z36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36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36" s="42" t="str">
        <f>IF(IFERROR(_xlfn.XLOOKUP(Tableau47[[#This Row],[COMMENTAIRE]],'[1]Tickets (2)'!$J$6:$J$805,'[1]Tickets (2)'!$J$6:$J$805),"")&lt;&gt;"",1,"")</f>
        <v/>
      </c>
      <c r="AC36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36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36" s="42" t="str">
        <f>IFERROR(_xlfn.XLOOKUP(Tableau47[[#This Row],[INDEX]],Tableau47[COMPTE],Tableau47[COMPTE]),"")</f>
        <v/>
      </c>
      <c r="AF36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36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36" s="154" t="str">
        <f>IF(Tableau47[[#This Row],[COMMAND]]="BUYSTOP",IFERROR(ABS(Tableau47[[#This Row],[GO7]]-'[1]Deal ticket'!$B$15),""),"")</f>
        <v/>
      </c>
      <c r="AI36" s="42">
        <f>IF(Tableau47[[#This Row],[COMMAND]]="SELLSTOP",IFERROR(ABS(Tableau47[[#This Row],[GO7]]-'[1]Deal ticket'!$B$16),""),"")</f>
        <v>8.2499999999998685E-3</v>
      </c>
      <c r="AJ36" s="42" t="str">
        <f>IF(IFERROR(_xlfn.XLOOKUP(Tableau47[[#This Row],[COMMENTAIRE]],'[1]Tickets (2)'!$J$6:$J$805,'[1]Tickets (2)'!$J$6:$J$805),"")&lt;&gt;"",1,"")</f>
        <v/>
      </c>
      <c r="AK36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36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36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36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1.0627200000000001</v>
      </c>
      <c r="AO36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36" s="42" t="s">
        <v>72</v>
      </c>
      <c r="AQ36" s="42" t="str">
        <f>IFERROR(_xlfn.XLOOKUP(Tableau47[[#This Row],[COMMENTAIRE]],'[1]Tickets (2)'!$J$6:$J$805,'[1]Tickets (2)'!$C$6:$C$805),"")</f>
        <v/>
      </c>
      <c r="AR36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36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36" s="42" t="str">
        <f>IF(Tableau47[[#This Row],[GOUBLOP]]=1,Tableau47[[#This Row],[COMMENTAIRE]],"")</f>
        <v/>
      </c>
      <c r="AU36" s="42"/>
      <c r="AV36" s="42" t="str">
        <f>IFERROR(IF(_xlfn.XLOOKUP(Tableau47[[#This Row],[GOUBLOP2]],[1]!Tableau4849[ATTEINT],[1]!Tableau4849[ATTEINT])&lt;&gt;"",1,""),"")</f>
        <v/>
      </c>
      <c r="AW36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36" s="42" t="str">
        <f>IF(Tableau47[[#This Row],[COMMAND]]="","",IF(Tableau47[[#This Row],[INDEX]]&lt;3,"",LEFT(Tableau47[[#This Row],[COMMENTAIRE]],LEN(Tableau47[[#This Row],[COMMENTAIRE]])-2)))</f>
        <v>1 RSRS S 1.06471 M1</v>
      </c>
      <c r="AY36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ticket'!B14),1,IF(AND(Tableau47[[#This Row],[GO1]]="BUY",Tableau47[[#This Row],[TP]]&lt;'[1]Deal ticket'!B15),1,""))=1),1,"")))</f>
        <v/>
      </c>
      <c r="AZ36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-1</v>
      </c>
      <c r="BA36" s="42">
        <f>IF(Tableau47[[#This Row],[INDEX]]&lt;3,"",IF(Tableau47[[#This Row],[COMMAND]]="","",IF(Tableau47[[#This Row],[DIS_SELL]]="",IFERROR(Tableau47[[#This Row],[DIS_BUY]]*$AX$30,""),IFERROR(Tableau47[[#This Row],[DIS_SELL]]*$AX$30,""))))</f>
        <v>8.2499999999998685</v>
      </c>
      <c r="BB36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36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3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36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3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36" s="42" t="str">
        <f>IF(AND(Tableau47[[#This Row],[GO]]="GO",ISNUMBER(SEARCH("BUY",Tableau47[[#This Row],[COMMAND]]))),1,"")</f>
        <v/>
      </c>
      <c r="BH36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36" s="42" t="str">
        <f>IF(OR(Tableau47[[#This Row],[GLOBAL BUY]]=1),Tableau47[[#This Row],[COMMENTAIRE]],"")</f>
        <v/>
      </c>
      <c r="BJ36" s="42" t="str">
        <f>IF(OR(Tableau47[[#This Row],[GLOBAL SELL]]=1),Tableau47[[#This Row],[COMMENTAIRE]],"")</f>
        <v/>
      </c>
      <c r="BK36" s="42">
        <f>IF(Tableau47[[#This Row],[INDEX]]&lt;3,"",IF(Tableau47[[#This Row],[COMMAND]]="","",SUMIFS(Tableau47[COMMENTAIRE],Tableau47[COMMENTAIRE],Tableau47[[#This Row],[COMMENTAIRE]])))</f>
        <v>0</v>
      </c>
      <c r="BL36" s="42" t="str">
        <f>IF(IFERROR(_xlfn.XLOOKUP(Tableau47[[#This Row],[COMMENTAIRE]],'[1]Tickets (2)'!$J$6:$J$805,'[1]Tickets (2)'!$J$6:$J$805),"")&lt;&gt;"",1,"")</f>
        <v/>
      </c>
      <c r="BM36" s="42">
        <f>IF(Tableau47[[#This Row],[INDEX]]&lt;3,"",IF(Tableau47[[#This Row],[COMMAND]]="","",IF('[1]Bar history'!$AA$33=1,1,"")))</f>
        <v>1</v>
      </c>
      <c r="BN36" s="42">
        <f>IFERROR(IFERROR(_xlfn.XLOOKUP(Tableau47[[#This Row],[COMMENTAIRE]],[1]!Tableau4849[IDENTITE],[1]!Tableau4849[0,5]),0),"")</f>
        <v>0</v>
      </c>
      <c r="BO36" s="42"/>
      <c r="BP36" s="42" t="str">
        <f>IF(IFERROR(_xlfn.XLOOKUP(Tableau47[[#This Row],[COMMENTAIRE]],'[1]Tickets (2)'!$J$6:$J$805,'[1]Tickets (2)'!$U$6:$U$805)," ")="","OK","")</f>
        <v/>
      </c>
      <c r="BQ36" s="42">
        <f>IFERROR(IF(IFERROR(_xlfn.XLOOKUP(Tableau47[[#This Row],[COMMENTAIRE]],'[1]Tickets (2)'!$J$6:$J$805,'[1]Tickets (2)'!$V$6:$V$805)," ")="","OK",Tableau47[[#This Row],[NDONNG]]*Tableau47[[#This Row],[ATEINTESS]]),"")</f>
        <v>-8.2499999999998685</v>
      </c>
      <c r="BR36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36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36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36" s="42" t="str">
        <f>IF(IFERROR(_xlfn.XLOOKUP(Tableau47[[#This Row],[COMMENTAIRE]],'[1]Tickets (2)'!$J$6:$J$805,'[1]Tickets (2)'!$U$6:$U$805)," ")="","OK","")</f>
        <v/>
      </c>
      <c r="BV36" s="42" t="str">
        <f>IF(IFERROR(_xlfn.XLOOKUP(Tableau47[[#This Row],[COMMENTAIRE]],'[1]Tickets (2)'!$J$6:$J$805,'[1]Tickets (2)'!$V$6:$V$805)," ")="","OK","")</f>
        <v/>
      </c>
      <c r="BW36" s="42">
        <f>IF(Tableau47[[#This Row],[INDEX]]&lt;3,"",IF(Tableau47[[#This Row],[COMMAND]]="","",([1]FSI_TB!$F$12/10)*(Tableau47[[#This Row],[LOT]]/$BW$30)))</f>
        <v>2</v>
      </c>
      <c r="BX36" s="42">
        <f>IF(Tableau47[[#This Row],[INDEX]]&lt;3,"",IF(Tableau47[[#This Row],[COMMAND]]="","",-([1]FSI_TB!$D$12/10)*(Tableau47[[#This Row],[LOT]]/$BW$30)))</f>
        <v>-1</v>
      </c>
      <c r="BY36" s="42"/>
      <c r="BZ36" s="42" t="str">
        <f>IF(AND(Tableau47[[#This Row],[CLOTURE]]="REPOSITIONNER"),"OK",IF(AND(Tableau47[[#This Row],[CLOTURE]]="GAGNANT"),"KO",IF(Tableau47[[#This Row],[NON]]="NON","NON","")))</f>
        <v/>
      </c>
      <c r="CA36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3000</v>
      </c>
      <c r="CB36" s="42" t="str">
        <f>IFERROR(_xlfn.XLOOKUP(Tableau47[[#This Row],[COMMENTAIRE]],'[1]Tickets (2)'!$J$6:$J$805,'[1]Tickets (2)'!$F$6:$F$805),"")</f>
        <v/>
      </c>
      <c r="CC36" s="42">
        <f>IF(Tableau47[[#This Row],[INDEX]]&lt;3,"",IF(Tableau47[[#This Row],[COMMAND]]="","",Tableau47[[#This Row],[LOT]]))</f>
        <v>1000</v>
      </c>
      <c r="CD36" s="42">
        <f>IF(Tableau47[[#This Row],[INDEX]]&lt;3,"",IF(Tableau47[[#This Row],[COMMAND]]="","",IFERROR(_xlfn.XLOOKUP(Tableau47[[#This Row],[COMMENTAIRE]],[1]!Tableau4849[IDENTITE],[1]!Tableau4849[0,5]),0)))</f>
        <v>0</v>
      </c>
      <c r="CE3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3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36" s="42" cm="1">
        <f t="array" ref="CG36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-24.419999999998556</v>
      </c>
      <c r="CH36" s="42">
        <v>-16.169999999998687</v>
      </c>
      <c r="CI36" s="42">
        <f>IFERROR(IF(Tableau47[[#This Row],[INDEX]]&lt;3,"",IF(Tableau47[[#This Row],[COMMAND]]="","",IF(Tableau47[[#This Row],[NBRE DE REPRISE PAR POSITION2]]="",1,Tableau47[[#This Row],[NBRE DE REPRISE PAR POSITION2]]+1))),"")</f>
        <v>2</v>
      </c>
      <c r="CJ36" s="42">
        <v>1</v>
      </c>
      <c r="CK36" s="159"/>
      <c r="CL36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36" s="42">
        <f>IFERROR(IF(Tableau47[[#This Row],[PRODUIT F]]&lt;3,"",IF(Tableau47[[#This Row],[LOT]]="","",IF(Tableau47[[#This Row],[INDEX]]="",1,Tableau47[[#This Row],[INDEX]]+1))),"")</f>
        <v>5</v>
      </c>
      <c r="CN36" s="42" t="str">
        <f>IF(Tableau47[[#This Row],[INDEX]]&lt;3,"",IF(Tableau47[[#This Row],[COMMAND]]="","",IF(AND(Tableau47[[#This Row],[EN ATTENTES]]="NON",Tableau47[[#This Row],[EN COURS]]&lt;&gt;""),"OK","STOP")))</f>
        <v>STOP</v>
      </c>
      <c r="CO36" s="160">
        <f>IF(Tableau47[[#This Row],[INDEX]]&lt;3,"",IF(Tableau47[[#This Row],[COMMAND]]="","",Tableau47[[#This Row],[Cst TIME]]))</f>
        <v>44932.912514930555</v>
      </c>
      <c r="CP36" s="42">
        <f>IF(Tableau47[[#This Row],[INDEX]]&lt;3,"",IF(Tableau47[[#This Row],[COMMAND]]="","",[1]analos!$Q$237))</f>
        <v>926507</v>
      </c>
      <c r="CQ36" s="42" t="str">
        <f>IF(Tableau47[[#This Row],[INDEX]]&lt;3,"",IF(Tableau47[[#This Row],[COMMAND]]="","",[1]FSI_TB!$F$3))</f>
        <v>EURUSD</v>
      </c>
      <c r="CR36" s="42" t="str">
        <f>Tableau47[[#This Row],[GO1]]</f>
        <v>SELL</v>
      </c>
      <c r="CS36" s="42" t="str">
        <f>IF(Tableau47[[#This Row],[INDEX]]&lt;3,"",IF(Tableau47[[#This Row],[COMMAND]]="","",Tableau47[[#This Row],[PRICE]]))</f>
        <v>1.06472</v>
      </c>
      <c r="CT36" s="42">
        <f>IF(Tableau47[[#This Row],[INDEX]]&lt;3,"",IF(Tableau47[[#This Row],[COMMAND]]="","",Tableau47[[#This Row],[LOT]]))</f>
        <v>1000</v>
      </c>
      <c r="CU36" s="42" t="str">
        <f>IF(Tableau47[[#This Row],[SL7]]=0,"",IF(Tableau47[[#This Row],[INDEX]]&lt;3,"",IF(Tableau47[[#This Row],[COMMAND]]="","",Tableau47[[#This Row],[COMMENTAIRE]])))</f>
        <v>1 RSRS S 1.06471 M1M1</v>
      </c>
      <c r="CV36" s="42"/>
      <c r="CW36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36" s="42"/>
      <c r="CY36" s="158">
        <f ca="1">IF(Tableau47[[#This Row],[INDEX]]&lt;3,"",IF(Tableau47[[#This Row],[COMMAND]]="","",NOW()))</f>
        <v>44935.626972453705</v>
      </c>
      <c r="CZ36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36" s="42">
        <f>IF(Tableau47[[#This Row],[INDEX]]&lt;3,"",IF(Tableau47[[#This Row],[COMMAND]]="","",Tableau47[[#This Row],[LOT]]))</f>
        <v>1000</v>
      </c>
      <c r="DB36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36" s="42" t="str">
        <f>IF(Tableau47[[#This Row],[INDEX]]&lt;3,"",IF(Tableau47[[#This Row],[COMMAND]]="","",IF([1]analos!$Q$237&lt;&gt;Tableau47[[#This Row],[GO4]],"OK","")))</f>
        <v/>
      </c>
      <c r="DD36" s="42" t="str">
        <f>IF(Tableau47[[#This Row],[INDEX]]&lt;3,"",IF(Tableau47[[#This Row],[COMMAND]]="","",IF([1]analos!$U$237&lt;&gt;Tableau47[[#This Row],[PRODUIT F]],"OK","")))</f>
        <v/>
      </c>
      <c r="DE36" s="42" t="str">
        <f>IFERROR(IF(Tableau47[[#This Row],[INDEX]]&lt;3,"",IF(Tableau47[[#This Row],[COMMAND]]="","",IF(Tableau47[[#This Row],[GO]]="","OK",""))),"OK")</f>
        <v/>
      </c>
      <c r="DF36" s="42" t="str">
        <f>IF(Tableau47[[#This Row],[INDEX]]&lt;3,"",IF(Tableau47[[#This Row],[COMMAND]]="","",IF(Tableau47[[#This Row],[LOT]]="","OK","")))</f>
        <v/>
      </c>
      <c r="DG36" s="42" t="str">
        <f>IF(IFERROR(_xlfn.XLOOKUP(Tableau47[[#This Row],[COMMENTAIRE]],[1]!Tableau4849[Colonne5],[1]!Tableau4849[ATTEINT]),"")="","","")</f>
        <v/>
      </c>
      <c r="DH36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36" s="42">
        <f>IF(Tableau47[[#This Row],[SL7]]=0,"",IF(Tableau47[[#This Row],[open T]]&lt;3,"",IF(Tableau47[[#This Row],[PRICE]]="","",COUNTIF(Tableau47[IDENTITE],Tableau47[[#This Row],[IDENTITE]]))))</f>
        <v>1</v>
      </c>
      <c r="DJ36" s="42"/>
      <c r="DK36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37" spans="1:115" ht="15.75" x14ac:dyDescent="0.25">
      <c r="L37" s="42">
        <v>5</v>
      </c>
      <c r="M37" s="42" t="s">
        <v>22</v>
      </c>
      <c r="N37" s="42">
        <v>1.0533699999999999</v>
      </c>
      <c r="O37" s="157" t="s">
        <v>185</v>
      </c>
      <c r="P37" s="42" t="s">
        <v>54</v>
      </c>
      <c r="Q37" s="42">
        <v>12000</v>
      </c>
      <c r="R37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37" s="42" t="str">
        <f>IF(AND(ISNUMBER(SEARCH("BUY",Tableau47[[#This Row],[COMMAND]]))),"BUY",IF(AND(ISNUMBER(SEARCH("SELL",Tableau47[[#This Row],[COMMAND]]))),"SELL",""))</f>
        <v>SELL</v>
      </c>
      <c r="T37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37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37" s="42">
        <v>926507</v>
      </c>
      <c r="W37" s="109">
        <v>44932.403967013888</v>
      </c>
      <c r="X37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37" s="42">
        <f>IFERROR(VALUE(SUBSTITUTE(Tableau47[[#This Row],[PRICE]],".",",")),"")</f>
        <v>1.0533699999999999</v>
      </c>
      <c r="Z37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37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37" s="42" t="str">
        <f>IF(IFERROR(_xlfn.XLOOKUP(Tableau47[[#This Row],[COMMENTAIRE]],'[1]Tickets (2)'!$J$6:$J$805,'[1]Tickets (2)'!$J$6:$J$805),"")&lt;&gt;"",1,"")</f>
        <v/>
      </c>
      <c r="AC37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37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37" s="42" t="str">
        <f>IFERROR(_xlfn.XLOOKUP(Tableau47[[#This Row],[INDEX]],Tableau47[COMPTE],Tableau47[COMPTE]),"")</f>
        <v/>
      </c>
      <c r="AF37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37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37" s="154" t="str">
        <f>IF(Tableau47[[#This Row],[COMMAND]]="BUYSTOP",IFERROR(ABS(Tableau47[[#This Row],[GO7]]-'[1]Deal ticket'!$B$15),""),"")</f>
        <v/>
      </c>
      <c r="AI37" s="42">
        <f>IF(Tableau47[[#This Row],[COMMAND]]="SELLSTOP",IFERROR(ABS(Tableau47[[#This Row],[GO7]]-'[1]Deal ticket'!$B$16),""),"")</f>
        <v>1.9600000000000062E-2</v>
      </c>
      <c r="AJ37" s="42" t="str">
        <f>IF(IFERROR(_xlfn.XLOOKUP(Tableau47[[#This Row],[COMMENTAIRE]],'[1]Tickets (2)'!$J$6:$J$805,'[1]Tickets (2)'!$J$6:$J$805),"")&lt;&gt;"",1,"")</f>
        <v/>
      </c>
      <c r="AK37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37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37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37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1.0513699999999999</v>
      </c>
      <c r="AO37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37" s="42" t="s">
        <v>72</v>
      </c>
      <c r="AQ37" s="42" t="str">
        <f>IFERROR(_xlfn.XLOOKUP(Tableau47[[#This Row],[COMMENTAIRE]],'[1]Tickets (2)'!$J$6:$J$805,'[1]Tickets (2)'!$C$6:$C$805),"")</f>
        <v/>
      </c>
      <c r="AR37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37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37" s="42" t="str">
        <f>IF(Tableau47[[#This Row],[GOUBLOP]]=1,Tableau47[[#This Row],[COMMENTAIRE]],"")</f>
        <v/>
      </c>
      <c r="AU37" s="42"/>
      <c r="AV37" s="42" t="str">
        <f>IFERROR(IF(_xlfn.XLOOKUP(Tableau47[[#This Row],[GOUBLOP2]],[1]!Tableau4849[ATTEINT],[1]!Tableau4849[ATTEINT])&lt;&gt;"",1,""),"")</f>
        <v/>
      </c>
      <c r="AW37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37" s="42" t="str">
        <f>IF(Tableau47[[#This Row],[COMMAND]]="","",IF(Tableau47[[#This Row],[INDEX]]&lt;3,"",LEFT(Tableau47[[#This Row],[COMMENTAIRE]],LEN(Tableau47[[#This Row],[COMMENTAIRE]])-2)))</f>
        <v>1 RSRS S 1.05555 M1</v>
      </c>
      <c r="AY37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ticket'!B15),1,IF(AND(Tableau47[[#This Row],[GO1]]="BUY",Tableau47[[#This Row],[TP]]&lt;'[1]Deal ticket'!B16),1,""))=1),1,"")))</f>
        <v/>
      </c>
      <c r="AZ37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-12</v>
      </c>
      <c r="BA37" s="42">
        <f>IF(Tableau47[[#This Row],[INDEX]]&lt;3,"",IF(Tableau47[[#This Row],[COMMAND]]="","",IF(Tableau47[[#This Row],[DIS_SELL]]="",IFERROR(Tableau47[[#This Row],[DIS_BUY]]*$AX$30,""),IFERROR(Tableau47[[#This Row],[DIS_SELL]]*$AX$30,""))))</f>
        <v>19.600000000000062</v>
      </c>
      <c r="BB37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37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3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37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3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37" s="42" t="str">
        <f>IF(AND(Tableau47[[#This Row],[GO]]="GO",ISNUMBER(SEARCH("BUY",Tableau47[[#This Row],[COMMAND]]))),1,"")</f>
        <v/>
      </c>
      <c r="BH37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37" s="42" t="str">
        <f>IF(OR(Tableau47[[#This Row],[GLOBAL BUY]]=1),Tableau47[[#This Row],[COMMENTAIRE]],"")</f>
        <v/>
      </c>
      <c r="BJ37" s="42" t="str">
        <f>IF(OR(Tableau47[[#This Row],[GLOBAL SELL]]=1),Tableau47[[#This Row],[COMMENTAIRE]],"")</f>
        <v/>
      </c>
      <c r="BK37" s="42">
        <f>IF(Tableau47[[#This Row],[INDEX]]&lt;3,"",IF(Tableau47[[#This Row],[COMMAND]]="","",SUMIFS(Tableau47[COMMENTAIRE],Tableau47[COMMENTAIRE],Tableau47[[#This Row],[COMMENTAIRE]])))</f>
        <v>0</v>
      </c>
      <c r="BL37" s="42" t="str">
        <f>IF(IFERROR(_xlfn.XLOOKUP(Tableau47[[#This Row],[COMMENTAIRE]],'[1]Tickets (2)'!$J$6:$J$805,'[1]Tickets (2)'!$J$6:$J$805),"")&lt;&gt;"",1,"")</f>
        <v/>
      </c>
      <c r="BM37" s="42">
        <f>IF(Tableau47[[#This Row],[INDEX]]&lt;3,"",IF(Tableau47[[#This Row],[COMMAND]]="","",IF('[1]Bar history'!$AA$33=1,1,"")))</f>
        <v>1</v>
      </c>
      <c r="BN37" s="42">
        <f>IFERROR(IFERROR(_xlfn.XLOOKUP(Tableau47[[#This Row],[COMMENTAIRE]],[1]!Tableau4849[IDENTITE],[1]!Tableau4849[0,5]),0),"")</f>
        <v>-20.05999999999862</v>
      </c>
      <c r="BO37" s="42"/>
      <c r="BP37" s="42" t="str">
        <f>IF(IFERROR(_xlfn.XLOOKUP(Tableau47[[#This Row],[COMMENTAIRE]],'[1]Tickets (2)'!$J$6:$J$805,'[1]Tickets (2)'!$U$6:$U$805)," ")="","OK","")</f>
        <v/>
      </c>
      <c r="BQ37" s="42">
        <f>IFERROR(IF(IFERROR(_xlfn.XLOOKUP(Tableau47[[#This Row],[COMMENTAIRE]],'[1]Tickets (2)'!$J$6:$J$805,'[1]Tickets (2)'!$V$6:$V$805)," ")="","OK",Tableau47[[#This Row],[NDONNG]]*Tableau47[[#This Row],[ATEINTESS]]),"")</f>
        <v>-235.20000000000073</v>
      </c>
      <c r="BR37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37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37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37" s="42" t="str">
        <f>IF(IFERROR(_xlfn.XLOOKUP(Tableau47[[#This Row],[COMMENTAIRE]],'[1]Tickets (2)'!$J$6:$J$805,'[1]Tickets (2)'!$U$6:$U$805)," ")="","OK","")</f>
        <v/>
      </c>
      <c r="BV37" s="42" t="str">
        <f>IF(IFERROR(_xlfn.XLOOKUP(Tableau47[[#This Row],[COMMENTAIRE]],'[1]Tickets (2)'!$J$6:$J$805,'[1]Tickets (2)'!$V$6:$V$805)," ")="","OK","")</f>
        <v/>
      </c>
      <c r="BW37" s="42">
        <f>IF(Tableau47[[#This Row],[INDEX]]&lt;3,"",IF(Tableau47[[#This Row],[COMMAND]]="","",([1]FSI_TB!$F$12/10)*(Tableau47[[#This Row],[LOT]]/$BW$30)))</f>
        <v>24</v>
      </c>
      <c r="BX37" s="42">
        <f>IF(Tableau47[[#This Row],[INDEX]]&lt;3,"",IF(Tableau47[[#This Row],[COMMAND]]="","",-([1]FSI_TB!$D$12/10)*(Tableau47[[#This Row],[LOT]]/$BW$30)))</f>
        <v>-12</v>
      </c>
      <c r="BY37" s="42" t="s">
        <v>72</v>
      </c>
      <c r="BZ37" s="42" t="str">
        <f>IF(AND(Tableau47[[#This Row],[CLOTURE]]="REPOSITIONNER"),"OK",IF(AND(Tableau47[[#This Row],[CLOTURE]]="GAGNANT"),"KO",IF(Tableau47[[#This Row],[NON]]="NON","NON","")))</f>
        <v>NON</v>
      </c>
      <c r="CA37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12000</v>
      </c>
      <c r="CB37" s="42" t="str">
        <f>IFERROR(_xlfn.XLOOKUP(Tableau47[[#This Row],[COMMENTAIRE]],'[1]Tickets (2)'!$J$6:$J$805,'[1]Tickets (2)'!$F$6:$F$805),"")</f>
        <v/>
      </c>
      <c r="CC37" s="42">
        <f>IF(Tableau47[[#This Row],[INDEX]]&lt;3,"",IF(Tableau47[[#This Row],[COMMAND]]="","",Tableau47[[#This Row],[LOT]]))</f>
        <v>12000</v>
      </c>
      <c r="CD37" s="42">
        <f>IF(Tableau47[[#This Row],[INDEX]]&lt;3,"",IF(Tableau47[[#This Row],[COMMAND]]="","",IFERROR(_xlfn.XLOOKUP(Tableau47[[#This Row],[COMMENTAIRE]],[1]!Tableau4849[IDENTITE],[1]!Tableau4849[0,5]),0)))</f>
        <v>-20.05999999999862</v>
      </c>
      <c r="CE3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3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37" s="42" cm="1">
        <f t="array" ref="CG37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-413.20000000000107</v>
      </c>
      <c r="CH37" s="42">
        <v>-178.00000000000037</v>
      </c>
      <c r="CI37" s="42">
        <f>IFERROR(IF(Tableau47[[#This Row],[INDEX]]&lt;3,"",IF(Tableau47[[#This Row],[COMMAND]]="","",IF(Tableau47[[#This Row],[NBRE DE REPRISE PAR POSITION2]]="",1,Tableau47[[#This Row],[NBRE DE REPRISE PAR POSITION2]]+1))),"")</f>
        <v>2</v>
      </c>
      <c r="CJ37" s="42">
        <v>1</v>
      </c>
      <c r="CK37" s="159"/>
      <c r="CL37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37" s="42">
        <f>IFERROR(IF(Tableau47[[#This Row],[PRODUIT F]]&lt;3,"",IF(Tableau47[[#This Row],[LOT]]="","",IF(Tableau47[[#This Row],[INDEX]]="",1,Tableau47[[#This Row],[INDEX]]+1))),"")</f>
        <v>6</v>
      </c>
      <c r="CN37" s="42" t="str">
        <f>IF(Tableau47[[#This Row],[INDEX]]&lt;3,"",IF(Tableau47[[#This Row],[COMMAND]]="","",IF(AND(Tableau47[[#This Row],[EN ATTENTES]]="NON",Tableau47[[#This Row],[EN COURS]]&lt;&gt;""),"OK","STOP")))</f>
        <v>STOP</v>
      </c>
      <c r="CO37" s="160">
        <f>IF(Tableau47[[#This Row],[INDEX]]&lt;3,"",IF(Tableau47[[#This Row],[COMMAND]]="","",Tableau47[[#This Row],[Cst TIME]]))</f>
        <v>44932.403967013888</v>
      </c>
      <c r="CP37" s="42">
        <f>IF(Tableau47[[#This Row],[INDEX]]&lt;3,"",IF(Tableau47[[#This Row],[COMMAND]]="","",[1]analos!$Q$237))</f>
        <v>926507</v>
      </c>
      <c r="CQ37" s="42" t="str">
        <f>IF(Tableau47[[#This Row],[INDEX]]&lt;3,"",IF(Tableau47[[#This Row],[COMMAND]]="","",[1]FSI_TB!$F$3))</f>
        <v>EURUSD</v>
      </c>
      <c r="CR37" s="42" t="str">
        <f>Tableau47[[#This Row],[GO1]]</f>
        <v>SELL</v>
      </c>
      <c r="CS37" s="42">
        <f>IF(Tableau47[[#This Row],[INDEX]]&lt;3,"",IF(Tableau47[[#This Row],[COMMAND]]="","",Tableau47[[#This Row],[PRICE]]))</f>
        <v>1.0533699999999999</v>
      </c>
      <c r="CT37" s="42">
        <f>IF(Tableau47[[#This Row],[INDEX]]&lt;3,"",IF(Tableau47[[#This Row],[COMMAND]]="","",Tableau47[[#This Row],[LOT]]))</f>
        <v>12000</v>
      </c>
      <c r="CU37" s="42" t="str">
        <f>IF(Tableau47[[#This Row],[SL7]]=0,"",IF(Tableau47[[#This Row],[INDEX]]&lt;3,"",IF(Tableau47[[#This Row],[COMMAND]]="","",Tableau47[[#This Row],[COMMENTAIRE]])))</f>
        <v>1 RSRS S 1.05555 M1M1</v>
      </c>
      <c r="CV37" s="42"/>
      <c r="CW37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37" s="42"/>
      <c r="CY37" s="158">
        <f ca="1">IF(Tableau47[[#This Row],[INDEX]]&lt;3,"",IF(Tableau47[[#This Row],[COMMAND]]="","",NOW()))</f>
        <v>44935.626972569444</v>
      </c>
      <c r="CZ37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37" s="42">
        <f>IF(Tableau47[[#This Row],[INDEX]]&lt;3,"",IF(Tableau47[[#This Row],[COMMAND]]="","",Tableau47[[#This Row],[LOT]]))</f>
        <v>12000</v>
      </c>
      <c r="DB37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37" s="42" t="str">
        <f>IF(Tableau47[[#This Row],[INDEX]]&lt;3,"",IF(Tableau47[[#This Row],[COMMAND]]="","",IF([1]analos!$Q$237&lt;&gt;Tableau47[[#This Row],[GO4]],"OK","")))</f>
        <v/>
      </c>
      <c r="DD37" s="42" t="str">
        <f>IF(Tableau47[[#This Row],[INDEX]]&lt;3,"",IF(Tableau47[[#This Row],[COMMAND]]="","",IF([1]analos!$U$237&lt;&gt;Tableau47[[#This Row],[PRODUIT F]],"OK","")))</f>
        <v/>
      </c>
      <c r="DE37" s="42" t="str">
        <f>IFERROR(IF(Tableau47[[#This Row],[INDEX]]&lt;3,"",IF(Tableau47[[#This Row],[COMMAND]]="","",IF(Tableau47[[#This Row],[GO]]="","OK",""))),"OK")</f>
        <v/>
      </c>
      <c r="DF37" s="42" t="str">
        <f>IF(Tableau47[[#This Row],[INDEX]]&lt;3,"",IF(Tableau47[[#This Row],[COMMAND]]="","",IF(Tableau47[[#This Row],[LOT]]="","OK","")))</f>
        <v/>
      </c>
      <c r="DG37" s="42" t="str">
        <f>IF(IFERROR(_xlfn.XLOOKUP(Tableau47[[#This Row],[COMMENTAIRE]],[1]!Tableau4849[Colonne5],[1]!Tableau4849[ATTEINT]),"")="","","")</f>
        <v/>
      </c>
      <c r="DH37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37" s="42">
        <f>IF(Tableau47[[#This Row],[SL7]]=0,"",IF(Tableau47[[#This Row],[open T]]&lt;3,"",IF(Tableau47[[#This Row],[PRICE]]="","",COUNTIF(Tableau47[IDENTITE],Tableau47[[#This Row],[IDENTITE]]))))</f>
        <v>1</v>
      </c>
      <c r="DJ37" s="42"/>
      <c r="DK37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38" spans="1:115" ht="15.75" x14ac:dyDescent="0.25">
      <c r="L38" s="42">
        <v>6</v>
      </c>
      <c r="M38" s="42" t="s">
        <v>15</v>
      </c>
      <c r="N38" s="42">
        <v>1.0678000000000001</v>
      </c>
      <c r="O38" s="157" t="s">
        <v>186</v>
      </c>
      <c r="P38" s="42" t="s">
        <v>54</v>
      </c>
      <c r="Q38" s="42">
        <v>3000</v>
      </c>
      <c r="R38" s="42" t="str">
        <f ca="1"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38" s="42" t="str">
        <f>IF(AND(ISNUMBER(SEARCH("BUY",Tableau47[[#This Row],[COMMAND]]))),"BUY",IF(AND(ISNUMBER(SEARCH("SELL",Tableau47[[#This Row],[COMMAND]]))),"SELL",""))</f>
        <v>BUY</v>
      </c>
      <c r="T38" s="42" t="str">
        <f ca="1"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38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38" s="42">
        <v>926507</v>
      </c>
      <c r="W38" s="153">
        <v>44932.082747222223</v>
      </c>
      <c r="X38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38" s="42">
        <f>IFERROR(VALUE(SUBSTITUTE(Tableau47[[#This Row],[PRICE]],".",",")),"")</f>
        <v>1.0678000000000001</v>
      </c>
      <c r="Z38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38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38" s="42">
        <f>IF(IFERROR(_xlfn.XLOOKUP(Tableau47[[#This Row],[COMMENTAIRE]],'[1]Tickets (2)'!$J$6:$J$805,'[1]Tickets (2)'!$J$6:$J$805),"")&lt;&gt;"",1,"")</f>
        <v>1</v>
      </c>
      <c r="AC38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38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38" s="42" t="str">
        <f>IFERROR(_xlfn.XLOOKUP(Tableau47[[#This Row],[INDEX]],Tableau47[COMPTE],Tableau47[COMPTE]),"")</f>
        <v/>
      </c>
      <c r="AF38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38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38" s="154">
        <f>IF(Tableau47[[#This Row],[COMMAND]]="BUYSTOP",IFERROR(ABS(Tableau47[[#This Row],[GO7]]-'[1]Deal ticket'!$B$15),""),"")</f>
        <v>5.0499999999999989E-3</v>
      </c>
      <c r="AI38" s="42" t="str">
        <f>IF(Tableau47[[#This Row],[COMMAND]]="SELLSTOP",IFERROR(ABS(Tableau47[[#This Row],[GO7]]-'[1]Deal ticket'!$B$16),""),"")</f>
        <v/>
      </c>
      <c r="AJ38" s="42">
        <f>IF(IFERROR(_xlfn.XLOOKUP(Tableau47[[#This Row],[COMMENTAIRE]],'[1]Tickets (2)'!$J$6:$J$805,'[1]Tickets (2)'!$J$6:$J$805),"")&lt;&gt;"",1,"")</f>
        <v>1</v>
      </c>
      <c r="AK38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38" s="42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>27128762</v>
      </c>
      <c r="AM38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38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1.0698000000000001</v>
      </c>
      <c r="AO38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38" s="42"/>
      <c r="AQ38" s="42" t="str">
        <f>IFERROR(_xlfn.XLOOKUP(Tableau47[[#This Row],[COMMENTAIRE]],'[1]Tickets (2)'!$J$6:$J$805,'[1]Tickets (2)'!$C$6:$C$805),"")</f>
        <v>BUY</v>
      </c>
      <c r="AR38" s="42" t="str">
        <f>IF(AND(IF(Tableau47[[#This Row],[COMMAND]]="","",IF(Tableau47[[#This Row],[INDEX]]&lt;3,"",IF(AND(ISNUMBER(SEARCH("STOP",Tableau47[[#This Row],[Colonne2]]))),"",1)))=1,Tableau47[[#This Row],[EN ATTENTES]]="NON"),1,"")</f>
        <v/>
      </c>
      <c r="AS38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38" s="42" t="str">
        <f>IF(Tableau47[[#This Row],[GOUBLOP]]=1,Tableau47[[#This Row],[COMMENTAIRE]],"")</f>
        <v/>
      </c>
      <c r="AU38" s="42"/>
      <c r="AV38" s="42" t="str">
        <f>IFERROR(IF(_xlfn.XLOOKUP(Tableau47[[#This Row],[GOUBLOP2]],[1]!Tableau4849[ATTEINT],[1]!Tableau4849[ATTEINT])&lt;&gt;"",1,""),"")</f>
        <v/>
      </c>
      <c r="AW38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38" s="42" t="str">
        <f>IF(Tableau47[[#This Row],[COMMAND]]="","",IF(Tableau47[[#This Row],[INDEX]]&lt;3,"",LEFT(Tableau47[[#This Row],[COMMENTAIRE]],LEN(Tableau47[[#This Row],[COMMENTAIRE]])-2)))</f>
        <v>1 RBRB B 1.06628 M1</v>
      </c>
      <c r="AY38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ticket'!B46),1,IF(AND(Tableau47[[#This Row],[GO1]]="BUY",Tableau47[[#This Row],[TP]]&lt;'[1]Deal ticket'!B47),1,""))=1),1,"")))</f>
        <v/>
      </c>
      <c r="AZ38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38" s="42">
        <f>IF(Tableau47[[#This Row],[INDEX]]&lt;3,"",IF(Tableau47[[#This Row],[COMMAND]]="","",IF(Tableau47[[#This Row],[DIS_SELL]]="",IFERROR(Tableau47[[#This Row],[DIS_BUY]]*$AX$30,""),IFERROR(Tableau47[[#This Row],[DIS_SELL]]*$AX$30,""))))</f>
        <v>5.0499999999999989</v>
      </c>
      <c r="BB38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38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3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38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3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38" s="42" t="str">
        <f ca="1">IF(AND(Tableau47[[#This Row],[GO]]="GO",ISNUMBER(SEARCH("BUY",Tableau47[[#This Row],[COMMAND]]))),1,"")</f>
        <v/>
      </c>
      <c r="BH38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38" s="42" t="str">
        <f ca="1">IF(OR(Tableau47[[#This Row],[GLOBAL BUY]]=1),Tableau47[[#This Row],[COMMENTAIRE]],"")</f>
        <v/>
      </c>
      <c r="BJ38" s="42" t="str">
        <f>IF(OR(Tableau47[[#This Row],[GLOBAL SELL]]=1),Tableau47[[#This Row],[COMMENTAIRE]],"")</f>
        <v/>
      </c>
      <c r="BK38" s="42">
        <f>IF(Tableau47[[#This Row],[INDEX]]&lt;3,"",IF(Tableau47[[#This Row],[COMMAND]]="","",SUMIFS(Tableau47[COMMENTAIRE],Tableau47[COMMENTAIRE],Tableau47[[#This Row],[COMMENTAIRE]])))</f>
        <v>0</v>
      </c>
      <c r="BL38" s="42">
        <f>IF(IFERROR(_xlfn.XLOOKUP(Tableau47[[#This Row],[COMMENTAIRE]],'[1]Tickets (2)'!$J$6:$J$805,'[1]Tickets (2)'!$J$6:$J$805),"")&lt;&gt;"",1,"")</f>
        <v>1</v>
      </c>
      <c r="BM38" s="42">
        <f>IF(Tableau47[[#This Row],[INDEX]]&lt;3,"",IF(Tableau47[[#This Row],[COMMAND]]="","",IF('[1]Bar history'!$AA$33=1,1,"")))</f>
        <v>1</v>
      </c>
      <c r="BN38" s="42">
        <f>IFERROR(IFERROR(_xlfn.XLOOKUP(Tableau47[[#This Row],[COMMENTAIRE]],[1]!Tableau4849[IDENTITE],[1]!Tableau4849[0,5]),0),"")</f>
        <v>-2.9399999999999427</v>
      </c>
      <c r="BO38" s="42"/>
      <c r="BP38" s="42" t="str">
        <f>IF(IFERROR(_xlfn.XLOOKUP(Tableau47[[#This Row],[COMMENTAIRE]],'[1]Tickets (2)'!$J$6:$J$805,'[1]Tickets (2)'!$U$6:$U$805)," ")="","OK","")</f>
        <v/>
      </c>
      <c r="BQ38" s="42">
        <f ca="1">IFERROR(IF(IFERROR(_xlfn.XLOOKUP(Tableau47[[#This Row],[COMMENTAIRE]],'[1]Tickets (2)'!$J$6:$J$805,'[1]Tickets (2)'!$V$6:$V$805)," ")="","OK",Tableau47[[#This Row],[NDONNG]]*Tableau47[[#This Row],[ATEINTESS]]),"")</f>
        <v>15.149999999999997</v>
      </c>
      <c r="BR38" s="42" t="str">
        <f ca="1"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38" s="42" t="str">
        <f ca="1"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38" s="42" t="str">
        <f ca="1"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38" s="42" t="str">
        <f>IF(IFERROR(_xlfn.XLOOKUP(Tableau47[[#This Row],[COMMENTAIRE]],'[1]Tickets (2)'!$J$6:$J$805,'[1]Tickets (2)'!$U$6:$U$805)," ")="","OK","")</f>
        <v/>
      </c>
      <c r="BV38" s="42" t="str">
        <f ca="1">IF(IFERROR(_xlfn.XLOOKUP(Tableau47[[#This Row],[COMMENTAIRE]],'[1]Tickets (2)'!$J$6:$J$805,'[1]Tickets (2)'!$V$6:$V$805)," ")="","OK","")</f>
        <v/>
      </c>
      <c r="BW38" s="42">
        <f>IF(Tableau47[[#This Row],[INDEX]]&lt;3,"",IF(Tableau47[[#This Row],[COMMAND]]="","",([1]FSI_TB!$F$12/10)*(Tableau47[[#This Row],[LOT]]/$BW$30)))</f>
        <v>6</v>
      </c>
      <c r="BX38" s="42">
        <f>IF(Tableau47[[#This Row],[INDEX]]&lt;3,"",IF(Tableau47[[#This Row],[COMMAND]]="","",-([1]FSI_TB!$D$12/10)*(Tableau47[[#This Row],[LOT]]/$BW$30)))</f>
        <v>-3</v>
      </c>
      <c r="BY38" s="42"/>
      <c r="BZ38" s="42" t="str">
        <f ca="1">IF(AND(Tableau47[[#This Row],[CLOTURE]]="REPOSITIONNER"),"OK",IF(AND(Tableau47[[#This Row],[CLOTURE]]="GAGNANT"),"KO",IF(Tableau47[[#This Row],[NON]]="NON","NON","")))</f>
        <v/>
      </c>
      <c r="CA38" s="155">
        <f ca="1"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38" s="42">
        <f>IFERROR(_xlfn.XLOOKUP(Tableau47[[#This Row],[COMMENTAIRE]],'[1]Tickets (2)'!$J$6:$J$805,'[1]Tickets (2)'!$F$6:$F$805),"")</f>
        <v>3000</v>
      </c>
      <c r="CC38" s="42">
        <f>IF(Tableau47[[#This Row],[INDEX]]&lt;3,"",IF(Tableau47[[#This Row],[COMMAND]]="","",Tableau47[[#This Row],[LOT]]))</f>
        <v>3000</v>
      </c>
      <c r="CD38" s="42">
        <f>IF(Tableau47[[#This Row],[INDEX]]&lt;3,"",IF(Tableau47[[#This Row],[COMMAND]]="","",IFERROR(_xlfn.XLOOKUP(Tableau47[[#This Row],[COMMENTAIRE]],[1]!Tableau4849[IDENTITE],[1]!Tableau4849[0,5]),0)))</f>
        <v>-2.9399999999999427</v>
      </c>
      <c r="CE3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3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38" s="42" cm="1">
        <f t="array" ref="CG38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15.149999999999997</v>
      </c>
      <c r="CH38" s="42"/>
      <c r="CI38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38" s="42"/>
      <c r="CK38" s="159"/>
      <c r="CL38" s="42" t="str">
        <f ca="1"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38" s="42">
        <f>IFERROR(IF(Tableau47[[#This Row],[PRODUIT F]]&lt;3,"",IF(Tableau47[[#This Row],[LOT]]="","",IF(Tableau47[[#This Row],[INDEX]]="",1,Tableau47[[#This Row],[INDEX]]+1))),"")</f>
        <v>7</v>
      </c>
      <c r="CN38" s="42" t="str">
        <f>IF(Tableau47[[#This Row],[INDEX]]&lt;3,"",IF(Tableau47[[#This Row],[COMMAND]]="","",IF(AND(Tableau47[[#This Row],[EN ATTENTES]]="NON",Tableau47[[#This Row],[EN COURS]]&lt;&gt;""),"OK","STOP")))</f>
        <v>STOP</v>
      </c>
      <c r="CO38" s="158">
        <f>IF(Tableau47[[#This Row],[INDEX]]&lt;3,"",IF(Tableau47[[#This Row],[COMMAND]]="","",Tableau47[[#This Row],[Cst TIME]]))</f>
        <v>44932.082747222223</v>
      </c>
      <c r="CP38" s="42">
        <f>IF(Tableau47[[#This Row],[INDEX]]&lt;3,"",IF(Tableau47[[#This Row],[COMMAND]]="","",[1]analos!$Q$237))</f>
        <v>926507</v>
      </c>
      <c r="CQ38" s="42" t="str">
        <f>IF(Tableau47[[#This Row],[INDEX]]&lt;3,"",IF(Tableau47[[#This Row],[COMMAND]]="","",[1]FSI_TB!$F$3))</f>
        <v>EURUSD</v>
      </c>
      <c r="CR38" s="42" t="str">
        <f>Tableau47[[#This Row],[GO1]]</f>
        <v>BUY</v>
      </c>
      <c r="CS38" s="42">
        <f>IF(Tableau47[[#This Row],[INDEX]]&lt;3,"",IF(Tableau47[[#This Row],[COMMAND]]="","",Tableau47[[#This Row],[PRICE]]))</f>
        <v>1.0678000000000001</v>
      </c>
      <c r="CT38" s="42">
        <f>IF(Tableau47[[#This Row],[INDEX]]&lt;3,"",IF(Tableau47[[#This Row],[COMMAND]]="","",Tableau47[[#This Row],[LOT]]))</f>
        <v>3000</v>
      </c>
      <c r="CU38" s="42" t="str">
        <f>IF(Tableau47[[#This Row],[SL7]]=0,"",IF(Tableau47[[#This Row],[INDEX]]&lt;3,"",IF(Tableau47[[#This Row],[COMMAND]]="","",Tableau47[[#This Row],[COMMENTAIRE]])))</f>
        <v>1 RBRB B 1.06628 M1M1</v>
      </c>
      <c r="CV38" s="42"/>
      <c r="CW38" s="42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>6</v>
      </c>
      <c r="CX38" s="42"/>
      <c r="CY38" s="158">
        <f ca="1">IF(Tableau47[[#This Row],[INDEX]]&lt;3,"",IF(Tableau47[[#This Row],[COMMAND]]="","",NOW()))</f>
        <v>44935.626972453705</v>
      </c>
      <c r="CZ38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38" s="42">
        <f>IF(Tableau47[[#This Row],[INDEX]]&lt;3,"",IF(Tableau47[[#This Row],[COMMAND]]="","",Tableau47[[#This Row],[LOT]]))</f>
        <v>3000</v>
      </c>
      <c r="DB38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38" s="42" t="str">
        <f>IF(Tableau47[[#This Row],[INDEX]]&lt;3,"",IF(Tableau47[[#This Row],[COMMAND]]="","",IF([1]analos!$Q$237&lt;&gt;Tableau47[[#This Row],[GO4]],"OK","")))</f>
        <v/>
      </c>
      <c r="DD38" s="42" t="str">
        <f>IF(Tableau47[[#This Row],[INDEX]]&lt;3,"",IF(Tableau47[[#This Row],[COMMAND]]="","",IF([1]analos!$U$237&lt;&gt;Tableau47[[#This Row],[PRODUIT F]],"OK","")))</f>
        <v/>
      </c>
      <c r="DE38" s="42" t="str">
        <f ca="1">IFERROR(IF(Tableau47[[#This Row],[INDEX]]&lt;3,"",IF(Tableau47[[#This Row],[COMMAND]]="","",IF(Tableau47[[#This Row],[GO]]="","OK",""))),"OK")</f>
        <v/>
      </c>
      <c r="DF38" s="42" t="str">
        <f>IF(Tableau47[[#This Row],[INDEX]]&lt;3,"",IF(Tableau47[[#This Row],[COMMAND]]="","",IF(Tableau47[[#This Row],[LOT]]="","OK","")))</f>
        <v/>
      </c>
      <c r="DG38" s="42" t="str">
        <f>IF(IFERROR(_xlfn.XLOOKUP(Tableau47[[#This Row],[COMMENTAIRE]],[1]!Tableau4849[Colonne5],[1]!Tableau4849[ATTEINT]),"")="","","")</f>
        <v/>
      </c>
      <c r="DH38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1.06963</v>
      </c>
      <c r="DI38" s="42">
        <f>IF(Tableau47[[#This Row],[SL7]]=0,"",IF(Tableau47[[#This Row],[open T]]&lt;3,"",IF(Tableau47[[#This Row],[PRICE]]="","",COUNTIF(Tableau47[IDENTITE],Tableau47[[#This Row],[IDENTITE]]))))</f>
        <v>1</v>
      </c>
      <c r="DJ38" s="42"/>
      <c r="DK38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39" spans="1:115" ht="15.75" x14ac:dyDescent="0.25">
      <c r="L39" s="42">
        <v>7</v>
      </c>
      <c r="M39" s="42" t="s">
        <v>15</v>
      </c>
      <c r="N39" s="42">
        <v>1.06534</v>
      </c>
      <c r="O39" s="157" t="s">
        <v>187</v>
      </c>
      <c r="P39" s="42" t="s">
        <v>54</v>
      </c>
      <c r="Q39" s="42">
        <v>3000</v>
      </c>
      <c r="R39" s="42" t="str">
        <f ca="1"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39" s="42" t="str">
        <f>IF(AND(ISNUMBER(SEARCH("BUY",Tableau47[[#This Row],[COMMAND]]))),"BUY",IF(AND(ISNUMBER(SEARCH("SELL",Tableau47[[#This Row],[COMMAND]]))),"SELL",""))</f>
        <v>BUY</v>
      </c>
      <c r="T39" s="42" t="str">
        <f ca="1"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39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39" s="42">
        <v>926507</v>
      </c>
      <c r="W39" s="153">
        <v>45035.082747222223</v>
      </c>
      <c r="X39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39" s="42">
        <f>IFERROR(VALUE(SUBSTITUTE(Tableau47[[#This Row],[PRICE]],".",",")),"")</f>
        <v>1.06534</v>
      </c>
      <c r="Z39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39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39" s="42">
        <f>IF(IFERROR(_xlfn.XLOOKUP(Tableau47[[#This Row],[COMMENTAIRE]],'[1]Tickets (2)'!$J$6:$J$805,'[1]Tickets (2)'!$J$6:$J$805),"")&lt;&gt;"",1,"")</f>
        <v>1</v>
      </c>
      <c r="AC39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39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39" s="42" t="str">
        <f>IFERROR(_xlfn.XLOOKUP(Tableau47[[#This Row],[INDEX]],Tableau47[COMPTE],Tableau47[COMPTE]),"")</f>
        <v/>
      </c>
      <c r="AF39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39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39" s="154">
        <f>IF(Tableau47[[#This Row],[COMMAND]]="BUYSTOP",IFERROR(ABS(Tableau47[[#This Row],[GO7]]-'[1]Deal ticket'!$B$15),""),"")</f>
        <v>7.5100000000001277E-3</v>
      </c>
      <c r="AI39" s="42" t="str">
        <f>IF(Tableau47[[#This Row],[COMMAND]]="SELLSTOP",IFERROR(ABS(Tableau47[[#This Row],[GO7]]-'[1]Deal ticket'!$B$16),""),"")</f>
        <v/>
      </c>
      <c r="AJ39" s="42">
        <f>IF(IFERROR(_xlfn.XLOOKUP(Tableau47[[#This Row],[COMMENTAIRE]],'[1]Tickets (2)'!$J$6:$J$805,'[1]Tickets (2)'!$J$6:$J$805),"")&lt;&gt;"",1,"")</f>
        <v>1</v>
      </c>
      <c r="AK39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39" s="42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>27129289</v>
      </c>
      <c r="AM39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39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1.06734</v>
      </c>
      <c r="AO39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39" s="42" t="s">
        <v>72</v>
      </c>
      <c r="AQ39" s="42" t="str">
        <f>IFERROR(_xlfn.XLOOKUP(Tableau47[[#This Row],[COMMENTAIRE]],'[1]Tickets (2)'!$J$6:$J$805,'[1]Tickets (2)'!$C$6:$C$805),"")</f>
        <v>BUY</v>
      </c>
      <c r="AR39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39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39" s="42" t="str">
        <f>IF(Tableau47[[#This Row],[GOUBLOP]]=1,Tableau47[[#This Row],[COMMENTAIRE]],"")</f>
        <v/>
      </c>
      <c r="AU39" s="42"/>
      <c r="AV39" s="42" t="str">
        <f>IFERROR(IF(_xlfn.XLOOKUP(Tableau47[[#This Row],[GOUBLOP2]],[1]!Tableau4849[ATTEINT],[1]!Tableau4849[ATTEINT])&lt;&gt;"",1,""),"")</f>
        <v/>
      </c>
      <c r="AW39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39" s="42" t="str">
        <f>IF(Tableau47[[#This Row],[COMMAND]]="","",IF(Tableau47[[#This Row],[INDEX]]&lt;3,"",LEFT(Tableau47[[#This Row],[COMMENTAIRE]],LEN(Tableau47[[#This Row],[COMMENTAIRE]])-2)))</f>
        <v>1 RBRB B 1.06378 M1</v>
      </c>
      <c r="AY39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ticket'!B149),1,IF(AND(Tableau47[[#This Row],[GO1]]="BUY",Tableau47[[#This Row],[TP]]&lt;'[1]Deal ticket'!B150),1,""))=1),1,"")))</f>
        <v/>
      </c>
      <c r="AZ39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39" s="42">
        <f>IF(Tableau47[[#This Row],[INDEX]]&lt;3,"",IF(Tableau47[[#This Row],[COMMAND]]="","",IF(Tableau47[[#This Row],[DIS_SELL]]="",IFERROR(Tableau47[[#This Row],[DIS_BUY]]*$AX$30,""),IFERROR(Tableau47[[#This Row],[DIS_SELL]]*$AX$30,""))))</f>
        <v>7.5100000000001277</v>
      </c>
      <c r="BB39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39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3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39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3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39" s="42" t="str">
        <f ca="1">IF(AND(Tableau47[[#This Row],[GO]]="GO",ISNUMBER(SEARCH("BUY",Tableau47[[#This Row],[COMMAND]]))),1,"")</f>
        <v/>
      </c>
      <c r="BH39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39" s="42" t="str">
        <f ca="1">IF(OR(Tableau47[[#This Row],[GLOBAL BUY]]=1),Tableau47[[#This Row],[COMMENTAIRE]],"")</f>
        <v/>
      </c>
      <c r="BJ39" s="42" t="str">
        <f>IF(OR(Tableau47[[#This Row],[GLOBAL SELL]]=1),Tableau47[[#This Row],[COMMENTAIRE]],"")</f>
        <v/>
      </c>
      <c r="BK39" s="42">
        <f>IF(Tableau47[[#This Row],[INDEX]]&lt;3,"",IF(Tableau47[[#This Row],[COMMAND]]="","",SUMIFS(Tableau47[COMMENTAIRE],Tableau47[COMMENTAIRE],Tableau47[[#This Row],[COMMENTAIRE]])))</f>
        <v>0</v>
      </c>
      <c r="BL39" s="42">
        <f>IF(IFERROR(_xlfn.XLOOKUP(Tableau47[[#This Row],[COMMENTAIRE]],'[1]Tickets (2)'!$J$6:$J$805,'[1]Tickets (2)'!$J$6:$J$805),"")&lt;&gt;"",1,"")</f>
        <v>1</v>
      </c>
      <c r="BM39" s="42">
        <f>IF(Tableau47[[#This Row],[INDEX]]&lt;3,"",IF(Tableau47[[#This Row],[COMMAND]]="","",IF('[1]Bar history'!$AA$33=1,1,"")))</f>
        <v>1</v>
      </c>
      <c r="BN39" s="42">
        <f>IFERROR(IFERROR(_xlfn.XLOOKUP(Tableau47[[#This Row],[COMMENTAIRE]],[1]!Tableau4849[IDENTITE],[1]!Tableau4849[0,5]),0),"")</f>
        <v>-3.2099999999997131</v>
      </c>
      <c r="BO39" s="42"/>
      <c r="BP39" s="42" t="str">
        <f>IF(IFERROR(_xlfn.XLOOKUP(Tableau47[[#This Row],[COMMENTAIRE]],'[1]Tickets (2)'!$J$6:$J$805,'[1]Tickets (2)'!$U$6:$U$805)," ")="","OK","")</f>
        <v/>
      </c>
      <c r="BQ39" s="42">
        <f ca="1">IFERROR(IF(IFERROR(_xlfn.XLOOKUP(Tableau47[[#This Row],[COMMENTAIRE]],'[1]Tickets (2)'!$J$6:$J$805,'[1]Tickets (2)'!$V$6:$V$805)," ")="","OK",Tableau47[[#This Row],[NDONNG]]*Tableau47[[#This Row],[ATEINTESS]]),"")</f>
        <v>22.530000000000385</v>
      </c>
      <c r="BR39" s="42" t="str">
        <f ca="1"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39" s="42" t="str">
        <f ca="1"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39" s="42" t="str">
        <f ca="1"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39" s="42" t="str">
        <f>IF(IFERROR(_xlfn.XLOOKUP(Tableau47[[#This Row],[COMMENTAIRE]],'[1]Tickets (2)'!$J$6:$J$805,'[1]Tickets (2)'!$U$6:$U$805)," ")="","OK","")</f>
        <v/>
      </c>
      <c r="BV39" s="42" t="str">
        <f ca="1">IF(IFERROR(_xlfn.XLOOKUP(Tableau47[[#This Row],[COMMENTAIRE]],'[1]Tickets (2)'!$J$6:$J$805,'[1]Tickets (2)'!$V$6:$V$805)," ")="","OK","")</f>
        <v/>
      </c>
      <c r="BW39" s="42">
        <f>IF(Tableau47[[#This Row],[INDEX]]&lt;3,"",IF(Tableau47[[#This Row],[COMMAND]]="","",([1]FSI_TB!$F$12/10)*(Tableau47[[#This Row],[LOT]]/$BW$30)))</f>
        <v>6</v>
      </c>
      <c r="BX39" s="42">
        <f>IF(Tableau47[[#This Row],[INDEX]]&lt;3,"",IF(Tableau47[[#This Row],[COMMAND]]="","",-([1]FSI_TB!$D$12/10)*(Tableau47[[#This Row],[LOT]]/$BW$30)))</f>
        <v>-3</v>
      </c>
      <c r="BY39" s="42"/>
      <c r="BZ39" s="42" t="str">
        <f ca="1">IF(AND(Tableau47[[#This Row],[CLOTURE]]="REPOSITIONNER"),"OK",IF(AND(Tableau47[[#This Row],[CLOTURE]]="GAGNANT"),"KO",IF(Tableau47[[#This Row],[NON]]="NON","NON","")))</f>
        <v/>
      </c>
      <c r="CA39" s="155">
        <f ca="1"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39" s="42">
        <f>IFERROR(_xlfn.XLOOKUP(Tableau47[[#This Row],[COMMENTAIRE]],'[1]Tickets (2)'!$J$6:$J$805,'[1]Tickets (2)'!$F$6:$F$805),"")</f>
        <v>3000</v>
      </c>
      <c r="CC39" s="42">
        <f>IF(Tableau47[[#This Row],[INDEX]]&lt;3,"",IF(Tableau47[[#This Row],[COMMAND]]="","",Tableau47[[#This Row],[LOT]]))</f>
        <v>3000</v>
      </c>
      <c r="CD39" s="42">
        <f>IF(Tableau47[[#This Row],[INDEX]]&lt;3,"",IF(Tableau47[[#This Row],[COMMAND]]="","",IFERROR(_xlfn.XLOOKUP(Tableau47[[#This Row],[COMMENTAIRE]],[1]!Tableau4849[IDENTITE],[1]!Tableau4849[0,5]),0)))</f>
        <v>-3.2099999999997131</v>
      </c>
      <c r="CE3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3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39" s="42" cm="1">
        <f t="array" ref="CG39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22.530000000000385</v>
      </c>
      <c r="CH39" s="42"/>
      <c r="CI39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39" s="42"/>
      <c r="CK39" s="159"/>
      <c r="CL39" s="42" t="str">
        <f ca="1"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39" s="42">
        <f>IFERROR(IF(Tableau47[[#This Row],[PRODUIT F]]&lt;3,"",IF(Tableau47[[#This Row],[LOT]]="","",IF(Tableau47[[#This Row],[INDEX]]="",1,Tableau47[[#This Row],[INDEX]]+1))),"")</f>
        <v>8</v>
      </c>
      <c r="CN39" s="42" t="str">
        <f>IF(Tableau47[[#This Row],[INDEX]]&lt;3,"",IF(Tableau47[[#This Row],[COMMAND]]="","",IF(AND(Tableau47[[#This Row],[EN ATTENTES]]="NON",Tableau47[[#This Row],[EN COURS]]&lt;&gt;""),"OK","STOP")))</f>
        <v>OK</v>
      </c>
      <c r="CO39" s="158">
        <f>IF(Tableau47[[#This Row],[INDEX]]&lt;3,"",IF(Tableau47[[#This Row],[COMMAND]]="","",Tableau47[[#This Row],[Cst TIME]]))</f>
        <v>45035.082747222223</v>
      </c>
      <c r="CP39" s="42">
        <f>IF(Tableau47[[#This Row],[INDEX]]&lt;3,"",IF(Tableau47[[#This Row],[COMMAND]]="","",[1]analos!$Q$237))</f>
        <v>926507</v>
      </c>
      <c r="CQ39" s="42" t="str">
        <f>IF(Tableau47[[#This Row],[INDEX]]&lt;3,"",IF(Tableau47[[#This Row],[COMMAND]]="","",[1]FSI_TB!$F$3))</f>
        <v>EURUSD</v>
      </c>
      <c r="CR39" s="42" t="str">
        <f>Tableau47[[#This Row],[GO1]]</f>
        <v>BUY</v>
      </c>
      <c r="CS39" s="42">
        <f>IF(Tableau47[[#This Row],[INDEX]]&lt;3,"",IF(Tableau47[[#This Row],[COMMAND]]="","",Tableau47[[#This Row],[PRICE]]))</f>
        <v>1.06534</v>
      </c>
      <c r="CT39" s="42">
        <f>IF(Tableau47[[#This Row],[INDEX]]&lt;3,"",IF(Tableau47[[#This Row],[COMMAND]]="","",Tableau47[[#This Row],[LOT]]))</f>
        <v>3000</v>
      </c>
      <c r="CU39" s="42" t="str">
        <f>IF(Tableau47[[#This Row],[SL7]]=0,"",IF(Tableau47[[#This Row],[INDEX]]&lt;3,"",IF(Tableau47[[#This Row],[COMMAND]]="","",Tableau47[[#This Row],[COMMENTAIRE]])))</f>
        <v>1 RBRB B 1.06378 M1M1</v>
      </c>
      <c r="CV39" s="42"/>
      <c r="CW39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39" s="42"/>
      <c r="CY39" s="158">
        <f ca="1">IF(Tableau47[[#This Row],[INDEX]]&lt;3,"",IF(Tableau47[[#This Row],[COMMAND]]="","",NOW()))</f>
        <v>44935.626972453705</v>
      </c>
      <c r="CZ39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39" s="42">
        <f>IF(Tableau47[[#This Row],[INDEX]]&lt;3,"",IF(Tableau47[[#This Row],[COMMAND]]="","",Tableau47[[#This Row],[LOT]]))</f>
        <v>3000</v>
      </c>
      <c r="DB39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39" s="42" t="str">
        <f>IF(Tableau47[[#This Row],[INDEX]]&lt;3,"",IF(Tableau47[[#This Row],[COMMAND]]="","",IF([1]analos!$Q$237&lt;&gt;Tableau47[[#This Row],[GO4]],"OK","")))</f>
        <v/>
      </c>
      <c r="DD39" s="42" t="str">
        <f>IF(Tableau47[[#This Row],[INDEX]]&lt;3,"",IF(Tableau47[[#This Row],[COMMAND]]="","",IF([1]analos!$U$237&lt;&gt;Tableau47[[#This Row],[PRODUIT F]],"OK","")))</f>
        <v/>
      </c>
      <c r="DE39" s="42" t="str">
        <f ca="1">IFERROR(IF(Tableau47[[#This Row],[INDEX]]&lt;3,"",IF(Tableau47[[#This Row],[COMMAND]]="","",IF(Tableau47[[#This Row],[GO]]="","OK",""))),"OK")</f>
        <v/>
      </c>
      <c r="DF39" s="42" t="str">
        <f>IF(Tableau47[[#This Row],[INDEX]]&lt;3,"",IF(Tableau47[[#This Row],[COMMAND]]="","",IF(Tableau47[[#This Row],[LOT]]="","OK","")))</f>
        <v/>
      </c>
      <c r="DG39" s="42" t="str">
        <f>IF(IFERROR(_xlfn.XLOOKUP(Tableau47[[#This Row],[COMMENTAIRE]],[1]!Tableau4849[Colonne5],[1]!Tableau4849[ATTEINT]),"")="","","")</f>
        <v/>
      </c>
      <c r="DH39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39" s="42">
        <f>IF(Tableau47[[#This Row],[SL7]]=0,"",IF(Tableau47[[#This Row],[open T]]&lt;3,"",IF(Tableau47[[#This Row],[PRICE]]="","",COUNTIF(Tableau47[IDENTITE],Tableau47[[#This Row],[IDENTITE]]))))</f>
        <v>1</v>
      </c>
      <c r="DJ39" s="42"/>
      <c r="DK39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40" spans="1:115" ht="15.75" x14ac:dyDescent="0.25">
      <c r="L40" s="42">
        <v>8</v>
      </c>
      <c r="M40" s="42" t="s">
        <v>22</v>
      </c>
      <c r="N40" s="42">
        <v>1.05491</v>
      </c>
      <c r="O40" s="157" t="s">
        <v>188</v>
      </c>
      <c r="P40" s="42" t="s">
        <v>54</v>
      </c>
      <c r="Q40" s="42">
        <v>2000</v>
      </c>
      <c r="R40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40" s="42" t="str">
        <f>IF(AND(ISNUMBER(SEARCH("BUY",Tableau47[[#This Row],[COMMAND]]))),"BUY",IF(AND(ISNUMBER(SEARCH("SELL",Tableau47[[#This Row],[COMMAND]]))),"SELL",""))</f>
        <v>SELL</v>
      </c>
      <c r="T40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40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40" s="42">
        <v>926507</v>
      </c>
      <c r="W40" s="153">
        <v>45043.082747222223</v>
      </c>
      <c r="X40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40" s="42">
        <f>IFERROR(VALUE(SUBSTITUTE(Tableau47[[#This Row],[PRICE]],".",",")),"")</f>
        <v>1.05491</v>
      </c>
      <c r="Z40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40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40" s="42" t="str">
        <f>IF(IFERROR(_xlfn.XLOOKUP(Tableau47[[#This Row],[COMMENTAIRE]],'[1]Tickets (2)'!$J$6:$J$805,'[1]Tickets (2)'!$J$6:$J$805),"")&lt;&gt;"",1,"")</f>
        <v/>
      </c>
      <c r="AC40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40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40" s="42" t="str">
        <f>IFERROR(_xlfn.XLOOKUP(Tableau47[[#This Row],[INDEX]],Tableau47[COMPTE],Tableau47[COMPTE]),"")</f>
        <v/>
      </c>
      <c r="AF40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40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40" s="154" t="str">
        <f>IF(Tableau47[[#This Row],[COMMAND]]="BUYSTOP",IFERROR(ABS(Tableau47[[#This Row],[GO7]]-'[1]Deal ticket'!$B$15),""),"")</f>
        <v/>
      </c>
      <c r="AI40" s="42">
        <f>IF(Tableau47[[#This Row],[COMMAND]]="SELLSTOP",IFERROR(ABS(Tableau47[[#This Row],[GO7]]-'[1]Deal ticket'!$B$16),""),"")</f>
        <v>1.8059999999999965E-2</v>
      </c>
      <c r="AJ40" s="42" t="str">
        <f>IF(IFERROR(_xlfn.XLOOKUP(Tableau47[[#This Row],[COMMENTAIRE]],'[1]Tickets (2)'!$J$6:$J$805,'[1]Tickets (2)'!$J$6:$J$805),"")&lt;&gt;"",1,"")</f>
        <v/>
      </c>
      <c r="AK40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40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40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40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1.05291</v>
      </c>
      <c r="AO40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40" s="42" t="s">
        <v>72</v>
      </c>
      <c r="AQ40" s="42" t="str">
        <f>IFERROR(_xlfn.XLOOKUP(Tableau47[[#This Row],[COMMENTAIRE]],'[1]Tickets (2)'!$J$6:$J$805,'[1]Tickets (2)'!$C$6:$C$805),"")</f>
        <v/>
      </c>
      <c r="AR40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40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40" s="42" t="str">
        <f>IF(Tableau47[[#This Row],[GOUBLOP]]=1,Tableau47[[#This Row],[COMMENTAIRE]],"")</f>
        <v/>
      </c>
      <c r="AU40" s="42"/>
      <c r="AV40" s="42" t="str">
        <f>IFERROR(IF(_xlfn.XLOOKUP(Tableau47[[#This Row],[GOUBLOP2]],[1]!Tableau4849[ATTEINT],[1]!Tableau4849[ATTEINT])&lt;&gt;"",1,""),"")</f>
        <v/>
      </c>
      <c r="AW40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40" s="42" t="str">
        <f>IF(Tableau47[[#This Row],[COMMAND]]="","",IF(Tableau47[[#This Row],[INDEX]]&lt;3,"",LEFT(Tableau47[[#This Row],[COMMENTAIRE]],LEN(Tableau47[[#This Row],[COMMENTAIRE]])-2)))</f>
        <v>1 RSRS S 1.05491 M1</v>
      </c>
      <c r="AY40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ticket'!B157),1,IF(AND(Tableau47[[#This Row],[GO1]]="BUY",Tableau47[[#This Row],[TP]]&lt;'[1]Deal ticket'!B158),1,""))=1),1,"")))</f>
        <v/>
      </c>
      <c r="AZ40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-2</v>
      </c>
      <c r="BA40" s="42">
        <f>IF(Tableau47[[#This Row],[INDEX]]&lt;3,"",IF(Tableau47[[#This Row],[COMMAND]]="","",IF(Tableau47[[#This Row],[DIS_SELL]]="",IFERROR(Tableau47[[#This Row],[DIS_BUY]]*$AX$30,""),IFERROR(Tableau47[[#This Row],[DIS_SELL]]*$AX$30,""))))</f>
        <v>18.059999999999967</v>
      </c>
      <c r="BB40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40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4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40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4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40" s="42" t="str">
        <f>IF(AND(Tableau47[[#This Row],[GO]]="GO",ISNUMBER(SEARCH("BUY",Tableau47[[#This Row],[COMMAND]]))),1,"")</f>
        <v/>
      </c>
      <c r="BH40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40" s="42" t="str">
        <f>IF(OR(Tableau47[[#This Row],[GLOBAL BUY]]=1),Tableau47[[#This Row],[COMMENTAIRE]],"")</f>
        <v/>
      </c>
      <c r="BJ40" s="42" t="str">
        <f>IF(OR(Tableau47[[#This Row],[GLOBAL SELL]]=1),Tableau47[[#This Row],[COMMENTAIRE]],"")</f>
        <v/>
      </c>
      <c r="BK40" s="42">
        <f>IF(Tableau47[[#This Row],[INDEX]]&lt;3,"",IF(Tableau47[[#This Row],[COMMAND]]="","",SUMIFS(Tableau47[COMMENTAIRE],Tableau47[COMMENTAIRE],Tableau47[[#This Row],[COMMENTAIRE]])))</f>
        <v>0</v>
      </c>
      <c r="BL40" s="42" t="str">
        <f>IF(IFERROR(_xlfn.XLOOKUP(Tableau47[[#This Row],[COMMENTAIRE]],'[1]Tickets (2)'!$J$6:$J$805,'[1]Tickets (2)'!$J$6:$J$805),"")&lt;&gt;"",1,"")</f>
        <v/>
      </c>
      <c r="BM40" s="42">
        <f>IF(Tableau47[[#This Row],[INDEX]]&lt;3,"",IF(Tableau47[[#This Row],[COMMAND]]="","",IF('[1]Bar history'!$AA$33=1,1,"")))</f>
        <v>1</v>
      </c>
      <c r="BN40" s="42">
        <f>IFERROR(IFERROR(_xlfn.XLOOKUP(Tableau47[[#This Row],[COMMENTAIRE]],[1]!Tableau4849[IDENTITE],[1]!Tableau4849[0,5]),0),"")</f>
        <v>-0.95999999999995822</v>
      </c>
      <c r="BO40" s="42"/>
      <c r="BP40" s="42" t="str">
        <f>IF(IFERROR(_xlfn.XLOOKUP(Tableau47[[#This Row],[COMMENTAIRE]],'[1]Tickets (2)'!$J$6:$J$805,'[1]Tickets (2)'!$U$6:$U$805)," ")="","OK","")</f>
        <v/>
      </c>
      <c r="BQ40" s="42">
        <f>IFERROR(IF(IFERROR(_xlfn.XLOOKUP(Tableau47[[#This Row],[COMMENTAIRE]],'[1]Tickets (2)'!$J$6:$J$805,'[1]Tickets (2)'!$V$6:$V$805)," ")="","OK",Tableau47[[#This Row],[NDONNG]]*Tableau47[[#This Row],[ATEINTESS]]),"")</f>
        <v>-36.119999999999933</v>
      </c>
      <c r="BR40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40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40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40" s="42" t="str">
        <f>IF(IFERROR(_xlfn.XLOOKUP(Tableau47[[#This Row],[COMMENTAIRE]],'[1]Tickets (2)'!$J$6:$J$805,'[1]Tickets (2)'!$U$6:$U$805)," ")="","OK","")</f>
        <v/>
      </c>
      <c r="BV40" s="42" t="str">
        <f>IF(IFERROR(_xlfn.XLOOKUP(Tableau47[[#This Row],[COMMENTAIRE]],'[1]Tickets (2)'!$J$6:$J$805,'[1]Tickets (2)'!$V$6:$V$805)," ")="","OK","")</f>
        <v/>
      </c>
      <c r="BW40" s="42">
        <f>IF(Tableau47[[#This Row],[INDEX]]&lt;3,"",IF(Tableau47[[#This Row],[COMMAND]]="","",([1]FSI_TB!$F$12/10)*(Tableau47[[#This Row],[LOT]]/$BW$30)))</f>
        <v>4</v>
      </c>
      <c r="BX40" s="42">
        <f>IF(Tableau47[[#This Row],[INDEX]]&lt;3,"",IF(Tableau47[[#This Row],[COMMAND]]="","",-([1]FSI_TB!$D$12/10)*(Tableau47[[#This Row],[LOT]]/$BW$30)))</f>
        <v>-2</v>
      </c>
      <c r="BY40" s="42"/>
      <c r="BZ40" s="42" t="str">
        <f>IF(AND(Tableau47[[#This Row],[CLOTURE]]="REPOSITIONNER"),"OK",IF(AND(Tableau47[[#This Row],[CLOTURE]]="GAGNANT"),"KO",IF(Tableau47[[#This Row],[NON]]="NON","NON","")))</f>
        <v/>
      </c>
      <c r="CA40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5000</v>
      </c>
      <c r="CB40" s="42" t="str">
        <f>IFERROR(_xlfn.XLOOKUP(Tableau47[[#This Row],[COMMENTAIRE]],'[1]Tickets (2)'!$J$6:$J$805,'[1]Tickets (2)'!$F$6:$F$805),"")</f>
        <v/>
      </c>
      <c r="CC40" s="42">
        <f>IF(Tableau47[[#This Row],[INDEX]]&lt;3,"",IF(Tableau47[[#This Row],[COMMAND]]="","",Tableau47[[#This Row],[LOT]]))</f>
        <v>2000</v>
      </c>
      <c r="CD40" s="42">
        <f>IF(Tableau47[[#This Row],[INDEX]]&lt;3,"",IF(Tableau47[[#This Row],[COMMAND]]="","",IFERROR(_xlfn.XLOOKUP(Tableau47[[#This Row],[COMMENTAIRE]],[1]!Tableau4849[IDENTITE],[1]!Tableau4849[0,5]),0)))</f>
        <v>-0.95999999999995822</v>
      </c>
      <c r="CE4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4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40" s="42" cm="1">
        <f t="array" ref="CG40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-36.119999999999933</v>
      </c>
      <c r="CH40" s="42"/>
      <c r="CI40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40" s="42"/>
      <c r="CK40" s="159"/>
      <c r="CL40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40" s="42">
        <f>IFERROR(IF(Tableau47[[#This Row],[PRODUIT F]]&lt;3,"",IF(Tableau47[[#This Row],[LOT]]="","",IF(Tableau47[[#This Row],[INDEX]]="",1,Tableau47[[#This Row],[INDEX]]+1))),"")</f>
        <v>9</v>
      </c>
      <c r="CN40" s="42" t="str">
        <f>IF(Tableau47[[#This Row],[INDEX]]&lt;3,"",IF(Tableau47[[#This Row],[COMMAND]]="","",IF(AND(Tableau47[[#This Row],[EN ATTENTES]]="NON",Tableau47[[#This Row],[EN COURS]]&lt;&gt;""),"OK","STOP")))</f>
        <v>STOP</v>
      </c>
      <c r="CO40" s="158">
        <f>IF(Tableau47[[#This Row],[INDEX]]&lt;3,"",IF(Tableau47[[#This Row],[COMMAND]]="","",Tableau47[[#This Row],[Cst TIME]]))</f>
        <v>45043.082747222223</v>
      </c>
      <c r="CP40" s="42">
        <f>IF(Tableau47[[#This Row],[INDEX]]&lt;3,"",IF(Tableau47[[#This Row],[COMMAND]]="","",[1]analos!$Q$237))</f>
        <v>926507</v>
      </c>
      <c r="CQ40" s="42" t="str">
        <f>IF(Tableau47[[#This Row],[INDEX]]&lt;3,"",IF(Tableau47[[#This Row],[COMMAND]]="","",[1]FSI_TB!$F$3))</f>
        <v>EURUSD</v>
      </c>
      <c r="CR40" s="42" t="str">
        <f>Tableau47[[#This Row],[GO1]]</f>
        <v>SELL</v>
      </c>
      <c r="CS40" s="42">
        <f>IF(Tableau47[[#This Row],[INDEX]]&lt;3,"",IF(Tableau47[[#This Row],[COMMAND]]="","",Tableau47[[#This Row],[PRICE]]))</f>
        <v>1.05491</v>
      </c>
      <c r="CT40" s="42">
        <f>IF(Tableau47[[#This Row],[INDEX]]&lt;3,"",IF(Tableau47[[#This Row],[COMMAND]]="","",Tableau47[[#This Row],[LOT]]))</f>
        <v>2000</v>
      </c>
      <c r="CU40" s="42" t="str">
        <f>IF(Tableau47[[#This Row],[SL7]]=0,"",IF(Tableau47[[#This Row],[INDEX]]&lt;3,"",IF(Tableau47[[#This Row],[COMMAND]]="","",Tableau47[[#This Row],[COMMENTAIRE]])))</f>
        <v>1 RSRS S 1.05491 M1M1</v>
      </c>
      <c r="CV40" s="42"/>
      <c r="CW40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40" s="42"/>
      <c r="CY40" s="158">
        <f ca="1">IF(Tableau47[[#This Row],[INDEX]]&lt;3,"",IF(Tableau47[[#This Row],[COMMAND]]="","",NOW()))</f>
        <v>44935.626972453705</v>
      </c>
      <c r="CZ40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40" s="42">
        <f>IF(Tableau47[[#This Row],[INDEX]]&lt;3,"",IF(Tableau47[[#This Row],[COMMAND]]="","",Tableau47[[#This Row],[LOT]]))</f>
        <v>2000</v>
      </c>
      <c r="DB40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40" s="42" t="str">
        <f>IF(Tableau47[[#This Row],[INDEX]]&lt;3,"",IF(Tableau47[[#This Row],[COMMAND]]="","",IF([1]analos!$Q$237&lt;&gt;Tableau47[[#This Row],[GO4]],"OK","")))</f>
        <v/>
      </c>
      <c r="DD40" s="42" t="str">
        <f>IF(Tableau47[[#This Row],[INDEX]]&lt;3,"",IF(Tableau47[[#This Row],[COMMAND]]="","",IF([1]analos!$U$237&lt;&gt;Tableau47[[#This Row],[PRODUIT F]],"OK","")))</f>
        <v/>
      </c>
      <c r="DE40" s="42" t="str">
        <f>IFERROR(IF(Tableau47[[#This Row],[INDEX]]&lt;3,"",IF(Tableau47[[#This Row],[COMMAND]]="","",IF(Tableau47[[#This Row],[GO]]="","OK",""))),"OK")</f>
        <v/>
      </c>
      <c r="DF40" s="42" t="str">
        <f>IF(Tableau47[[#This Row],[INDEX]]&lt;3,"",IF(Tableau47[[#This Row],[COMMAND]]="","",IF(Tableau47[[#This Row],[LOT]]="","OK","")))</f>
        <v/>
      </c>
      <c r="DG40" s="42" t="str">
        <f>IF(IFERROR(_xlfn.XLOOKUP(Tableau47[[#This Row],[COMMENTAIRE]],[1]!Tableau4849[Colonne5],[1]!Tableau4849[ATTEINT]),"")="","","")</f>
        <v/>
      </c>
      <c r="DH40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40" s="42">
        <f>IF(Tableau47[[#This Row],[SL7]]=0,"",IF(Tableau47[[#This Row],[open T]]&lt;3,"",IF(Tableau47[[#This Row],[PRICE]]="","",COUNTIF(Tableau47[IDENTITE],Tableau47[[#This Row],[IDENTITE]]))))</f>
        <v>1</v>
      </c>
      <c r="DJ40" s="42"/>
      <c r="DK40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41" spans="1:115" ht="15.75" x14ac:dyDescent="0.25">
      <c r="L41" s="42">
        <v>9</v>
      </c>
      <c r="M41" s="42" t="s">
        <v>22</v>
      </c>
      <c r="N41" s="42">
        <v>1.05494</v>
      </c>
      <c r="O41" s="157" t="s">
        <v>189</v>
      </c>
      <c r="P41" s="42" t="s">
        <v>54</v>
      </c>
      <c r="Q41" s="42">
        <v>2000</v>
      </c>
      <c r="R41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41" s="42" t="str">
        <f>IF(AND(ISNUMBER(SEARCH("BUY",Tableau47[[#This Row],[COMMAND]]))),"BUY",IF(AND(ISNUMBER(SEARCH("SELL",Tableau47[[#This Row],[COMMAND]]))),"SELL",""))</f>
        <v>SELL</v>
      </c>
      <c r="T41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41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41" s="42">
        <v>926507</v>
      </c>
      <c r="W41" s="153">
        <v>45044.082747222223</v>
      </c>
      <c r="X41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41" s="42">
        <f>IFERROR(VALUE(SUBSTITUTE(Tableau47[[#This Row],[PRICE]],".",",")),"")</f>
        <v>1.05494</v>
      </c>
      <c r="Z41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41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41" s="42" t="str">
        <f>IF(IFERROR(_xlfn.XLOOKUP(Tableau47[[#This Row],[COMMENTAIRE]],'[1]Tickets (2)'!$J$6:$J$805,'[1]Tickets (2)'!$J$6:$J$805),"")&lt;&gt;"",1,"")</f>
        <v/>
      </c>
      <c r="AC41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41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41" s="42" t="str">
        <f>IFERROR(_xlfn.XLOOKUP(Tableau47[[#This Row],[INDEX]],Tableau47[COMPTE],Tableau47[COMPTE]),"")</f>
        <v/>
      </c>
      <c r="AF41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41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41" s="154" t="str">
        <f>IF(Tableau47[[#This Row],[COMMAND]]="BUYSTOP",IFERROR(ABS(Tableau47[[#This Row],[GO7]]-'[1]Deal ticket'!$B$15),""),"")</f>
        <v/>
      </c>
      <c r="AI41" s="42">
        <f>IF(Tableau47[[#This Row],[COMMAND]]="SELLSTOP",IFERROR(ABS(Tableau47[[#This Row],[GO7]]-'[1]Deal ticket'!$B$16),""),"")</f>
        <v>1.802999999999999E-2</v>
      </c>
      <c r="AJ41" s="42" t="str">
        <f>IF(IFERROR(_xlfn.XLOOKUP(Tableau47[[#This Row],[COMMENTAIRE]],'[1]Tickets (2)'!$J$6:$J$805,'[1]Tickets (2)'!$J$6:$J$805),"")&lt;&gt;"",1,"")</f>
        <v/>
      </c>
      <c r="AK41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41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41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41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1.05294</v>
      </c>
      <c r="AO41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41" s="42" t="s">
        <v>72</v>
      </c>
      <c r="AQ41" s="42" t="str">
        <f>IFERROR(_xlfn.XLOOKUP(Tableau47[[#This Row],[COMMENTAIRE]],'[1]Tickets (2)'!$J$6:$J$805,'[1]Tickets (2)'!$C$6:$C$805),"")</f>
        <v/>
      </c>
      <c r="AR41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41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41" s="42" t="str">
        <f>IF(Tableau47[[#This Row],[GOUBLOP]]=1,Tableau47[[#This Row],[COMMENTAIRE]],"")</f>
        <v/>
      </c>
      <c r="AU41" s="42"/>
      <c r="AV41" s="42" t="str">
        <f>IFERROR(IF(_xlfn.XLOOKUP(Tableau47[[#This Row],[GOUBLOP2]],[1]!Tableau4849[ATTEINT],[1]!Tableau4849[ATTEINT])&lt;&gt;"",1,""),"")</f>
        <v/>
      </c>
      <c r="AW41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41" s="42" t="str">
        <f>IF(Tableau47[[#This Row],[COMMAND]]="","",IF(Tableau47[[#This Row],[INDEX]]&lt;3,"",LEFT(Tableau47[[#This Row],[COMMENTAIRE]],LEN(Tableau47[[#This Row],[COMMENTAIRE]])-2)))</f>
        <v>1 RSRS S 1.05504 M1</v>
      </c>
      <c r="AY41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ticket'!B158),1,IF(AND(Tableau47[[#This Row],[GO1]]="BUY",Tableau47[[#This Row],[TP]]&lt;'[1]Deal ticket'!B159),1,""))=1),1,"")))</f>
        <v/>
      </c>
      <c r="AZ41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-2</v>
      </c>
      <c r="BA41" s="42">
        <f>IF(Tableau47[[#This Row],[INDEX]]&lt;3,"",IF(Tableau47[[#This Row],[COMMAND]]="","",IF(Tableau47[[#This Row],[DIS_SELL]]="",IFERROR(Tableau47[[#This Row],[DIS_BUY]]*$AX$30,""),IFERROR(Tableau47[[#This Row],[DIS_SELL]]*$AX$30,""))))</f>
        <v>18.02999999999999</v>
      </c>
      <c r="BB41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41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4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41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4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41" s="42" t="str">
        <f>IF(AND(Tableau47[[#This Row],[GO]]="GO",ISNUMBER(SEARCH("BUY",Tableau47[[#This Row],[COMMAND]]))),1,"")</f>
        <v/>
      </c>
      <c r="BH41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41" s="42" t="str">
        <f>IF(OR(Tableau47[[#This Row],[GLOBAL BUY]]=1),Tableau47[[#This Row],[COMMENTAIRE]],"")</f>
        <v/>
      </c>
      <c r="BJ41" s="42" t="str">
        <f>IF(OR(Tableau47[[#This Row],[GLOBAL SELL]]=1),Tableau47[[#This Row],[COMMENTAIRE]],"")</f>
        <v/>
      </c>
      <c r="BK41" s="42">
        <f>IF(Tableau47[[#This Row],[INDEX]]&lt;3,"",IF(Tableau47[[#This Row],[COMMAND]]="","",SUMIFS(Tableau47[COMMENTAIRE],Tableau47[COMMENTAIRE],Tableau47[[#This Row],[COMMENTAIRE]])))</f>
        <v>0</v>
      </c>
      <c r="BL41" s="42" t="str">
        <f>IF(IFERROR(_xlfn.XLOOKUP(Tableau47[[#This Row],[COMMENTAIRE]],'[1]Tickets (2)'!$J$6:$J$805,'[1]Tickets (2)'!$J$6:$J$805),"")&lt;&gt;"",1,"")</f>
        <v/>
      </c>
      <c r="BM41" s="42">
        <f>IF(Tableau47[[#This Row],[INDEX]]&lt;3,"",IF(Tableau47[[#This Row],[COMMAND]]="","",IF('[1]Bar history'!$AA$33=1,1,"")))</f>
        <v>1</v>
      </c>
      <c r="BN41" s="42">
        <f>IFERROR(IFERROR(_xlfn.XLOOKUP(Tableau47[[#This Row],[COMMENTAIRE]],[1]!Tableau4849[IDENTITE],[1]!Tableau4849[0,5]),0),"")</f>
        <v>-0.84000000000017394</v>
      </c>
      <c r="BO41" s="42"/>
      <c r="BP41" s="42" t="str">
        <f>IF(IFERROR(_xlfn.XLOOKUP(Tableau47[[#This Row],[COMMENTAIRE]],'[1]Tickets (2)'!$J$6:$J$805,'[1]Tickets (2)'!$U$6:$U$805)," ")="","OK","")</f>
        <v/>
      </c>
      <c r="BQ41" s="42">
        <f>IFERROR(IF(IFERROR(_xlfn.XLOOKUP(Tableau47[[#This Row],[COMMENTAIRE]],'[1]Tickets (2)'!$J$6:$J$805,'[1]Tickets (2)'!$V$6:$V$805)," ")="","OK",Tableau47[[#This Row],[NDONNG]]*Tableau47[[#This Row],[ATEINTESS]]),"")</f>
        <v>-36.059999999999981</v>
      </c>
      <c r="BR41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41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41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41" s="42" t="str">
        <f>IF(IFERROR(_xlfn.XLOOKUP(Tableau47[[#This Row],[COMMENTAIRE]],'[1]Tickets (2)'!$J$6:$J$805,'[1]Tickets (2)'!$U$6:$U$805)," ")="","OK","")</f>
        <v/>
      </c>
      <c r="BV41" s="42" t="str">
        <f>IF(IFERROR(_xlfn.XLOOKUP(Tableau47[[#This Row],[COMMENTAIRE]],'[1]Tickets (2)'!$J$6:$J$805,'[1]Tickets (2)'!$V$6:$V$805)," ")="","OK","")</f>
        <v/>
      </c>
      <c r="BW41" s="42">
        <f>IF(Tableau47[[#This Row],[INDEX]]&lt;3,"",IF(Tableau47[[#This Row],[COMMAND]]="","",([1]FSI_TB!$F$12/10)*(Tableau47[[#This Row],[LOT]]/$BW$30)))</f>
        <v>4</v>
      </c>
      <c r="BX41" s="42">
        <f>IF(Tableau47[[#This Row],[INDEX]]&lt;3,"",IF(Tableau47[[#This Row],[COMMAND]]="","",-([1]FSI_TB!$D$12/10)*(Tableau47[[#This Row],[LOT]]/$BW$30)))</f>
        <v>-2</v>
      </c>
      <c r="BY41" s="42"/>
      <c r="BZ41" s="42" t="str">
        <f>IF(AND(Tableau47[[#This Row],[CLOTURE]]="REPOSITIONNER"),"OK",IF(AND(Tableau47[[#This Row],[CLOTURE]]="GAGNANT"),"KO",IF(Tableau47[[#This Row],[NON]]="NON","NON","")))</f>
        <v/>
      </c>
      <c r="CA41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5000</v>
      </c>
      <c r="CB41" s="42" t="str">
        <f>IFERROR(_xlfn.XLOOKUP(Tableau47[[#This Row],[COMMENTAIRE]],'[1]Tickets (2)'!$J$6:$J$805,'[1]Tickets (2)'!$F$6:$F$805),"")</f>
        <v/>
      </c>
      <c r="CC41" s="42">
        <f>IF(Tableau47[[#This Row],[INDEX]]&lt;3,"",IF(Tableau47[[#This Row],[COMMAND]]="","",Tableau47[[#This Row],[LOT]]))</f>
        <v>2000</v>
      </c>
      <c r="CD41" s="42">
        <f>IF(Tableau47[[#This Row],[INDEX]]&lt;3,"",IF(Tableau47[[#This Row],[COMMAND]]="","",IFERROR(_xlfn.XLOOKUP(Tableau47[[#This Row],[COMMENTAIRE]],[1]!Tableau4849[IDENTITE],[1]!Tableau4849[0,5]),0)))</f>
        <v>-0.84000000000017394</v>
      </c>
      <c r="CE4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4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41" s="42" cm="1">
        <f t="array" ref="CG41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-36.059999999999981</v>
      </c>
      <c r="CH41" s="42"/>
      <c r="CI41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41" s="42"/>
      <c r="CK41" s="159"/>
      <c r="CL41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41" s="42">
        <f>IFERROR(IF(Tableau47[[#This Row],[PRODUIT F]]&lt;3,"",IF(Tableau47[[#This Row],[LOT]]="","",IF(Tableau47[[#This Row],[INDEX]]="",1,Tableau47[[#This Row],[INDEX]]+1))),"")</f>
        <v>10</v>
      </c>
      <c r="CN41" s="42" t="str">
        <f>IF(Tableau47[[#This Row],[INDEX]]&lt;3,"",IF(Tableau47[[#This Row],[COMMAND]]="","",IF(AND(Tableau47[[#This Row],[EN ATTENTES]]="NON",Tableau47[[#This Row],[EN COURS]]&lt;&gt;""),"OK","STOP")))</f>
        <v>STOP</v>
      </c>
      <c r="CO41" s="158">
        <f>IF(Tableau47[[#This Row],[INDEX]]&lt;3,"",IF(Tableau47[[#This Row],[COMMAND]]="","",Tableau47[[#This Row],[Cst TIME]]))</f>
        <v>45044.082747222223</v>
      </c>
      <c r="CP41" s="42">
        <f>IF(Tableau47[[#This Row],[INDEX]]&lt;3,"",IF(Tableau47[[#This Row],[COMMAND]]="","",[1]analos!$Q$237))</f>
        <v>926507</v>
      </c>
      <c r="CQ41" s="42" t="str">
        <f>IF(Tableau47[[#This Row],[INDEX]]&lt;3,"",IF(Tableau47[[#This Row],[COMMAND]]="","",[1]FSI_TB!$F$3))</f>
        <v>EURUSD</v>
      </c>
      <c r="CR41" s="42" t="str">
        <f>Tableau47[[#This Row],[GO1]]</f>
        <v>SELL</v>
      </c>
      <c r="CS41" s="42">
        <f>IF(Tableau47[[#This Row],[INDEX]]&lt;3,"",IF(Tableau47[[#This Row],[COMMAND]]="","",Tableau47[[#This Row],[PRICE]]))</f>
        <v>1.05494</v>
      </c>
      <c r="CT41" s="42">
        <f>IF(Tableau47[[#This Row],[INDEX]]&lt;3,"",IF(Tableau47[[#This Row],[COMMAND]]="","",Tableau47[[#This Row],[LOT]]))</f>
        <v>2000</v>
      </c>
      <c r="CU41" s="42" t="str">
        <f>IF(Tableau47[[#This Row],[SL7]]=0,"",IF(Tableau47[[#This Row],[INDEX]]&lt;3,"",IF(Tableau47[[#This Row],[COMMAND]]="","",Tableau47[[#This Row],[COMMENTAIRE]])))</f>
        <v>1 RSRS S 1.05504 M1M1</v>
      </c>
      <c r="CV41" s="42"/>
      <c r="CW41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41" s="42"/>
      <c r="CY41" s="158">
        <f ca="1">IF(Tableau47[[#This Row],[INDEX]]&lt;3,"",IF(Tableau47[[#This Row],[COMMAND]]="","",NOW()))</f>
        <v>44935.626972453705</v>
      </c>
      <c r="CZ41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41" s="42">
        <f>IF(Tableau47[[#This Row],[INDEX]]&lt;3,"",IF(Tableau47[[#This Row],[COMMAND]]="","",Tableau47[[#This Row],[LOT]]))</f>
        <v>2000</v>
      </c>
      <c r="DB41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41" s="42" t="str">
        <f>IF(Tableau47[[#This Row],[INDEX]]&lt;3,"",IF(Tableau47[[#This Row],[COMMAND]]="","",IF([1]analos!$Q$237&lt;&gt;Tableau47[[#This Row],[GO4]],"OK","")))</f>
        <v/>
      </c>
      <c r="DD41" s="42" t="str">
        <f>IF(Tableau47[[#This Row],[INDEX]]&lt;3,"",IF(Tableau47[[#This Row],[COMMAND]]="","",IF([1]analos!$U$237&lt;&gt;Tableau47[[#This Row],[PRODUIT F]],"OK","")))</f>
        <v/>
      </c>
      <c r="DE41" s="42" t="str">
        <f>IFERROR(IF(Tableau47[[#This Row],[INDEX]]&lt;3,"",IF(Tableau47[[#This Row],[COMMAND]]="","",IF(Tableau47[[#This Row],[GO]]="","OK",""))),"OK")</f>
        <v/>
      </c>
      <c r="DF41" s="42" t="str">
        <f>IF(Tableau47[[#This Row],[INDEX]]&lt;3,"",IF(Tableau47[[#This Row],[COMMAND]]="","",IF(Tableau47[[#This Row],[LOT]]="","OK","")))</f>
        <v/>
      </c>
      <c r="DG41" s="42" t="str">
        <f>IF(IFERROR(_xlfn.XLOOKUP(Tableau47[[#This Row],[COMMENTAIRE]],[1]!Tableau4849[Colonne5],[1]!Tableau4849[ATTEINT]),"")="","","")</f>
        <v/>
      </c>
      <c r="DH41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41" s="42">
        <f>IF(Tableau47[[#This Row],[SL7]]=0,"",IF(Tableau47[[#This Row],[open T]]&lt;3,"",IF(Tableau47[[#This Row],[PRICE]]="","",COUNTIF(Tableau47[IDENTITE],Tableau47[[#This Row],[IDENTITE]]))))</f>
        <v>1</v>
      </c>
      <c r="DJ41" s="42"/>
      <c r="DK41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42" spans="1:115" ht="15.75" x14ac:dyDescent="0.25">
      <c r="L42" s="42">
        <v>10</v>
      </c>
      <c r="M42" s="42" t="s">
        <v>22</v>
      </c>
      <c r="N42" s="42">
        <v>1.0549599999999999</v>
      </c>
      <c r="O42" s="157" t="s">
        <v>190</v>
      </c>
      <c r="P42" s="42" t="s">
        <v>54</v>
      </c>
      <c r="Q42" s="42">
        <v>2000</v>
      </c>
      <c r="R42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42" s="42" t="str">
        <f>IF(AND(ISNUMBER(SEARCH("BUY",Tableau47[[#This Row],[COMMAND]]))),"BUY",IF(AND(ISNUMBER(SEARCH("SELL",Tableau47[[#This Row],[COMMAND]]))),"SELL",""))</f>
        <v>SELL</v>
      </c>
      <c r="T42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42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42" s="42">
        <v>926507</v>
      </c>
      <c r="W42" s="153">
        <v>45045.082747222223</v>
      </c>
      <c r="X42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42" s="42">
        <f>IFERROR(VALUE(SUBSTITUTE(Tableau47[[#This Row],[PRICE]],".",",")),"")</f>
        <v>1.0549599999999999</v>
      </c>
      <c r="Z42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42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42" s="42" t="str">
        <f>IF(IFERROR(_xlfn.XLOOKUP(Tableau47[[#This Row],[COMMENTAIRE]],'[1]Tickets (2)'!$J$6:$J$805,'[1]Tickets (2)'!$J$6:$J$805),"")&lt;&gt;"",1,"")</f>
        <v/>
      </c>
      <c r="AC42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42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42" s="42" t="str">
        <f>IFERROR(_xlfn.XLOOKUP(Tableau47[[#This Row],[INDEX]],Tableau47[COMPTE],Tableau47[COMPTE]),"")</f>
        <v/>
      </c>
      <c r="AF42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42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42" s="154" t="str">
        <f>IF(Tableau47[[#This Row],[COMMAND]]="BUYSTOP",IFERROR(ABS(Tableau47[[#This Row],[GO7]]-'[1]Deal ticket'!$B$15),""),"")</f>
        <v/>
      </c>
      <c r="AI42" s="42">
        <f>IF(Tableau47[[#This Row],[COMMAND]]="SELLSTOP",IFERROR(ABS(Tableau47[[#This Row],[GO7]]-'[1]Deal ticket'!$B$16),""),"")</f>
        <v>1.8010000000000081E-2</v>
      </c>
      <c r="AJ42" s="42" t="str">
        <f>IF(IFERROR(_xlfn.XLOOKUP(Tableau47[[#This Row],[COMMENTAIRE]],'[1]Tickets (2)'!$J$6:$J$805,'[1]Tickets (2)'!$J$6:$J$805),"")&lt;&gt;"",1,"")</f>
        <v/>
      </c>
      <c r="AK42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42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42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42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1.0529599999999999</v>
      </c>
      <c r="AO42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42" s="42" t="s">
        <v>72</v>
      </c>
      <c r="AQ42" s="42" t="str">
        <f>IFERROR(_xlfn.XLOOKUP(Tableau47[[#This Row],[COMMENTAIRE]],'[1]Tickets (2)'!$J$6:$J$805,'[1]Tickets (2)'!$C$6:$C$805),"")</f>
        <v/>
      </c>
      <c r="AR42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42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42" s="42" t="str">
        <f>IF(Tableau47[[#This Row],[GOUBLOP]]=1,Tableau47[[#This Row],[COMMENTAIRE]],"")</f>
        <v/>
      </c>
      <c r="AU42" s="42"/>
      <c r="AV42" s="42" t="str">
        <f>IFERROR(IF(_xlfn.XLOOKUP(Tableau47[[#This Row],[GOUBLOP2]],[1]!Tableau4849[ATTEINT],[1]!Tableau4849[ATTEINT])&lt;&gt;"",1,""),"")</f>
        <v/>
      </c>
      <c r="AW42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42" s="42" t="str">
        <f>IF(Tableau47[[#This Row],[COMMAND]]="","",IF(Tableau47[[#This Row],[INDEX]]&lt;3,"",LEFT(Tableau47[[#This Row],[COMMENTAIRE]],LEN(Tableau47[[#This Row],[COMMENTAIRE]])-2)))</f>
        <v>1 RSRS S 1.05496 M1</v>
      </c>
      <c r="AY42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ticket'!B159),1,IF(AND(Tableau47[[#This Row],[GO1]]="BUY",Tableau47[[#This Row],[TP]]&lt;'[1]Deal ticket'!B160),1,""))=1),1,"")))</f>
        <v/>
      </c>
      <c r="AZ42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-2</v>
      </c>
      <c r="BA42" s="42">
        <f>IF(Tableau47[[#This Row],[INDEX]]&lt;3,"",IF(Tableau47[[#This Row],[COMMAND]]="","",IF(Tableau47[[#This Row],[DIS_SELL]]="",IFERROR(Tableau47[[#This Row],[DIS_BUY]]*$AX$30,""),IFERROR(Tableau47[[#This Row],[DIS_SELL]]*$AX$30,""))))</f>
        <v>18.010000000000083</v>
      </c>
      <c r="BB42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42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4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42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4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42" s="42" t="str">
        <f>IF(AND(Tableau47[[#This Row],[GO]]="GO",ISNUMBER(SEARCH("BUY",Tableau47[[#This Row],[COMMAND]]))),1,"")</f>
        <v/>
      </c>
      <c r="BH42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42" s="42" t="str">
        <f>IF(OR(Tableau47[[#This Row],[GLOBAL BUY]]=1),Tableau47[[#This Row],[COMMENTAIRE]],"")</f>
        <v/>
      </c>
      <c r="BJ42" s="42" t="str">
        <f>IF(OR(Tableau47[[#This Row],[GLOBAL SELL]]=1),Tableau47[[#This Row],[COMMENTAIRE]],"")</f>
        <v/>
      </c>
      <c r="BK42" s="42">
        <f>IF(Tableau47[[#This Row],[INDEX]]&lt;3,"",IF(Tableau47[[#This Row],[COMMAND]]="","",SUMIFS(Tableau47[COMMENTAIRE],Tableau47[COMMENTAIRE],Tableau47[[#This Row],[COMMENTAIRE]])))</f>
        <v>0</v>
      </c>
      <c r="BL42" s="42" t="str">
        <f>IF(IFERROR(_xlfn.XLOOKUP(Tableau47[[#This Row],[COMMENTAIRE]],'[1]Tickets (2)'!$J$6:$J$805,'[1]Tickets (2)'!$J$6:$J$805),"")&lt;&gt;"",1,"")</f>
        <v/>
      </c>
      <c r="BM42" s="42">
        <f>IF(Tableau47[[#This Row],[INDEX]]&lt;3,"",IF(Tableau47[[#This Row],[COMMAND]]="","",IF('[1]Bar history'!$AA$33=1,1,"")))</f>
        <v>1</v>
      </c>
      <c r="BN42" s="42">
        <f>IFERROR(IFERROR(_xlfn.XLOOKUP(Tableau47[[#This Row],[COMMENTAIRE]],[1]!Tableau4849[IDENTITE],[1]!Tableau4849[0,5]),0),"")</f>
        <v>-0.81000000000030781</v>
      </c>
      <c r="BO42" s="42"/>
      <c r="BP42" s="42" t="str">
        <f>IF(IFERROR(_xlfn.XLOOKUP(Tableau47[[#This Row],[COMMENTAIRE]],'[1]Tickets (2)'!$J$6:$J$805,'[1]Tickets (2)'!$U$6:$U$805)," ")="","OK","")</f>
        <v/>
      </c>
      <c r="BQ42" s="42">
        <f>IFERROR(IF(IFERROR(_xlfn.XLOOKUP(Tableau47[[#This Row],[COMMENTAIRE]],'[1]Tickets (2)'!$J$6:$J$805,'[1]Tickets (2)'!$V$6:$V$805)," ")="","OK",Tableau47[[#This Row],[NDONNG]]*Tableau47[[#This Row],[ATEINTESS]]),"")</f>
        <v>-36.020000000000167</v>
      </c>
      <c r="BR42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42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42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42" s="42" t="str">
        <f>IF(IFERROR(_xlfn.XLOOKUP(Tableau47[[#This Row],[COMMENTAIRE]],'[1]Tickets (2)'!$J$6:$J$805,'[1]Tickets (2)'!$U$6:$U$805)," ")="","OK","")</f>
        <v/>
      </c>
      <c r="BV42" s="42" t="str">
        <f>IF(IFERROR(_xlfn.XLOOKUP(Tableau47[[#This Row],[COMMENTAIRE]],'[1]Tickets (2)'!$J$6:$J$805,'[1]Tickets (2)'!$V$6:$V$805)," ")="","OK","")</f>
        <v/>
      </c>
      <c r="BW42" s="42">
        <f>IF(Tableau47[[#This Row],[INDEX]]&lt;3,"",IF(Tableau47[[#This Row],[COMMAND]]="","",([1]FSI_TB!$F$12/10)*(Tableau47[[#This Row],[LOT]]/$BW$30)))</f>
        <v>4</v>
      </c>
      <c r="BX42" s="42">
        <f>IF(Tableau47[[#This Row],[INDEX]]&lt;3,"",IF(Tableau47[[#This Row],[COMMAND]]="","",-([1]FSI_TB!$D$12/10)*(Tableau47[[#This Row],[LOT]]/$BW$30)))</f>
        <v>-2</v>
      </c>
      <c r="BY42" s="42"/>
      <c r="BZ42" s="42" t="str">
        <f>IF(AND(Tableau47[[#This Row],[CLOTURE]]="REPOSITIONNER"),"OK",IF(AND(Tableau47[[#This Row],[CLOTURE]]="GAGNANT"),"KO",IF(Tableau47[[#This Row],[NON]]="NON","NON","")))</f>
        <v/>
      </c>
      <c r="CA42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5000</v>
      </c>
      <c r="CB42" s="42" t="str">
        <f>IFERROR(_xlfn.XLOOKUP(Tableau47[[#This Row],[COMMENTAIRE]],'[1]Tickets (2)'!$J$6:$J$805,'[1]Tickets (2)'!$F$6:$F$805),"")</f>
        <v/>
      </c>
      <c r="CC42" s="42">
        <f>IF(Tableau47[[#This Row],[INDEX]]&lt;3,"",IF(Tableau47[[#This Row],[COMMAND]]="","",Tableau47[[#This Row],[LOT]]))</f>
        <v>2000</v>
      </c>
      <c r="CD42" s="42">
        <f>IF(Tableau47[[#This Row],[INDEX]]&lt;3,"",IF(Tableau47[[#This Row],[COMMAND]]="","",IFERROR(_xlfn.XLOOKUP(Tableau47[[#This Row],[COMMENTAIRE]],[1]!Tableau4849[IDENTITE],[1]!Tableau4849[0,5]),0)))</f>
        <v>-0.81000000000030781</v>
      </c>
      <c r="CE4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4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42" s="42" cm="1">
        <f t="array" ref="CG42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-36.020000000000167</v>
      </c>
      <c r="CH42" s="42"/>
      <c r="CI42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42" s="42"/>
      <c r="CK42" s="159"/>
      <c r="CL42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42" s="42">
        <f>IFERROR(IF(Tableau47[[#This Row],[PRODUIT F]]&lt;3,"",IF(Tableau47[[#This Row],[LOT]]="","",IF(Tableau47[[#This Row],[INDEX]]="",1,Tableau47[[#This Row],[INDEX]]+1))),"")</f>
        <v>11</v>
      </c>
      <c r="CN42" s="42" t="str">
        <f>IF(Tableau47[[#This Row],[INDEX]]&lt;3,"",IF(Tableau47[[#This Row],[COMMAND]]="","",IF(AND(Tableau47[[#This Row],[EN ATTENTES]]="NON",Tableau47[[#This Row],[EN COURS]]&lt;&gt;""),"OK","STOP")))</f>
        <v>STOP</v>
      </c>
      <c r="CO42" s="158">
        <f>IF(Tableau47[[#This Row],[INDEX]]&lt;3,"",IF(Tableau47[[#This Row],[COMMAND]]="","",Tableau47[[#This Row],[Cst TIME]]))</f>
        <v>45045.082747222223</v>
      </c>
      <c r="CP42" s="42">
        <f>IF(Tableau47[[#This Row],[INDEX]]&lt;3,"",IF(Tableau47[[#This Row],[COMMAND]]="","",[1]analos!$Q$237))</f>
        <v>926507</v>
      </c>
      <c r="CQ42" s="42" t="str">
        <f>IF(Tableau47[[#This Row],[INDEX]]&lt;3,"",IF(Tableau47[[#This Row],[COMMAND]]="","",[1]FSI_TB!$F$3))</f>
        <v>EURUSD</v>
      </c>
      <c r="CR42" s="42" t="str">
        <f>Tableau47[[#This Row],[GO1]]</f>
        <v>SELL</v>
      </c>
      <c r="CS42" s="42">
        <f>IF(Tableau47[[#This Row],[INDEX]]&lt;3,"",IF(Tableau47[[#This Row],[COMMAND]]="","",Tableau47[[#This Row],[PRICE]]))</f>
        <v>1.0549599999999999</v>
      </c>
      <c r="CT42" s="42">
        <f>IF(Tableau47[[#This Row],[INDEX]]&lt;3,"",IF(Tableau47[[#This Row],[COMMAND]]="","",Tableau47[[#This Row],[LOT]]))</f>
        <v>2000</v>
      </c>
      <c r="CU42" s="42" t="str">
        <f>IF(Tableau47[[#This Row],[SL7]]=0,"",IF(Tableau47[[#This Row],[INDEX]]&lt;3,"",IF(Tableau47[[#This Row],[COMMAND]]="","",Tableau47[[#This Row],[COMMENTAIRE]])))</f>
        <v>1 RSRS S 1.05496 M1M1</v>
      </c>
      <c r="CV42" s="42"/>
      <c r="CW42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42" s="42"/>
      <c r="CY42" s="158">
        <f ca="1">IF(Tableau47[[#This Row],[INDEX]]&lt;3,"",IF(Tableau47[[#This Row],[COMMAND]]="","",NOW()))</f>
        <v>44935.626972453705</v>
      </c>
      <c r="CZ42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42" s="42">
        <f>IF(Tableau47[[#This Row],[INDEX]]&lt;3,"",IF(Tableau47[[#This Row],[COMMAND]]="","",Tableau47[[#This Row],[LOT]]))</f>
        <v>2000</v>
      </c>
      <c r="DB42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42" s="42" t="str">
        <f>IF(Tableau47[[#This Row],[INDEX]]&lt;3,"",IF(Tableau47[[#This Row],[COMMAND]]="","",IF([1]analos!$Q$237&lt;&gt;Tableau47[[#This Row],[GO4]],"OK","")))</f>
        <v/>
      </c>
      <c r="DD42" s="42" t="str">
        <f>IF(Tableau47[[#This Row],[INDEX]]&lt;3,"",IF(Tableau47[[#This Row],[COMMAND]]="","",IF([1]analos!$U$237&lt;&gt;Tableau47[[#This Row],[PRODUIT F]],"OK","")))</f>
        <v/>
      </c>
      <c r="DE42" s="42" t="str">
        <f>IFERROR(IF(Tableau47[[#This Row],[INDEX]]&lt;3,"",IF(Tableau47[[#This Row],[COMMAND]]="","",IF(Tableau47[[#This Row],[GO]]="","OK",""))),"OK")</f>
        <v/>
      </c>
      <c r="DF42" s="42" t="str">
        <f>IF(Tableau47[[#This Row],[INDEX]]&lt;3,"",IF(Tableau47[[#This Row],[COMMAND]]="","",IF(Tableau47[[#This Row],[LOT]]="","OK","")))</f>
        <v/>
      </c>
      <c r="DG42" s="42" t="str">
        <f>IF(IFERROR(_xlfn.XLOOKUP(Tableau47[[#This Row],[COMMENTAIRE]],[1]!Tableau4849[Colonne5],[1]!Tableau4849[ATTEINT]),"")="","","")</f>
        <v/>
      </c>
      <c r="DH42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42" s="42">
        <f>IF(Tableau47[[#This Row],[SL7]]=0,"",IF(Tableau47[[#This Row],[open T]]&lt;3,"",IF(Tableau47[[#This Row],[PRICE]]="","",COUNTIF(Tableau47[IDENTITE],Tableau47[[#This Row],[IDENTITE]]))))</f>
        <v>1</v>
      </c>
      <c r="DJ42" s="42"/>
      <c r="DK42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43" spans="1:115" ht="15.75" x14ac:dyDescent="0.25">
      <c r="L43" s="42">
        <v>11</v>
      </c>
      <c r="M43" s="42" t="s">
        <v>22</v>
      </c>
      <c r="N43" s="42">
        <v>1.0550299999999999</v>
      </c>
      <c r="O43" s="157" t="s">
        <v>191</v>
      </c>
      <c r="P43" s="42" t="s">
        <v>54</v>
      </c>
      <c r="Q43" s="42">
        <v>2000</v>
      </c>
      <c r="R43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43" s="42" t="str">
        <f>IF(AND(ISNUMBER(SEARCH("BUY",Tableau47[[#This Row],[COMMAND]]))),"BUY",IF(AND(ISNUMBER(SEARCH("SELL",Tableau47[[#This Row],[COMMAND]]))),"SELL",""))</f>
        <v>SELL</v>
      </c>
      <c r="T43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43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43" s="42">
        <v>926507</v>
      </c>
      <c r="W43" s="153">
        <v>45046.082747222223</v>
      </c>
      <c r="X43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43" s="42">
        <f>IFERROR(VALUE(SUBSTITUTE(Tableau47[[#This Row],[PRICE]],".",",")),"")</f>
        <v>1.0550299999999999</v>
      </c>
      <c r="Z43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43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43" s="42" t="str">
        <f>IF(IFERROR(_xlfn.XLOOKUP(Tableau47[[#This Row],[COMMENTAIRE]],'[1]Tickets (2)'!$J$6:$J$805,'[1]Tickets (2)'!$J$6:$J$805),"")&lt;&gt;"",1,"")</f>
        <v/>
      </c>
      <c r="AC43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43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43" s="42" t="str">
        <f>IFERROR(_xlfn.XLOOKUP(Tableau47[[#This Row],[INDEX]],Tableau47[COMPTE],Tableau47[COMPTE]),"")</f>
        <v/>
      </c>
      <c r="AF43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43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43" s="154" t="str">
        <f>IF(Tableau47[[#This Row],[COMMAND]]="BUYSTOP",IFERROR(ABS(Tableau47[[#This Row],[GO7]]-'[1]Deal ticket'!$B$15),""),"")</f>
        <v/>
      </c>
      <c r="AI43" s="42">
        <f>IF(Tableau47[[#This Row],[COMMAND]]="SELLSTOP",IFERROR(ABS(Tableau47[[#This Row],[GO7]]-'[1]Deal ticket'!$B$16),""),"")</f>
        <v>1.7940000000000067E-2</v>
      </c>
      <c r="AJ43" s="42" t="str">
        <f>IF(IFERROR(_xlfn.XLOOKUP(Tableau47[[#This Row],[COMMENTAIRE]],'[1]Tickets (2)'!$J$6:$J$805,'[1]Tickets (2)'!$J$6:$J$805),"")&lt;&gt;"",1,"")</f>
        <v/>
      </c>
      <c r="AK43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43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43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43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1.0530299999999999</v>
      </c>
      <c r="AO43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43" s="42" t="s">
        <v>72</v>
      </c>
      <c r="AQ43" s="42" t="str">
        <f>IFERROR(_xlfn.XLOOKUP(Tableau47[[#This Row],[COMMENTAIRE]],'[1]Tickets (2)'!$J$6:$J$805,'[1]Tickets (2)'!$C$6:$C$805),"")</f>
        <v/>
      </c>
      <c r="AR43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43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43" s="42" t="str">
        <f>IF(Tableau47[[#This Row],[GOUBLOP]]=1,Tableau47[[#This Row],[COMMENTAIRE]],"")</f>
        <v/>
      </c>
      <c r="AU43" s="42"/>
      <c r="AV43" s="42" t="str">
        <f>IFERROR(IF(_xlfn.XLOOKUP(Tableau47[[#This Row],[GOUBLOP2]],[1]!Tableau4849[ATTEINT],[1]!Tableau4849[ATTEINT])&lt;&gt;"",1,""),"")</f>
        <v/>
      </c>
      <c r="AW43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43" s="42" t="str">
        <f>IF(Tableau47[[#This Row],[COMMAND]]="","",IF(Tableau47[[#This Row],[INDEX]]&lt;3,"",LEFT(Tableau47[[#This Row],[COMMENTAIRE]],LEN(Tableau47[[#This Row],[COMMENTAIRE]])-2)))</f>
        <v>1 RSRS S 1.05501 M1</v>
      </c>
      <c r="AY43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ticket'!B160),1,IF(AND(Tableau47[[#This Row],[GO1]]="BUY",Tableau47[[#This Row],[TP]]&lt;'[1]Deal ticket'!B161),1,""))=1),1,"")))</f>
        <v/>
      </c>
      <c r="AZ43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-2</v>
      </c>
      <c r="BA43" s="42">
        <f>IF(Tableau47[[#This Row],[INDEX]]&lt;3,"",IF(Tableau47[[#This Row],[COMMAND]]="","",IF(Tableau47[[#This Row],[DIS_SELL]]="",IFERROR(Tableau47[[#This Row],[DIS_BUY]]*$AX$30,""),IFERROR(Tableau47[[#This Row],[DIS_SELL]]*$AX$30,""))))</f>
        <v>17.940000000000069</v>
      </c>
      <c r="BB43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43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4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43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4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43" s="42" t="str">
        <f>IF(AND(Tableau47[[#This Row],[GO]]="GO",ISNUMBER(SEARCH("BUY",Tableau47[[#This Row],[COMMAND]]))),1,"")</f>
        <v/>
      </c>
      <c r="BH43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43" s="42" t="str">
        <f>IF(OR(Tableau47[[#This Row],[GLOBAL BUY]]=1),Tableau47[[#This Row],[COMMENTAIRE]],"")</f>
        <v/>
      </c>
      <c r="BJ43" s="42" t="str">
        <f>IF(OR(Tableau47[[#This Row],[GLOBAL SELL]]=1),Tableau47[[#This Row],[COMMENTAIRE]],"")</f>
        <v/>
      </c>
      <c r="BK43" s="42">
        <f>IF(Tableau47[[#This Row],[INDEX]]&lt;3,"",IF(Tableau47[[#This Row],[COMMAND]]="","",SUMIFS(Tableau47[COMMENTAIRE],Tableau47[COMMENTAIRE],Tableau47[[#This Row],[COMMENTAIRE]])))</f>
        <v>0</v>
      </c>
      <c r="BL43" s="42" t="str">
        <f>IF(IFERROR(_xlfn.XLOOKUP(Tableau47[[#This Row],[COMMENTAIRE]],'[1]Tickets (2)'!$J$6:$J$805,'[1]Tickets (2)'!$J$6:$J$805),"")&lt;&gt;"",1,"")</f>
        <v/>
      </c>
      <c r="BM43" s="42">
        <f>IF(Tableau47[[#This Row],[INDEX]]&lt;3,"",IF(Tableau47[[#This Row],[COMMAND]]="","",IF('[1]Bar history'!$AA$33=1,1,"")))</f>
        <v>1</v>
      </c>
      <c r="BN43" s="42">
        <f>IFERROR(IFERROR(_xlfn.XLOOKUP(Tableau47[[#This Row],[COMMENTAIRE]],[1]!Tableau4849[IDENTITE],[1]!Tableau4849[0,5]),0),"")</f>
        <v>-0.60000000000026432</v>
      </c>
      <c r="BO43" s="42"/>
      <c r="BP43" s="42" t="str">
        <f>IF(IFERROR(_xlfn.XLOOKUP(Tableau47[[#This Row],[COMMENTAIRE]],'[1]Tickets (2)'!$J$6:$J$805,'[1]Tickets (2)'!$U$6:$U$805)," ")="","OK","")</f>
        <v/>
      </c>
      <c r="BQ43" s="42">
        <f>IFERROR(IF(IFERROR(_xlfn.XLOOKUP(Tableau47[[#This Row],[COMMENTAIRE]],'[1]Tickets (2)'!$J$6:$J$805,'[1]Tickets (2)'!$V$6:$V$805)," ")="","OK",Tableau47[[#This Row],[NDONNG]]*Tableau47[[#This Row],[ATEINTESS]]),"")</f>
        <v>-35.880000000000138</v>
      </c>
      <c r="BR43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43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43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43" s="42" t="str">
        <f>IF(IFERROR(_xlfn.XLOOKUP(Tableau47[[#This Row],[COMMENTAIRE]],'[1]Tickets (2)'!$J$6:$J$805,'[1]Tickets (2)'!$U$6:$U$805)," ")="","OK","")</f>
        <v/>
      </c>
      <c r="BV43" s="42" t="str">
        <f>IF(IFERROR(_xlfn.XLOOKUP(Tableau47[[#This Row],[COMMENTAIRE]],'[1]Tickets (2)'!$J$6:$J$805,'[1]Tickets (2)'!$V$6:$V$805)," ")="","OK","")</f>
        <v/>
      </c>
      <c r="BW43" s="42">
        <f>IF(Tableau47[[#This Row],[INDEX]]&lt;3,"",IF(Tableau47[[#This Row],[COMMAND]]="","",([1]FSI_TB!$F$12/10)*(Tableau47[[#This Row],[LOT]]/$BW$30)))</f>
        <v>4</v>
      </c>
      <c r="BX43" s="42">
        <f>IF(Tableau47[[#This Row],[INDEX]]&lt;3,"",IF(Tableau47[[#This Row],[COMMAND]]="","",-([1]FSI_TB!$D$12/10)*(Tableau47[[#This Row],[LOT]]/$BW$30)))</f>
        <v>-2</v>
      </c>
      <c r="BY43" s="42"/>
      <c r="BZ43" s="42" t="str">
        <f>IF(AND(Tableau47[[#This Row],[CLOTURE]]="REPOSITIONNER"),"OK",IF(AND(Tableau47[[#This Row],[CLOTURE]]="GAGNANT"),"KO",IF(Tableau47[[#This Row],[NON]]="NON","NON","")))</f>
        <v/>
      </c>
      <c r="CA43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5000</v>
      </c>
      <c r="CB43" s="42" t="str">
        <f>IFERROR(_xlfn.XLOOKUP(Tableau47[[#This Row],[COMMENTAIRE]],'[1]Tickets (2)'!$J$6:$J$805,'[1]Tickets (2)'!$F$6:$F$805),"")</f>
        <v/>
      </c>
      <c r="CC43" s="42">
        <f>IF(Tableau47[[#This Row],[INDEX]]&lt;3,"",IF(Tableau47[[#This Row],[COMMAND]]="","",Tableau47[[#This Row],[LOT]]))</f>
        <v>2000</v>
      </c>
      <c r="CD43" s="42">
        <f>IF(Tableau47[[#This Row],[INDEX]]&lt;3,"",IF(Tableau47[[#This Row],[COMMAND]]="","",IFERROR(_xlfn.XLOOKUP(Tableau47[[#This Row],[COMMENTAIRE]],[1]!Tableau4849[IDENTITE],[1]!Tableau4849[0,5]),0)))</f>
        <v>-0.60000000000026432</v>
      </c>
      <c r="CE4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4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43" s="42" cm="1">
        <f t="array" ref="CG43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-35.880000000000138</v>
      </c>
      <c r="CH43" s="42"/>
      <c r="CI43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43" s="42"/>
      <c r="CK43" s="159"/>
      <c r="CL43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43" s="42">
        <f>IFERROR(IF(Tableau47[[#This Row],[PRODUIT F]]&lt;3,"",IF(Tableau47[[#This Row],[LOT]]="","",IF(Tableau47[[#This Row],[INDEX]]="",1,Tableau47[[#This Row],[INDEX]]+1))),"")</f>
        <v>12</v>
      </c>
      <c r="CN43" s="42" t="str">
        <f>IF(Tableau47[[#This Row],[INDEX]]&lt;3,"",IF(Tableau47[[#This Row],[COMMAND]]="","",IF(AND(Tableau47[[#This Row],[EN ATTENTES]]="NON",Tableau47[[#This Row],[EN COURS]]&lt;&gt;""),"OK","STOP")))</f>
        <v>STOP</v>
      </c>
      <c r="CO43" s="158">
        <f>IF(Tableau47[[#This Row],[INDEX]]&lt;3,"",IF(Tableau47[[#This Row],[COMMAND]]="","",Tableau47[[#This Row],[Cst TIME]]))</f>
        <v>45046.082747222223</v>
      </c>
      <c r="CP43" s="42">
        <f>IF(Tableau47[[#This Row],[INDEX]]&lt;3,"",IF(Tableau47[[#This Row],[COMMAND]]="","",[1]analos!$Q$237))</f>
        <v>926507</v>
      </c>
      <c r="CQ43" s="42" t="str">
        <f>IF(Tableau47[[#This Row],[INDEX]]&lt;3,"",IF(Tableau47[[#This Row],[COMMAND]]="","",[1]FSI_TB!$F$3))</f>
        <v>EURUSD</v>
      </c>
      <c r="CR43" s="42" t="str">
        <f>Tableau47[[#This Row],[GO1]]</f>
        <v>SELL</v>
      </c>
      <c r="CS43" s="42">
        <f>IF(Tableau47[[#This Row],[INDEX]]&lt;3,"",IF(Tableau47[[#This Row],[COMMAND]]="","",Tableau47[[#This Row],[PRICE]]))</f>
        <v>1.0550299999999999</v>
      </c>
      <c r="CT43" s="42">
        <f>IF(Tableau47[[#This Row],[INDEX]]&lt;3,"",IF(Tableau47[[#This Row],[COMMAND]]="","",Tableau47[[#This Row],[LOT]]))</f>
        <v>2000</v>
      </c>
      <c r="CU43" s="42" t="str">
        <f>IF(Tableau47[[#This Row],[SL7]]=0,"",IF(Tableau47[[#This Row],[INDEX]]&lt;3,"",IF(Tableau47[[#This Row],[COMMAND]]="","",Tableau47[[#This Row],[COMMENTAIRE]])))</f>
        <v>1 RSRS S 1.05501 M1M1</v>
      </c>
      <c r="CV43" s="42"/>
      <c r="CW43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43" s="42"/>
      <c r="CY43" s="158">
        <f ca="1">IF(Tableau47[[#This Row],[INDEX]]&lt;3,"",IF(Tableau47[[#This Row],[COMMAND]]="","",NOW()))</f>
        <v>44935.626972453705</v>
      </c>
      <c r="CZ43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43" s="42">
        <f>IF(Tableau47[[#This Row],[INDEX]]&lt;3,"",IF(Tableau47[[#This Row],[COMMAND]]="","",Tableau47[[#This Row],[LOT]]))</f>
        <v>2000</v>
      </c>
      <c r="DB43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43" s="42" t="str">
        <f>IF(Tableau47[[#This Row],[INDEX]]&lt;3,"",IF(Tableau47[[#This Row],[COMMAND]]="","",IF([1]analos!$Q$237&lt;&gt;Tableau47[[#This Row],[GO4]],"OK","")))</f>
        <v/>
      </c>
      <c r="DD43" s="42" t="str">
        <f>IF(Tableau47[[#This Row],[INDEX]]&lt;3,"",IF(Tableau47[[#This Row],[COMMAND]]="","",IF([1]analos!$U$237&lt;&gt;Tableau47[[#This Row],[PRODUIT F]],"OK","")))</f>
        <v/>
      </c>
      <c r="DE43" s="42" t="str">
        <f>IFERROR(IF(Tableau47[[#This Row],[INDEX]]&lt;3,"",IF(Tableau47[[#This Row],[COMMAND]]="","",IF(Tableau47[[#This Row],[GO]]="","OK",""))),"OK")</f>
        <v/>
      </c>
      <c r="DF43" s="42" t="str">
        <f>IF(Tableau47[[#This Row],[INDEX]]&lt;3,"",IF(Tableau47[[#This Row],[COMMAND]]="","",IF(Tableau47[[#This Row],[LOT]]="","OK","")))</f>
        <v/>
      </c>
      <c r="DG43" s="42" t="str">
        <f>IF(IFERROR(_xlfn.XLOOKUP(Tableau47[[#This Row],[COMMENTAIRE]],[1]!Tableau4849[Colonne5],[1]!Tableau4849[ATTEINT]),"")="","","")</f>
        <v/>
      </c>
      <c r="DH43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43" s="42">
        <f>IF(Tableau47[[#This Row],[SL7]]=0,"",IF(Tableau47[[#This Row],[open T]]&lt;3,"",IF(Tableau47[[#This Row],[PRICE]]="","",COUNTIF(Tableau47[IDENTITE],Tableau47[[#This Row],[IDENTITE]]))))</f>
        <v>1</v>
      </c>
      <c r="DJ43" s="42"/>
      <c r="DK43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44" spans="1:115" ht="15.75" x14ac:dyDescent="0.25">
      <c r="L44" s="42">
        <v>12</v>
      </c>
      <c r="M44" s="42" t="s">
        <v>22</v>
      </c>
      <c r="N44" s="42">
        <v>1.0549999999999999</v>
      </c>
      <c r="O44" s="157" t="s">
        <v>192</v>
      </c>
      <c r="P44" s="42" t="s">
        <v>54</v>
      </c>
      <c r="Q44" s="42">
        <v>2000</v>
      </c>
      <c r="R44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44" s="42" t="str">
        <f>IF(AND(ISNUMBER(SEARCH("BUY",Tableau47[[#This Row],[COMMAND]]))),"BUY",IF(AND(ISNUMBER(SEARCH("SELL",Tableau47[[#This Row],[COMMAND]]))),"SELL",""))</f>
        <v>SELL</v>
      </c>
      <c r="T44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44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44" s="42">
        <v>926507</v>
      </c>
      <c r="W44" s="153">
        <v>45047.082747222223</v>
      </c>
      <c r="X44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44" s="42">
        <f>IFERROR(VALUE(SUBSTITUTE(Tableau47[[#This Row],[PRICE]],".",",")),"")</f>
        <v>1.0549999999999999</v>
      </c>
      <c r="Z44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44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44" s="42" t="str">
        <f>IF(IFERROR(_xlfn.XLOOKUP(Tableau47[[#This Row],[COMMENTAIRE]],'[1]Tickets (2)'!$J$6:$J$805,'[1]Tickets (2)'!$J$6:$J$805),"")&lt;&gt;"",1,"")</f>
        <v/>
      </c>
      <c r="AC44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44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44" s="42" t="str">
        <f>IFERROR(_xlfn.XLOOKUP(Tableau47[[#This Row],[INDEX]],Tableau47[COMPTE],Tableau47[COMPTE]),"")</f>
        <v/>
      </c>
      <c r="AF44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44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44" s="154" t="str">
        <f>IF(Tableau47[[#This Row],[COMMAND]]="BUYSTOP",IFERROR(ABS(Tableau47[[#This Row],[GO7]]-'[1]Deal ticket'!$B$15),""),"")</f>
        <v/>
      </c>
      <c r="AI44" s="42">
        <f>IF(Tableau47[[#This Row],[COMMAND]]="SELLSTOP",IFERROR(ABS(Tableau47[[#This Row],[GO7]]-'[1]Deal ticket'!$B$16),""),"")</f>
        <v>1.7970000000000041E-2</v>
      </c>
      <c r="AJ44" s="42" t="str">
        <f>IF(IFERROR(_xlfn.XLOOKUP(Tableau47[[#This Row],[COMMENTAIRE]],'[1]Tickets (2)'!$J$6:$J$805,'[1]Tickets (2)'!$J$6:$J$805),"")&lt;&gt;"",1,"")</f>
        <v/>
      </c>
      <c r="AK44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44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44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44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1.0529999999999999</v>
      </c>
      <c r="AO44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44" s="42" t="s">
        <v>72</v>
      </c>
      <c r="AQ44" s="42" t="str">
        <f>IFERROR(_xlfn.XLOOKUP(Tableau47[[#This Row],[COMMENTAIRE]],'[1]Tickets (2)'!$J$6:$J$805,'[1]Tickets (2)'!$C$6:$C$805),"")</f>
        <v/>
      </c>
      <c r="AR44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44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44" s="42" t="str">
        <f>IF(Tableau47[[#This Row],[GOUBLOP]]=1,Tableau47[[#This Row],[COMMENTAIRE]],"")</f>
        <v/>
      </c>
      <c r="AU44" s="42"/>
      <c r="AV44" s="42" t="str">
        <f>IFERROR(IF(_xlfn.XLOOKUP(Tableau47[[#This Row],[GOUBLOP2]],[1]!Tableau4849[ATTEINT],[1]!Tableau4849[ATTEINT])&lt;&gt;"",1,""),"")</f>
        <v/>
      </c>
      <c r="AW44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44" s="42" t="str">
        <f>IF(Tableau47[[#This Row],[COMMAND]]="","",IF(Tableau47[[#This Row],[INDEX]]&lt;3,"",LEFT(Tableau47[[#This Row],[COMMENTAIRE]],LEN(Tableau47[[#This Row],[COMMENTAIRE]])-2)))</f>
        <v>1 RSRS S 1.05499 M1</v>
      </c>
      <c r="AY44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ticket'!B161),1,IF(AND(Tableau47[[#This Row],[GO1]]="BUY",Tableau47[[#This Row],[TP]]&lt;'[1]Deal ticket'!B162),1,""))=1),1,"")))</f>
        <v/>
      </c>
      <c r="AZ44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-2</v>
      </c>
      <c r="BA44" s="42">
        <f>IF(Tableau47[[#This Row],[INDEX]]&lt;3,"",IF(Tableau47[[#This Row],[COMMAND]]="","",IF(Tableau47[[#This Row],[DIS_SELL]]="",IFERROR(Tableau47[[#This Row],[DIS_BUY]]*$AX$30,""),IFERROR(Tableau47[[#This Row],[DIS_SELL]]*$AX$30,""))))</f>
        <v>17.970000000000041</v>
      </c>
      <c r="BB44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44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4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44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4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44" s="42" t="str">
        <f>IF(AND(Tableau47[[#This Row],[GO]]="GO",ISNUMBER(SEARCH("BUY",Tableau47[[#This Row],[COMMAND]]))),1,"")</f>
        <v/>
      </c>
      <c r="BH44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44" s="42" t="str">
        <f>IF(OR(Tableau47[[#This Row],[GLOBAL BUY]]=1),Tableau47[[#This Row],[COMMENTAIRE]],"")</f>
        <v/>
      </c>
      <c r="BJ44" s="42" t="str">
        <f>IF(OR(Tableau47[[#This Row],[GLOBAL SELL]]=1),Tableau47[[#This Row],[COMMENTAIRE]],"")</f>
        <v/>
      </c>
      <c r="BK44" s="42">
        <f>IF(Tableau47[[#This Row],[INDEX]]&lt;3,"",IF(Tableau47[[#This Row],[COMMAND]]="","",SUMIFS(Tableau47[COMMENTAIRE],Tableau47[COMMENTAIRE],Tableau47[[#This Row],[COMMENTAIRE]])))</f>
        <v>0</v>
      </c>
      <c r="BL44" s="42" t="str">
        <f>IF(IFERROR(_xlfn.XLOOKUP(Tableau47[[#This Row],[COMMENTAIRE]],'[1]Tickets (2)'!$J$6:$J$805,'[1]Tickets (2)'!$J$6:$J$805),"")&lt;&gt;"",1,"")</f>
        <v/>
      </c>
      <c r="BM44" s="42">
        <f>IF(Tableau47[[#This Row],[INDEX]]&lt;3,"",IF(Tableau47[[#This Row],[COMMAND]]="","",IF('[1]Bar history'!$AA$33=1,1,"")))</f>
        <v>1</v>
      </c>
      <c r="BN44" s="42">
        <f>IFERROR(IFERROR(_xlfn.XLOOKUP(Tableau47[[#This Row],[COMMENTAIRE]],[1]!Tableau4849[IDENTITE],[1]!Tableau4849[0,5]),0),"")</f>
        <v>-0.6900000000001878</v>
      </c>
      <c r="BO44" s="42"/>
      <c r="BP44" s="42" t="str">
        <f>IF(IFERROR(_xlfn.XLOOKUP(Tableau47[[#This Row],[COMMENTAIRE]],'[1]Tickets (2)'!$J$6:$J$805,'[1]Tickets (2)'!$U$6:$U$805)," ")="","OK","")</f>
        <v/>
      </c>
      <c r="BQ44" s="42">
        <f>IFERROR(IF(IFERROR(_xlfn.XLOOKUP(Tableau47[[#This Row],[COMMENTAIRE]],'[1]Tickets (2)'!$J$6:$J$805,'[1]Tickets (2)'!$V$6:$V$805)," ")="","OK",Tableau47[[#This Row],[NDONNG]]*Tableau47[[#This Row],[ATEINTESS]]),"")</f>
        <v>-35.940000000000083</v>
      </c>
      <c r="BR44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44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44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44" s="42" t="str">
        <f>IF(IFERROR(_xlfn.XLOOKUP(Tableau47[[#This Row],[COMMENTAIRE]],'[1]Tickets (2)'!$J$6:$J$805,'[1]Tickets (2)'!$U$6:$U$805)," ")="","OK","")</f>
        <v/>
      </c>
      <c r="BV44" s="42" t="str">
        <f>IF(IFERROR(_xlfn.XLOOKUP(Tableau47[[#This Row],[COMMENTAIRE]],'[1]Tickets (2)'!$J$6:$J$805,'[1]Tickets (2)'!$V$6:$V$805)," ")="","OK","")</f>
        <v/>
      </c>
      <c r="BW44" s="42">
        <f>IF(Tableau47[[#This Row],[INDEX]]&lt;3,"",IF(Tableau47[[#This Row],[COMMAND]]="","",([1]FSI_TB!$F$12/10)*(Tableau47[[#This Row],[LOT]]/$BW$30)))</f>
        <v>4</v>
      </c>
      <c r="BX44" s="42">
        <f>IF(Tableau47[[#This Row],[INDEX]]&lt;3,"",IF(Tableau47[[#This Row],[COMMAND]]="","",-([1]FSI_TB!$D$12/10)*(Tableau47[[#This Row],[LOT]]/$BW$30)))</f>
        <v>-2</v>
      </c>
      <c r="BY44" s="42"/>
      <c r="BZ44" s="42" t="str">
        <f>IF(AND(Tableau47[[#This Row],[CLOTURE]]="REPOSITIONNER"),"OK",IF(AND(Tableau47[[#This Row],[CLOTURE]]="GAGNANT"),"KO",IF(Tableau47[[#This Row],[NON]]="NON","NON","")))</f>
        <v/>
      </c>
      <c r="CA44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5000</v>
      </c>
      <c r="CB44" s="42" t="str">
        <f>IFERROR(_xlfn.XLOOKUP(Tableau47[[#This Row],[COMMENTAIRE]],'[1]Tickets (2)'!$J$6:$J$805,'[1]Tickets (2)'!$F$6:$F$805),"")</f>
        <v/>
      </c>
      <c r="CC44" s="42">
        <f>IF(Tableau47[[#This Row],[INDEX]]&lt;3,"",IF(Tableau47[[#This Row],[COMMAND]]="","",Tableau47[[#This Row],[LOT]]))</f>
        <v>2000</v>
      </c>
      <c r="CD44" s="42">
        <f>IF(Tableau47[[#This Row],[INDEX]]&lt;3,"",IF(Tableau47[[#This Row],[COMMAND]]="","",IFERROR(_xlfn.XLOOKUP(Tableau47[[#This Row],[COMMENTAIRE]],[1]!Tableau4849[IDENTITE],[1]!Tableau4849[0,5]),0)))</f>
        <v>-0.6900000000001878</v>
      </c>
      <c r="CE4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4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44" s="42" cm="1">
        <f t="array" ref="CG44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-35.940000000000083</v>
      </c>
      <c r="CH44" s="42"/>
      <c r="CI44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44" s="42"/>
      <c r="CK44" s="159"/>
      <c r="CL44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44" s="42">
        <f>IFERROR(IF(Tableau47[[#This Row],[PRODUIT F]]&lt;3,"",IF(Tableau47[[#This Row],[LOT]]="","",IF(Tableau47[[#This Row],[INDEX]]="",1,Tableau47[[#This Row],[INDEX]]+1))),"")</f>
        <v>13</v>
      </c>
      <c r="CN44" s="42" t="str">
        <f>IF(Tableau47[[#This Row],[INDEX]]&lt;3,"",IF(Tableau47[[#This Row],[COMMAND]]="","",IF(AND(Tableau47[[#This Row],[EN ATTENTES]]="NON",Tableau47[[#This Row],[EN COURS]]&lt;&gt;""),"OK","STOP")))</f>
        <v>STOP</v>
      </c>
      <c r="CO44" s="158">
        <f>IF(Tableau47[[#This Row],[INDEX]]&lt;3,"",IF(Tableau47[[#This Row],[COMMAND]]="","",Tableau47[[#This Row],[Cst TIME]]))</f>
        <v>45047.082747222223</v>
      </c>
      <c r="CP44" s="42">
        <f>IF(Tableau47[[#This Row],[INDEX]]&lt;3,"",IF(Tableau47[[#This Row],[COMMAND]]="","",[1]analos!$Q$237))</f>
        <v>926507</v>
      </c>
      <c r="CQ44" s="42" t="str">
        <f>IF(Tableau47[[#This Row],[INDEX]]&lt;3,"",IF(Tableau47[[#This Row],[COMMAND]]="","",[1]FSI_TB!$F$3))</f>
        <v>EURUSD</v>
      </c>
      <c r="CR44" s="42" t="str">
        <f>Tableau47[[#This Row],[GO1]]</f>
        <v>SELL</v>
      </c>
      <c r="CS44" s="42">
        <f>IF(Tableau47[[#This Row],[INDEX]]&lt;3,"",IF(Tableau47[[#This Row],[COMMAND]]="","",Tableau47[[#This Row],[PRICE]]))</f>
        <v>1.0549999999999999</v>
      </c>
      <c r="CT44" s="42">
        <f>IF(Tableau47[[#This Row],[INDEX]]&lt;3,"",IF(Tableau47[[#This Row],[COMMAND]]="","",Tableau47[[#This Row],[LOT]]))</f>
        <v>2000</v>
      </c>
      <c r="CU44" s="42" t="str">
        <f>IF(Tableau47[[#This Row],[SL7]]=0,"",IF(Tableau47[[#This Row],[INDEX]]&lt;3,"",IF(Tableau47[[#This Row],[COMMAND]]="","",Tableau47[[#This Row],[COMMENTAIRE]])))</f>
        <v>1 RSRS S 1.05499 M1M1</v>
      </c>
      <c r="CV44" s="42"/>
      <c r="CW44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44" s="42"/>
      <c r="CY44" s="158">
        <f ca="1">IF(Tableau47[[#This Row],[INDEX]]&lt;3,"",IF(Tableau47[[#This Row],[COMMAND]]="","",NOW()))</f>
        <v>44935.626972569444</v>
      </c>
      <c r="CZ44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44" s="42">
        <f>IF(Tableau47[[#This Row],[INDEX]]&lt;3,"",IF(Tableau47[[#This Row],[COMMAND]]="","",Tableau47[[#This Row],[LOT]]))</f>
        <v>2000</v>
      </c>
      <c r="DB44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44" s="42" t="str">
        <f>IF(Tableau47[[#This Row],[INDEX]]&lt;3,"",IF(Tableau47[[#This Row],[COMMAND]]="","",IF([1]analos!$Q$237&lt;&gt;Tableau47[[#This Row],[GO4]],"OK","")))</f>
        <v/>
      </c>
      <c r="DD44" s="42" t="str">
        <f>IF(Tableau47[[#This Row],[INDEX]]&lt;3,"",IF(Tableau47[[#This Row],[COMMAND]]="","",IF([1]analos!$U$237&lt;&gt;Tableau47[[#This Row],[PRODUIT F]],"OK","")))</f>
        <v/>
      </c>
      <c r="DE44" s="42" t="str">
        <f>IFERROR(IF(Tableau47[[#This Row],[INDEX]]&lt;3,"",IF(Tableau47[[#This Row],[COMMAND]]="","",IF(Tableau47[[#This Row],[GO]]="","OK",""))),"OK")</f>
        <v/>
      </c>
      <c r="DF44" s="42" t="str">
        <f>IF(Tableau47[[#This Row],[INDEX]]&lt;3,"",IF(Tableau47[[#This Row],[COMMAND]]="","",IF(Tableau47[[#This Row],[LOT]]="","OK","")))</f>
        <v/>
      </c>
      <c r="DG44" s="42" t="str">
        <f>IF(IFERROR(_xlfn.XLOOKUP(Tableau47[[#This Row],[COMMENTAIRE]],[1]!Tableau4849[Colonne5],[1]!Tableau4849[ATTEINT]),"")="","","")</f>
        <v/>
      </c>
      <c r="DH44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44" s="42">
        <f>IF(Tableau47[[#This Row],[SL7]]=0,"",IF(Tableau47[[#This Row],[open T]]&lt;3,"",IF(Tableau47[[#This Row],[PRICE]]="","",COUNTIF(Tableau47[IDENTITE],Tableau47[[#This Row],[IDENTITE]]))))</f>
        <v>1</v>
      </c>
      <c r="DJ44" s="42"/>
      <c r="DK44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45" spans="1:115" ht="15.75" x14ac:dyDescent="0.25">
      <c r="L45" s="42">
        <v>13</v>
      </c>
      <c r="M45" s="42" t="s">
        <v>22</v>
      </c>
      <c r="N45" s="42">
        <v>1.0549999999999999</v>
      </c>
      <c r="O45" s="157" t="s">
        <v>193</v>
      </c>
      <c r="P45" s="42" t="s">
        <v>54</v>
      </c>
      <c r="Q45" s="42">
        <v>2000</v>
      </c>
      <c r="R45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45" s="42" t="str">
        <f>IF(AND(ISNUMBER(SEARCH("BUY",Tableau47[[#This Row],[COMMAND]]))),"BUY",IF(AND(ISNUMBER(SEARCH("SELL",Tableau47[[#This Row],[COMMAND]]))),"SELL",""))</f>
        <v>SELL</v>
      </c>
      <c r="T45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45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45" s="42">
        <v>926507</v>
      </c>
      <c r="W45" s="153">
        <v>45048.082747222223</v>
      </c>
      <c r="X45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45" s="42">
        <f>IFERROR(VALUE(SUBSTITUTE(Tableau47[[#This Row],[PRICE]],".",",")),"")</f>
        <v>1.0549999999999999</v>
      </c>
      <c r="Z45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45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45" s="42" t="str">
        <f>IF(IFERROR(_xlfn.XLOOKUP(Tableau47[[#This Row],[COMMENTAIRE]],'[1]Tickets (2)'!$J$6:$J$805,'[1]Tickets (2)'!$J$6:$J$805),"")&lt;&gt;"",1,"")</f>
        <v/>
      </c>
      <c r="AC45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45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45" s="42" t="str">
        <f>IFERROR(_xlfn.XLOOKUP(Tableau47[[#This Row],[INDEX]],Tableau47[COMPTE],Tableau47[COMPTE]),"")</f>
        <v/>
      </c>
      <c r="AF45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45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45" s="154" t="str">
        <f>IF(Tableau47[[#This Row],[COMMAND]]="BUYSTOP",IFERROR(ABS(Tableau47[[#This Row],[GO7]]-'[1]Deal ticket'!$B$15),""),"")</f>
        <v/>
      </c>
      <c r="AI45" s="42">
        <f>IF(Tableau47[[#This Row],[COMMAND]]="SELLSTOP",IFERROR(ABS(Tableau47[[#This Row],[GO7]]-'[1]Deal ticket'!$B$16),""),"")</f>
        <v>1.7970000000000041E-2</v>
      </c>
      <c r="AJ45" s="42" t="str">
        <f>IF(IFERROR(_xlfn.XLOOKUP(Tableau47[[#This Row],[COMMENTAIRE]],'[1]Tickets (2)'!$J$6:$J$805,'[1]Tickets (2)'!$J$6:$J$805),"")&lt;&gt;"",1,"")</f>
        <v/>
      </c>
      <c r="AK45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45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45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45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1.0529999999999999</v>
      </c>
      <c r="AO45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45" s="42" t="s">
        <v>72</v>
      </c>
      <c r="AQ45" s="42" t="str">
        <f>IFERROR(_xlfn.XLOOKUP(Tableau47[[#This Row],[COMMENTAIRE]],'[1]Tickets (2)'!$J$6:$J$805,'[1]Tickets (2)'!$C$6:$C$805),"")</f>
        <v/>
      </c>
      <c r="AR45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45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45" s="42" t="str">
        <f>IF(Tableau47[[#This Row],[GOUBLOP]]=1,Tableau47[[#This Row],[COMMENTAIRE]],"")</f>
        <v/>
      </c>
      <c r="AU45" s="42"/>
      <c r="AV45" s="42" t="str">
        <f>IFERROR(IF(_xlfn.XLOOKUP(Tableau47[[#This Row],[GOUBLOP2]],[1]!Tableau4849[ATTEINT],[1]!Tableau4849[ATTEINT])&lt;&gt;"",1,""),"")</f>
        <v/>
      </c>
      <c r="AW45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45" s="42" t="str">
        <f>IF(Tableau47[[#This Row],[COMMAND]]="","",IF(Tableau47[[#This Row],[INDEX]]&lt;3,"",LEFT(Tableau47[[#This Row],[COMMENTAIRE]],LEN(Tableau47[[#This Row],[COMMENTAIRE]])-2)))</f>
        <v>1 RSRS S 1.05506 M1</v>
      </c>
      <c r="AY45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ticket'!B162),1,IF(AND(Tableau47[[#This Row],[GO1]]="BUY",Tableau47[[#This Row],[TP]]&lt;'[1]Deal ticket'!B163),1,""))=1),1,"")))</f>
        <v/>
      </c>
      <c r="AZ45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-2</v>
      </c>
      <c r="BA45" s="42">
        <f>IF(Tableau47[[#This Row],[INDEX]]&lt;3,"",IF(Tableau47[[#This Row],[COMMAND]]="","",IF(Tableau47[[#This Row],[DIS_SELL]]="",IFERROR(Tableau47[[#This Row],[DIS_BUY]]*$AX$30,""),IFERROR(Tableau47[[#This Row],[DIS_SELL]]*$AX$30,""))))</f>
        <v>17.970000000000041</v>
      </c>
      <c r="BB45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45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4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45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4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45" s="42" t="str">
        <f>IF(AND(Tableau47[[#This Row],[GO]]="GO",ISNUMBER(SEARCH("BUY",Tableau47[[#This Row],[COMMAND]]))),1,"")</f>
        <v/>
      </c>
      <c r="BH45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45" s="42" t="str">
        <f>IF(OR(Tableau47[[#This Row],[GLOBAL BUY]]=1),Tableau47[[#This Row],[COMMENTAIRE]],"")</f>
        <v/>
      </c>
      <c r="BJ45" s="42" t="str">
        <f>IF(OR(Tableau47[[#This Row],[GLOBAL SELL]]=1),Tableau47[[#This Row],[COMMENTAIRE]],"")</f>
        <v/>
      </c>
      <c r="BK45" s="42">
        <f>IF(Tableau47[[#This Row],[INDEX]]&lt;3,"",IF(Tableau47[[#This Row],[COMMAND]]="","",SUMIFS(Tableau47[COMMENTAIRE],Tableau47[COMMENTAIRE],Tableau47[[#This Row],[COMMENTAIRE]])))</f>
        <v>0</v>
      </c>
      <c r="BL45" s="42" t="str">
        <f>IF(IFERROR(_xlfn.XLOOKUP(Tableau47[[#This Row],[COMMENTAIRE]],'[1]Tickets (2)'!$J$6:$J$805,'[1]Tickets (2)'!$J$6:$J$805),"")&lt;&gt;"",1,"")</f>
        <v/>
      </c>
      <c r="BM45" s="42">
        <f>IF(Tableau47[[#This Row],[INDEX]]&lt;3,"",IF(Tableau47[[#This Row],[COMMAND]]="","",IF('[1]Bar history'!$AA$33=1,1,"")))</f>
        <v>1</v>
      </c>
      <c r="BN45" s="42">
        <f>IFERROR(IFERROR(_xlfn.XLOOKUP(Tableau47[[#This Row],[COMMENTAIRE]],[1]!Tableau4849[IDENTITE],[1]!Tableau4849[0,5]),0),"")</f>
        <v>-0.6900000000001878</v>
      </c>
      <c r="BO45" s="42"/>
      <c r="BP45" s="42" t="str">
        <f>IF(IFERROR(_xlfn.XLOOKUP(Tableau47[[#This Row],[COMMENTAIRE]],'[1]Tickets (2)'!$J$6:$J$805,'[1]Tickets (2)'!$U$6:$U$805)," ")="","OK","")</f>
        <v/>
      </c>
      <c r="BQ45" s="42">
        <f>IFERROR(IF(IFERROR(_xlfn.XLOOKUP(Tableau47[[#This Row],[COMMENTAIRE]],'[1]Tickets (2)'!$J$6:$J$805,'[1]Tickets (2)'!$V$6:$V$805)," ")="","OK",Tableau47[[#This Row],[NDONNG]]*Tableau47[[#This Row],[ATEINTESS]]),"")</f>
        <v>-35.940000000000083</v>
      </c>
      <c r="BR45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45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45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45" s="42" t="str">
        <f>IF(IFERROR(_xlfn.XLOOKUP(Tableau47[[#This Row],[COMMENTAIRE]],'[1]Tickets (2)'!$J$6:$J$805,'[1]Tickets (2)'!$U$6:$U$805)," ")="","OK","")</f>
        <v/>
      </c>
      <c r="BV45" s="42" t="str">
        <f>IF(IFERROR(_xlfn.XLOOKUP(Tableau47[[#This Row],[COMMENTAIRE]],'[1]Tickets (2)'!$J$6:$J$805,'[1]Tickets (2)'!$V$6:$V$805)," ")="","OK","")</f>
        <v/>
      </c>
      <c r="BW45" s="42">
        <f>IF(Tableau47[[#This Row],[INDEX]]&lt;3,"",IF(Tableau47[[#This Row],[COMMAND]]="","",([1]FSI_TB!$F$12/10)*(Tableau47[[#This Row],[LOT]]/$BW$30)))</f>
        <v>4</v>
      </c>
      <c r="BX45" s="42">
        <f>IF(Tableau47[[#This Row],[INDEX]]&lt;3,"",IF(Tableau47[[#This Row],[COMMAND]]="","",-([1]FSI_TB!$D$12/10)*(Tableau47[[#This Row],[LOT]]/$BW$30)))</f>
        <v>-2</v>
      </c>
      <c r="BY45" s="42"/>
      <c r="BZ45" s="42" t="str">
        <f>IF(AND(Tableau47[[#This Row],[CLOTURE]]="REPOSITIONNER"),"OK",IF(AND(Tableau47[[#This Row],[CLOTURE]]="GAGNANT"),"KO",IF(Tableau47[[#This Row],[NON]]="NON","NON","")))</f>
        <v/>
      </c>
      <c r="CA45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5000</v>
      </c>
      <c r="CB45" s="42" t="str">
        <f>IFERROR(_xlfn.XLOOKUP(Tableau47[[#This Row],[COMMENTAIRE]],'[1]Tickets (2)'!$J$6:$J$805,'[1]Tickets (2)'!$F$6:$F$805),"")</f>
        <v/>
      </c>
      <c r="CC45" s="42">
        <f>IF(Tableau47[[#This Row],[INDEX]]&lt;3,"",IF(Tableau47[[#This Row],[COMMAND]]="","",Tableau47[[#This Row],[LOT]]))</f>
        <v>2000</v>
      </c>
      <c r="CD45" s="42">
        <f>IF(Tableau47[[#This Row],[INDEX]]&lt;3,"",IF(Tableau47[[#This Row],[COMMAND]]="","",IFERROR(_xlfn.XLOOKUP(Tableau47[[#This Row],[COMMENTAIRE]],[1]!Tableau4849[IDENTITE],[1]!Tableau4849[0,5]),0)))</f>
        <v>-0.6900000000001878</v>
      </c>
      <c r="CE4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4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45" s="42" cm="1">
        <f t="array" ref="CG45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-35.940000000000083</v>
      </c>
      <c r="CH45" s="42"/>
      <c r="CI45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45" s="42"/>
      <c r="CK45" s="159"/>
      <c r="CL45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45" s="42">
        <f>IFERROR(IF(Tableau47[[#This Row],[PRODUIT F]]&lt;3,"",IF(Tableau47[[#This Row],[LOT]]="","",IF(Tableau47[[#This Row],[INDEX]]="",1,Tableau47[[#This Row],[INDEX]]+1))),"")</f>
        <v>14</v>
      </c>
      <c r="CN45" s="42" t="str">
        <f>IF(Tableau47[[#This Row],[INDEX]]&lt;3,"",IF(Tableau47[[#This Row],[COMMAND]]="","",IF(AND(Tableau47[[#This Row],[EN ATTENTES]]="NON",Tableau47[[#This Row],[EN COURS]]&lt;&gt;""),"OK","STOP")))</f>
        <v>STOP</v>
      </c>
      <c r="CO45" s="158">
        <f>IF(Tableau47[[#This Row],[INDEX]]&lt;3,"",IF(Tableau47[[#This Row],[COMMAND]]="","",Tableau47[[#This Row],[Cst TIME]]))</f>
        <v>45048.082747222223</v>
      </c>
      <c r="CP45" s="42">
        <f>IF(Tableau47[[#This Row],[INDEX]]&lt;3,"",IF(Tableau47[[#This Row],[COMMAND]]="","",[1]analos!$Q$237))</f>
        <v>926507</v>
      </c>
      <c r="CQ45" s="42" t="str">
        <f>IF(Tableau47[[#This Row],[INDEX]]&lt;3,"",IF(Tableau47[[#This Row],[COMMAND]]="","",[1]FSI_TB!$F$3))</f>
        <v>EURUSD</v>
      </c>
      <c r="CR45" s="42" t="str">
        <f>Tableau47[[#This Row],[GO1]]</f>
        <v>SELL</v>
      </c>
      <c r="CS45" s="42">
        <f>IF(Tableau47[[#This Row],[INDEX]]&lt;3,"",IF(Tableau47[[#This Row],[COMMAND]]="","",Tableau47[[#This Row],[PRICE]]))</f>
        <v>1.0549999999999999</v>
      </c>
      <c r="CT45" s="42">
        <f>IF(Tableau47[[#This Row],[INDEX]]&lt;3,"",IF(Tableau47[[#This Row],[COMMAND]]="","",Tableau47[[#This Row],[LOT]]))</f>
        <v>2000</v>
      </c>
      <c r="CU45" s="42" t="str">
        <f>IF(Tableau47[[#This Row],[SL7]]=0,"",IF(Tableau47[[#This Row],[INDEX]]&lt;3,"",IF(Tableau47[[#This Row],[COMMAND]]="","",Tableau47[[#This Row],[COMMENTAIRE]])))</f>
        <v>1 RSRS S 1.05506 M1M1</v>
      </c>
      <c r="CV45" s="42"/>
      <c r="CW45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45" s="42"/>
      <c r="CY45" s="158">
        <f ca="1">IF(Tableau47[[#This Row],[INDEX]]&lt;3,"",IF(Tableau47[[#This Row],[COMMAND]]="","",NOW()))</f>
        <v>44935.626972453705</v>
      </c>
      <c r="CZ45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45" s="42">
        <f>IF(Tableau47[[#This Row],[INDEX]]&lt;3,"",IF(Tableau47[[#This Row],[COMMAND]]="","",Tableau47[[#This Row],[LOT]]))</f>
        <v>2000</v>
      </c>
      <c r="DB45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45" s="42" t="str">
        <f>IF(Tableau47[[#This Row],[INDEX]]&lt;3,"",IF(Tableau47[[#This Row],[COMMAND]]="","",IF([1]analos!$Q$237&lt;&gt;Tableau47[[#This Row],[GO4]],"OK","")))</f>
        <v/>
      </c>
      <c r="DD45" s="42" t="str">
        <f>IF(Tableau47[[#This Row],[INDEX]]&lt;3,"",IF(Tableau47[[#This Row],[COMMAND]]="","",IF([1]analos!$U$237&lt;&gt;Tableau47[[#This Row],[PRODUIT F]],"OK","")))</f>
        <v/>
      </c>
      <c r="DE45" s="42" t="str">
        <f>IFERROR(IF(Tableau47[[#This Row],[INDEX]]&lt;3,"",IF(Tableau47[[#This Row],[COMMAND]]="","",IF(Tableau47[[#This Row],[GO]]="","OK",""))),"OK")</f>
        <v/>
      </c>
      <c r="DF45" s="42" t="str">
        <f>IF(Tableau47[[#This Row],[INDEX]]&lt;3,"",IF(Tableau47[[#This Row],[COMMAND]]="","",IF(Tableau47[[#This Row],[LOT]]="","OK","")))</f>
        <v/>
      </c>
      <c r="DG45" s="42" t="str">
        <f>IF(IFERROR(_xlfn.XLOOKUP(Tableau47[[#This Row],[COMMENTAIRE]],[1]!Tableau4849[Colonne5],[1]!Tableau4849[ATTEINT]),"")="","","")</f>
        <v/>
      </c>
      <c r="DH45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45" s="42">
        <f>IF(Tableau47[[#This Row],[SL7]]=0,"",IF(Tableau47[[#This Row],[open T]]&lt;3,"",IF(Tableau47[[#This Row],[PRICE]]="","",COUNTIF(Tableau47[IDENTITE],Tableau47[[#This Row],[IDENTITE]]))))</f>
        <v>1</v>
      </c>
      <c r="DJ45" s="42"/>
      <c r="DK45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46" spans="1:115" ht="15.75" x14ac:dyDescent="0.25">
      <c r="L46" s="42">
        <v>14</v>
      </c>
      <c r="M46" s="42" t="s">
        <v>22</v>
      </c>
      <c r="N46" s="42">
        <v>1.0563</v>
      </c>
      <c r="O46" s="157" t="s">
        <v>194</v>
      </c>
      <c r="P46" s="42" t="s">
        <v>54</v>
      </c>
      <c r="Q46" s="42">
        <v>9000</v>
      </c>
      <c r="R46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46" s="42" t="str">
        <f>IF(AND(ISNUMBER(SEARCH("BUY",Tableau47[[#This Row],[COMMAND]]))),"BUY",IF(AND(ISNUMBER(SEARCH("SELL",Tableau47[[#This Row],[COMMAND]]))),"SELL",""))</f>
        <v>SELL</v>
      </c>
      <c r="T46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46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46" s="42">
        <v>926507</v>
      </c>
      <c r="W46" s="153">
        <v>45049.082747222223</v>
      </c>
      <c r="X46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46" s="42">
        <f>IFERROR(VALUE(SUBSTITUTE(Tableau47[[#This Row],[PRICE]],".",",")),"")</f>
        <v>1.0563</v>
      </c>
      <c r="Z46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46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46" s="42" t="str">
        <f>IF(IFERROR(_xlfn.XLOOKUP(Tableau47[[#This Row],[COMMENTAIRE]],'[1]Tickets (2)'!$J$6:$J$805,'[1]Tickets (2)'!$J$6:$J$805),"")&lt;&gt;"",1,"")</f>
        <v/>
      </c>
      <c r="AC46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46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46" s="42" t="str">
        <f>IFERROR(_xlfn.XLOOKUP(Tableau47[[#This Row],[INDEX]],Tableau47[COMPTE],Tableau47[COMPTE]),"")</f>
        <v/>
      </c>
      <c r="AF46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46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46" s="154" t="str">
        <f>IF(Tableau47[[#This Row],[COMMAND]]="BUYSTOP",IFERROR(ABS(Tableau47[[#This Row],[GO7]]-'[1]Deal ticket'!$B$15),""),"")</f>
        <v/>
      </c>
      <c r="AI46" s="42">
        <f>IF(Tableau47[[#This Row],[COMMAND]]="SELLSTOP",IFERROR(ABS(Tableau47[[#This Row],[GO7]]-'[1]Deal ticket'!$B$16),""),"")</f>
        <v>1.6669999999999963E-2</v>
      </c>
      <c r="AJ46" s="42" t="str">
        <f>IF(IFERROR(_xlfn.XLOOKUP(Tableau47[[#This Row],[COMMENTAIRE]],'[1]Tickets (2)'!$J$6:$J$805,'[1]Tickets (2)'!$J$6:$J$805),"")&lt;&gt;"",1,"")</f>
        <v/>
      </c>
      <c r="AK46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46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46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46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1.0543</v>
      </c>
      <c r="AO46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46" s="42" t="s">
        <v>72</v>
      </c>
      <c r="AQ46" s="42" t="str">
        <f>IFERROR(_xlfn.XLOOKUP(Tableau47[[#This Row],[COMMENTAIRE]],'[1]Tickets (2)'!$J$6:$J$805,'[1]Tickets (2)'!$C$6:$C$805),"")</f>
        <v/>
      </c>
      <c r="AR46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46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46" s="42" t="str">
        <f>IF(Tableau47[[#This Row],[GOUBLOP]]=1,Tableau47[[#This Row],[COMMENTAIRE]],"")</f>
        <v/>
      </c>
      <c r="AU46" s="42"/>
      <c r="AV46" s="42" t="str">
        <f>IFERROR(IF(_xlfn.XLOOKUP(Tableau47[[#This Row],[GOUBLOP2]],[1]!Tableau4849[ATTEINT],[1]!Tableau4849[ATTEINT])&lt;&gt;"",1,""),"")</f>
        <v/>
      </c>
      <c r="AW46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46" s="42" t="str">
        <f>IF(Tableau47[[#This Row],[COMMAND]]="","",IF(Tableau47[[#This Row],[INDEX]]&lt;3,"",LEFT(Tableau47[[#This Row],[COMMENTAIRE]],LEN(Tableau47[[#This Row],[COMMENTAIRE]])-2)))</f>
        <v>1 RSRS S 1.0563 M1</v>
      </c>
      <c r="AY46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ticket'!B163),1,IF(AND(Tableau47[[#This Row],[GO1]]="BUY",Tableau47[[#This Row],[TP]]&lt;'[1]Deal ticket'!B164),1,""))=1),1,"")))</f>
        <v/>
      </c>
      <c r="AZ46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-9</v>
      </c>
      <c r="BA46" s="42">
        <f>IF(Tableau47[[#This Row],[INDEX]]&lt;3,"",IF(Tableau47[[#This Row],[COMMAND]]="","",IF(Tableau47[[#This Row],[DIS_SELL]]="",IFERROR(Tableau47[[#This Row],[DIS_BUY]]*$AX$30,""),IFERROR(Tableau47[[#This Row],[DIS_SELL]]*$AX$30,""))))</f>
        <v>16.669999999999963</v>
      </c>
      <c r="BB46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46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4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46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4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46" s="42" t="str">
        <f>IF(AND(Tableau47[[#This Row],[GO]]="GO",ISNUMBER(SEARCH("BUY",Tableau47[[#This Row],[COMMAND]]))),1,"")</f>
        <v/>
      </c>
      <c r="BH46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46" s="42" t="str">
        <f>IF(OR(Tableau47[[#This Row],[GLOBAL BUY]]=1),Tableau47[[#This Row],[COMMENTAIRE]],"")</f>
        <v/>
      </c>
      <c r="BJ46" s="42" t="str">
        <f>IF(OR(Tableau47[[#This Row],[GLOBAL SELL]]=1),Tableau47[[#This Row],[COMMENTAIRE]],"")</f>
        <v/>
      </c>
      <c r="BK46" s="42">
        <f>IF(Tableau47[[#This Row],[INDEX]]&lt;3,"",IF(Tableau47[[#This Row],[COMMAND]]="","",SUMIFS(Tableau47[COMMENTAIRE],Tableau47[COMMENTAIRE],Tableau47[[#This Row],[COMMENTAIRE]])))</f>
        <v>0</v>
      </c>
      <c r="BL46" s="42" t="str">
        <f>IF(IFERROR(_xlfn.XLOOKUP(Tableau47[[#This Row],[COMMENTAIRE]],'[1]Tickets (2)'!$J$6:$J$805,'[1]Tickets (2)'!$J$6:$J$805),"")&lt;&gt;"",1,"")</f>
        <v/>
      </c>
      <c r="BM46" s="42">
        <f>IF(Tableau47[[#This Row],[INDEX]]&lt;3,"",IF(Tableau47[[#This Row],[COMMAND]]="","",IF('[1]Bar history'!$AA$33=1,1,"")))</f>
        <v>1</v>
      </c>
      <c r="BN46" s="42">
        <f>IFERROR(IFERROR(_xlfn.XLOOKUP(Tableau47[[#This Row],[COMMENTAIRE]],[1]!Tableau4849[IDENTITE],[1]!Tableau4849[0,5]),0),"")</f>
        <v>-15.239999999999933</v>
      </c>
      <c r="BO46" s="42"/>
      <c r="BP46" s="42" t="str">
        <f>IF(IFERROR(_xlfn.XLOOKUP(Tableau47[[#This Row],[COMMENTAIRE]],'[1]Tickets (2)'!$J$6:$J$805,'[1]Tickets (2)'!$U$6:$U$805)," ")="","OK","")</f>
        <v/>
      </c>
      <c r="BQ46" s="42">
        <f>IFERROR(IF(IFERROR(_xlfn.XLOOKUP(Tableau47[[#This Row],[COMMENTAIRE]],'[1]Tickets (2)'!$J$6:$J$805,'[1]Tickets (2)'!$V$6:$V$805)," ")="","OK",Tableau47[[#This Row],[NDONNG]]*Tableau47[[#This Row],[ATEINTESS]]),"")</f>
        <v>-150.02999999999966</v>
      </c>
      <c r="BR46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46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46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46" s="42" t="str">
        <f>IF(IFERROR(_xlfn.XLOOKUP(Tableau47[[#This Row],[COMMENTAIRE]],'[1]Tickets (2)'!$J$6:$J$805,'[1]Tickets (2)'!$U$6:$U$805)," ")="","OK","")</f>
        <v/>
      </c>
      <c r="BV46" s="42" t="str">
        <f>IF(IFERROR(_xlfn.XLOOKUP(Tableau47[[#This Row],[COMMENTAIRE]],'[1]Tickets (2)'!$J$6:$J$805,'[1]Tickets (2)'!$V$6:$V$805)," ")="","OK","")</f>
        <v/>
      </c>
      <c r="BW46" s="42">
        <f>IF(Tableau47[[#This Row],[INDEX]]&lt;3,"",IF(Tableau47[[#This Row],[COMMAND]]="","",([1]FSI_TB!$F$12/10)*(Tableau47[[#This Row],[LOT]]/$BW$30)))</f>
        <v>18</v>
      </c>
      <c r="BX46" s="42">
        <f>IF(Tableau47[[#This Row],[INDEX]]&lt;3,"",IF(Tableau47[[#This Row],[COMMAND]]="","",-([1]FSI_TB!$D$12/10)*(Tableau47[[#This Row],[LOT]]/$BW$30)))</f>
        <v>-9</v>
      </c>
      <c r="BY46" s="42"/>
      <c r="BZ46" s="42" t="str">
        <f>IF(AND(Tableau47[[#This Row],[CLOTURE]]="REPOSITIONNER"),"OK",IF(AND(Tableau47[[#This Row],[CLOTURE]]="GAGNANT"),"KO",IF(Tableau47[[#This Row],[NON]]="NON","NON","")))</f>
        <v/>
      </c>
      <c r="CA46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19000</v>
      </c>
      <c r="CB46" s="42" t="str">
        <f>IFERROR(_xlfn.XLOOKUP(Tableau47[[#This Row],[COMMENTAIRE]],'[1]Tickets (2)'!$J$6:$J$805,'[1]Tickets (2)'!$F$6:$F$805),"")</f>
        <v/>
      </c>
      <c r="CC46" s="42">
        <f>IF(Tableau47[[#This Row],[INDEX]]&lt;3,"",IF(Tableau47[[#This Row],[COMMAND]]="","",Tableau47[[#This Row],[LOT]]))</f>
        <v>9000</v>
      </c>
      <c r="CD46" s="42">
        <f>IF(Tableau47[[#This Row],[INDEX]]&lt;3,"",IF(Tableau47[[#This Row],[COMMAND]]="","",IFERROR(_xlfn.XLOOKUP(Tableau47[[#This Row],[COMMENTAIRE]],[1]!Tableau4849[IDENTITE],[1]!Tableau4849[0,5]),0)))</f>
        <v>-15.239999999999933</v>
      </c>
      <c r="CE4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4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46" s="42" cm="1">
        <f t="array" ref="CG46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-150.02999999999966</v>
      </c>
      <c r="CH46" s="42"/>
      <c r="CI46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46" s="42"/>
      <c r="CK46" s="159"/>
      <c r="CL46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46" s="42">
        <f>IFERROR(IF(Tableau47[[#This Row],[PRODUIT F]]&lt;3,"",IF(Tableau47[[#This Row],[LOT]]="","",IF(Tableau47[[#This Row],[INDEX]]="",1,Tableau47[[#This Row],[INDEX]]+1))),"")</f>
        <v>15</v>
      </c>
      <c r="CN46" s="42" t="str">
        <f>IF(Tableau47[[#This Row],[INDEX]]&lt;3,"",IF(Tableau47[[#This Row],[COMMAND]]="","",IF(AND(Tableau47[[#This Row],[EN ATTENTES]]="NON",Tableau47[[#This Row],[EN COURS]]&lt;&gt;""),"OK","STOP")))</f>
        <v>STOP</v>
      </c>
      <c r="CO46" s="158">
        <f>IF(Tableau47[[#This Row],[INDEX]]&lt;3,"",IF(Tableau47[[#This Row],[COMMAND]]="","",Tableau47[[#This Row],[Cst TIME]]))</f>
        <v>45049.082747222223</v>
      </c>
      <c r="CP46" s="42">
        <f>IF(Tableau47[[#This Row],[INDEX]]&lt;3,"",IF(Tableau47[[#This Row],[COMMAND]]="","",[1]analos!$Q$237))</f>
        <v>926507</v>
      </c>
      <c r="CQ46" s="42" t="str">
        <f>IF(Tableau47[[#This Row],[INDEX]]&lt;3,"",IF(Tableau47[[#This Row],[COMMAND]]="","",[1]FSI_TB!$F$3))</f>
        <v>EURUSD</v>
      </c>
      <c r="CR46" s="42" t="str">
        <f>Tableau47[[#This Row],[GO1]]</f>
        <v>SELL</v>
      </c>
      <c r="CS46" s="42">
        <f>IF(Tableau47[[#This Row],[INDEX]]&lt;3,"",IF(Tableau47[[#This Row],[COMMAND]]="","",Tableau47[[#This Row],[PRICE]]))</f>
        <v>1.0563</v>
      </c>
      <c r="CT46" s="42">
        <f>IF(Tableau47[[#This Row],[INDEX]]&lt;3,"",IF(Tableau47[[#This Row],[COMMAND]]="","",Tableau47[[#This Row],[LOT]]))</f>
        <v>9000</v>
      </c>
      <c r="CU46" s="42" t="str">
        <f>IF(Tableau47[[#This Row],[SL7]]=0,"",IF(Tableau47[[#This Row],[INDEX]]&lt;3,"",IF(Tableau47[[#This Row],[COMMAND]]="","",Tableau47[[#This Row],[COMMENTAIRE]])))</f>
        <v>1 RSRS S 1.0563 M1M1</v>
      </c>
      <c r="CV46" s="42"/>
      <c r="CW46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46" s="42"/>
      <c r="CY46" s="158">
        <f ca="1">IF(Tableau47[[#This Row],[INDEX]]&lt;3,"",IF(Tableau47[[#This Row],[COMMAND]]="","",NOW()))</f>
        <v>44935.626972569444</v>
      </c>
      <c r="CZ46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46" s="42">
        <f>IF(Tableau47[[#This Row],[INDEX]]&lt;3,"",IF(Tableau47[[#This Row],[COMMAND]]="","",Tableau47[[#This Row],[LOT]]))</f>
        <v>9000</v>
      </c>
      <c r="DB46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46" s="42" t="str">
        <f>IF(Tableau47[[#This Row],[INDEX]]&lt;3,"",IF(Tableau47[[#This Row],[COMMAND]]="","",IF([1]analos!$Q$237&lt;&gt;Tableau47[[#This Row],[GO4]],"OK","")))</f>
        <v/>
      </c>
      <c r="DD46" s="42" t="str">
        <f>IF(Tableau47[[#This Row],[INDEX]]&lt;3,"",IF(Tableau47[[#This Row],[COMMAND]]="","",IF([1]analos!$U$237&lt;&gt;Tableau47[[#This Row],[PRODUIT F]],"OK","")))</f>
        <v/>
      </c>
      <c r="DE46" s="42" t="str">
        <f>IFERROR(IF(Tableau47[[#This Row],[INDEX]]&lt;3,"",IF(Tableau47[[#This Row],[COMMAND]]="","",IF(Tableau47[[#This Row],[GO]]="","OK",""))),"OK")</f>
        <v/>
      </c>
      <c r="DF46" s="42" t="str">
        <f>IF(Tableau47[[#This Row],[INDEX]]&lt;3,"",IF(Tableau47[[#This Row],[COMMAND]]="","",IF(Tableau47[[#This Row],[LOT]]="","OK","")))</f>
        <v/>
      </c>
      <c r="DG46" s="42" t="str">
        <f>IF(IFERROR(_xlfn.XLOOKUP(Tableau47[[#This Row],[COMMENTAIRE]],[1]!Tableau4849[Colonne5],[1]!Tableau4849[ATTEINT]),"")="","","")</f>
        <v/>
      </c>
      <c r="DH46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46" s="42">
        <f>IF(Tableau47[[#This Row],[SL7]]=0,"",IF(Tableau47[[#This Row],[open T]]&lt;3,"",IF(Tableau47[[#This Row],[PRICE]]="","",COUNTIF(Tableau47[IDENTITE],Tableau47[[#This Row],[IDENTITE]]))))</f>
        <v>1</v>
      </c>
      <c r="DJ46" s="42"/>
      <c r="DK46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47" spans="1:115" ht="15.75" x14ac:dyDescent="0.25">
      <c r="L47" s="42">
        <v>15</v>
      </c>
      <c r="M47" s="42" t="s">
        <v>22</v>
      </c>
      <c r="N47" s="42">
        <v>1.0562100000000001</v>
      </c>
      <c r="O47" s="157" t="s">
        <v>195</v>
      </c>
      <c r="P47" s="42" t="s">
        <v>54</v>
      </c>
      <c r="Q47" s="42">
        <v>9000</v>
      </c>
      <c r="R47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47" s="42" t="str">
        <f>IF(AND(ISNUMBER(SEARCH("BUY",Tableau47[[#This Row],[COMMAND]]))),"BUY",IF(AND(ISNUMBER(SEARCH("SELL",Tableau47[[#This Row],[COMMAND]]))),"SELL",""))</f>
        <v>SELL</v>
      </c>
      <c r="T47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47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47" s="42">
        <v>926507</v>
      </c>
      <c r="W47" s="153">
        <v>45050.082747222223</v>
      </c>
      <c r="X47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47" s="42">
        <f>IFERROR(VALUE(SUBSTITUTE(Tableau47[[#This Row],[PRICE]],".",",")),"")</f>
        <v>1.0562100000000001</v>
      </c>
      <c r="Z47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47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47" s="42" t="str">
        <f>IF(IFERROR(_xlfn.XLOOKUP(Tableau47[[#This Row],[COMMENTAIRE]],'[1]Tickets (2)'!$J$6:$J$805,'[1]Tickets (2)'!$J$6:$J$805),"")&lt;&gt;"",1,"")</f>
        <v/>
      </c>
      <c r="AC47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47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47" s="42" t="str">
        <f>IFERROR(_xlfn.XLOOKUP(Tableau47[[#This Row],[INDEX]],Tableau47[COMPTE],Tableau47[COMPTE]),"")</f>
        <v/>
      </c>
      <c r="AF47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47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47" s="154" t="str">
        <f>IF(Tableau47[[#This Row],[COMMAND]]="BUYSTOP",IFERROR(ABS(Tableau47[[#This Row],[GO7]]-'[1]Deal ticket'!$B$15),""),"")</f>
        <v/>
      </c>
      <c r="AI47" s="42">
        <f>IF(Tableau47[[#This Row],[COMMAND]]="SELLSTOP",IFERROR(ABS(Tableau47[[#This Row],[GO7]]-'[1]Deal ticket'!$B$16),""),"")</f>
        <v>1.6759999999999886E-2</v>
      </c>
      <c r="AJ47" s="42" t="str">
        <f>IF(IFERROR(_xlfn.XLOOKUP(Tableau47[[#This Row],[COMMENTAIRE]],'[1]Tickets (2)'!$J$6:$J$805,'[1]Tickets (2)'!$J$6:$J$805),"")&lt;&gt;"",1,"")</f>
        <v/>
      </c>
      <c r="AK47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47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47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47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1.0542100000000001</v>
      </c>
      <c r="AO47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47" s="42" t="s">
        <v>72</v>
      </c>
      <c r="AQ47" s="42" t="str">
        <f>IFERROR(_xlfn.XLOOKUP(Tableau47[[#This Row],[COMMENTAIRE]],'[1]Tickets (2)'!$J$6:$J$805,'[1]Tickets (2)'!$C$6:$C$805),"")</f>
        <v/>
      </c>
      <c r="AR47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47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47" s="42" t="str">
        <f>IF(Tableau47[[#This Row],[GOUBLOP]]=1,Tableau47[[#This Row],[COMMENTAIRE]],"")</f>
        <v/>
      </c>
      <c r="AU47" s="42"/>
      <c r="AV47" s="42" t="str">
        <f>IFERROR(IF(_xlfn.XLOOKUP(Tableau47[[#This Row],[GOUBLOP2]],[1]!Tableau4849[ATTEINT],[1]!Tableau4849[ATTEINT])&lt;&gt;"",1,""),"")</f>
        <v/>
      </c>
      <c r="AW47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47" s="42" t="str">
        <f>IF(Tableau47[[#This Row],[COMMAND]]="","",IF(Tableau47[[#This Row],[INDEX]]&lt;3,"",LEFT(Tableau47[[#This Row],[COMMENTAIRE]],LEN(Tableau47[[#This Row],[COMMENTAIRE]])-2)))</f>
        <v>1 RSRS S 1.0562 M1</v>
      </c>
      <c r="AY47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ticket'!B164),1,IF(AND(Tableau47[[#This Row],[GO1]]="BUY",Tableau47[[#This Row],[TP]]&lt;'[1]Deal ticket'!B165),1,""))=1),1,"")))</f>
        <v/>
      </c>
      <c r="AZ47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-9</v>
      </c>
      <c r="BA47" s="42">
        <f>IF(Tableau47[[#This Row],[INDEX]]&lt;3,"",IF(Tableau47[[#This Row],[COMMAND]]="","",IF(Tableau47[[#This Row],[DIS_SELL]]="",IFERROR(Tableau47[[#This Row],[DIS_BUY]]*$AX$30,""),IFERROR(Tableau47[[#This Row],[DIS_SELL]]*$AX$30,""))))</f>
        <v>16.759999999999884</v>
      </c>
      <c r="BB47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47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4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47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4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47" s="42" t="str">
        <f>IF(AND(Tableau47[[#This Row],[GO]]="GO",ISNUMBER(SEARCH("BUY",Tableau47[[#This Row],[COMMAND]]))),1,"")</f>
        <v/>
      </c>
      <c r="BH47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47" s="42" t="str">
        <f>IF(OR(Tableau47[[#This Row],[GLOBAL BUY]]=1),Tableau47[[#This Row],[COMMENTAIRE]],"")</f>
        <v/>
      </c>
      <c r="BJ47" s="42" t="str">
        <f>IF(OR(Tableau47[[#This Row],[GLOBAL SELL]]=1),Tableau47[[#This Row],[COMMENTAIRE]],"")</f>
        <v/>
      </c>
      <c r="BK47" s="42">
        <f>IF(Tableau47[[#This Row],[INDEX]]&lt;3,"",IF(Tableau47[[#This Row],[COMMAND]]="","",SUMIFS(Tableau47[COMMENTAIRE],Tableau47[COMMENTAIRE],Tableau47[[#This Row],[COMMENTAIRE]])))</f>
        <v>0</v>
      </c>
      <c r="BL47" s="42" t="str">
        <f>IF(IFERROR(_xlfn.XLOOKUP(Tableau47[[#This Row],[COMMENTAIRE]],'[1]Tickets (2)'!$J$6:$J$805,'[1]Tickets (2)'!$J$6:$J$805),"")&lt;&gt;"",1,"")</f>
        <v/>
      </c>
      <c r="BM47" s="42">
        <f>IF(Tableau47[[#This Row],[INDEX]]&lt;3,"",IF(Tableau47[[#This Row],[COMMAND]]="","",IF('[1]Bar history'!$AA$33=1,1,"")))</f>
        <v>1</v>
      </c>
      <c r="BN47" s="42">
        <f>IFERROR(IFERROR(_xlfn.XLOOKUP(Tableau47[[#This Row],[COMMENTAIRE]],[1]!Tableau4849[IDENTITE],[1]!Tableau4849[0,5]),0),"")</f>
        <v>-15.239999999999904</v>
      </c>
      <c r="BO47" s="42"/>
      <c r="BP47" s="42" t="str">
        <f>IF(IFERROR(_xlfn.XLOOKUP(Tableau47[[#This Row],[COMMENTAIRE]],'[1]Tickets (2)'!$J$6:$J$805,'[1]Tickets (2)'!$U$6:$U$805)," ")="","OK","")</f>
        <v/>
      </c>
      <c r="BQ47" s="42">
        <f>IFERROR(IF(IFERROR(_xlfn.XLOOKUP(Tableau47[[#This Row],[COMMENTAIRE]],'[1]Tickets (2)'!$J$6:$J$805,'[1]Tickets (2)'!$V$6:$V$805)," ")="","OK",Tableau47[[#This Row],[NDONNG]]*Tableau47[[#This Row],[ATEINTESS]]),"")</f>
        <v>-150.83999999999895</v>
      </c>
      <c r="BR47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47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47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47" s="42" t="str">
        <f>IF(IFERROR(_xlfn.XLOOKUP(Tableau47[[#This Row],[COMMENTAIRE]],'[1]Tickets (2)'!$J$6:$J$805,'[1]Tickets (2)'!$U$6:$U$805)," ")="","OK","")</f>
        <v/>
      </c>
      <c r="BV47" s="42" t="str">
        <f>IF(IFERROR(_xlfn.XLOOKUP(Tableau47[[#This Row],[COMMENTAIRE]],'[1]Tickets (2)'!$J$6:$J$805,'[1]Tickets (2)'!$V$6:$V$805)," ")="","OK","")</f>
        <v/>
      </c>
      <c r="BW47" s="42">
        <f>IF(Tableau47[[#This Row],[INDEX]]&lt;3,"",IF(Tableau47[[#This Row],[COMMAND]]="","",([1]FSI_TB!$F$12/10)*(Tableau47[[#This Row],[LOT]]/$BW$30)))</f>
        <v>18</v>
      </c>
      <c r="BX47" s="42">
        <f>IF(Tableau47[[#This Row],[INDEX]]&lt;3,"",IF(Tableau47[[#This Row],[COMMAND]]="","",-([1]FSI_TB!$D$12/10)*(Tableau47[[#This Row],[LOT]]/$BW$30)))</f>
        <v>-9</v>
      </c>
      <c r="BY47" s="42"/>
      <c r="BZ47" s="42" t="str">
        <f>IF(AND(Tableau47[[#This Row],[CLOTURE]]="REPOSITIONNER"),"OK",IF(AND(Tableau47[[#This Row],[CLOTURE]]="GAGNANT"),"KO",IF(Tableau47[[#This Row],[NON]]="NON","NON","")))</f>
        <v/>
      </c>
      <c r="CA47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19000</v>
      </c>
      <c r="CB47" s="42" t="str">
        <f>IFERROR(_xlfn.XLOOKUP(Tableau47[[#This Row],[COMMENTAIRE]],'[1]Tickets (2)'!$J$6:$J$805,'[1]Tickets (2)'!$F$6:$F$805),"")</f>
        <v/>
      </c>
      <c r="CC47" s="42">
        <f>IF(Tableau47[[#This Row],[INDEX]]&lt;3,"",IF(Tableau47[[#This Row],[COMMAND]]="","",Tableau47[[#This Row],[LOT]]))</f>
        <v>9000</v>
      </c>
      <c r="CD47" s="42">
        <f>IF(Tableau47[[#This Row],[INDEX]]&lt;3,"",IF(Tableau47[[#This Row],[COMMAND]]="","",IFERROR(_xlfn.XLOOKUP(Tableau47[[#This Row],[COMMENTAIRE]],[1]!Tableau4849[IDENTITE],[1]!Tableau4849[0,5]),0)))</f>
        <v>-15.239999999999904</v>
      </c>
      <c r="CE4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4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47" s="42" cm="1">
        <f t="array" ref="CG47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-150.83999999999895</v>
      </c>
      <c r="CH47" s="42"/>
      <c r="CI47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47" s="42"/>
      <c r="CK47" s="159"/>
      <c r="CL47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47" s="42">
        <f>IFERROR(IF(Tableau47[[#This Row],[PRODUIT F]]&lt;3,"",IF(Tableau47[[#This Row],[LOT]]="","",IF(Tableau47[[#This Row],[INDEX]]="",1,Tableau47[[#This Row],[INDEX]]+1))),"")</f>
        <v>16</v>
      </c>
      <c r="CN47" s="42" t="str">
        <f>IF(Tableau47[[#This Row],[INDEX]]&lt;3,"",IF(Tableau47[[#This Row],[COMMAND]]="","",IF(AND(Tableau47[[#This Row],[EN ATTENTES]]="NON",Tableau47[[#This Row],[EN COURS]]&lt;&gt;""),"OK","STOP")))</f>
        <v>STOP</v>
      </c>
      <c r="CO47" s="158">
        <f>IF(Tableau47[[#This Row],[INDEX]]&lt;3,"",IF(Tableau47[[#This Row],[COMMAND]]="","",Tableau47[[#This Row],[Cst TIME]]))</f>
        <v>45050.082747222223</v>
      </c>
      <c r="CP47" s="42">
        <f>IF(Tableau47[[#This Row],[INDEX]]&lt;3,"",IF(Tableau47[[#This Row],[COMMAND]]="","",[1]analos!$Q$237))</f>
        <v>926507</v>
      </c>
      <c r="CQ47" s="42" t="str">
        <f>IF(Tableau47[[#This Row],[INDEX]]&lt;3,"",IF(Tableau47[[#This Row],[COMMAND]]="","",[1]FSI_TB!$F$3))</f>
        <v>EURUSD</v>
      </c>
      <c r="CR47" s="42" t="str">
        <f>Tableau47[[#This Row],[GO1]]</f>
        <v>SELL</v>
      </c>
      <c r="CS47" s="42">
        <f>IF(Tableau47[[#This Row],[INDEX]]&lt;3,"",IF(Tableau47[[#This Row],[COMMAND]]="","",Tableau47[[#This Row],[PRICE]]))</f>
        <v>1.0562100000000001</v>
      </c>
      <c r="CT47" s="42">
        <f>IF(Tableau47[[#This Row],[INDEX]]&lt;3,"",IF(Tableau47[[#This Row],[COMMAND]]="","",Tableau47[[#This Row],[LOT]]))</f>
        <v>9000</v>
      </c>
      <c r="CU47" s="42" t="str">
        <f>IF(Tableau47[[#This Row],[SL7]]=0,"",IF(Tableau47[[#This Row],[INDEX]]&lt;3,"",IF(Tableau47[[#This Row],[COMMAND]]="","",Tableau47[[#This Row],[COMMENTAIRE]])))</f>
        <v>1 RSRS S 1.0562 M1M1</v>
      </c>
      <c r="CV47" s="42"/>
      <c r="CW47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47" s="42"/>
      <c r="CY47" s="158">
        <f ca="1">IF(Tableau47[[#This Row],[INDEX]]&lt;3,"",IF(Tableau47[[#This Row],[COMMAND]]="","",NOW()))</f>
        <v>44935.626972453705</v>
      </c>
      <c r="CZ47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47" s="42">
        <f>IF(Tableau47[[#This Row],[INDEX]]&lt;3,"",IF(Tableau47[[#This Row],[COMMAND]]="","",Tableau47[[#This Row],[LOT]]))</f>
        <v>9000</v>
      </c>
      <c r="DB47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47" s="42" t="str">
        <f>IF(Tableau47[[#This Row],[INDEX]]&lt;3,"",IF(Tableau47[[#This Row],[COMMAND]]="","",IF([1]analos!$Q$237&lt;&gt;Tableau47[[#This Row],[GO4]],"OK","")))</f>
        <v/>
      </c>
      <c r="DD47" s="42" t="str">
        <f>IF(Tableau47[[#This Row],[INDEX]]&lt;3,"",IF(Tableau47[[#This Row],[COMMAND]]="","",IF([1]analos!$U$237&lt;&gt;Tableau47[[#This Row],[PRODUIT F]],"OK","")))</f>
        <v/>
      </c>
      <c r="DE47" s="42" t="str">
        <f>IFERROR(IF(Tableau47[[#This Row],[INDEX]]&lt;3,"",IF(Tableau47[[#This Row],[COMMAND]]="","",IF(Tableau47[[#This Row],[GO]]="","OK",""))),"OK")</f>
        <v/>
      </c>
      <c r="DF47" s="42" t="str">
        <f>IF(Tableau47[[#This Row],[INDEX]]&lt;3,"",IF(Tableau47[[#This Row],[COMMAND]]="","",IF(Tableau47[[#This Row],[LOT]]="","OK","")))</f>
        <v/>
      </c>
      <c r="DG47" s="42" t="str">
        <f>IF(IFERROR(_xlfn.XLOOKUP(Tableau47[[#This Row],[COMMENTAIRE]],[1]!Tableau4849[Colonne5],[1]!Tableau4849[ATTEINT]),"")="","","")</f>
        <v/>
      </c>
      <c r="DH47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47" s="42">
        <f>IF(Tableau47[[#This Row],[SL7]]=0,"",IF(Tableau47[[#This Row],[open T]]&lt;3,"",IF(Tableau47[[#This Row],[PRICE]]="","",COUNTIF(Tableau47[IDENTITE],Tableau47[[#This Row],[IDENTITE]]))))</f>
        <v>1</v>
      </c>
      <c r="DJ47" s="42"/>
      <c r="DK47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48" spans="1:115" ht="15.75" x14ac:dyDescent="0.25">
      <c r="L48" s="42">
        <v>16</v>
      </c>
      <c r="M48" s="42" t="s">
        <v>22</v>
      </c>
      <c r="N48" s="42">
        <v>1.05619</v>
      </c>
      <c r="O48" s="157" t="s">
        <v>196</v>
      </c>
      <c r="P48" s="42" t="s">
        <v>54</v>
      </c>
      <c r="Q48" s="42">
        <v>105000</v>
      </c>
      <c r="R48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48" s="42" t="str">
        <f>IF(AND(ISNUMBER(SEARCH("BUY",Tableau47[[#This Row],[COMMAND]]))),"BUY",IF(AND(ISNUMBER(SEARCH("SELL",Tableau47[[#This Row],[COMMAND]]))),"SELL",""))</f>
        <v>SELL</v>
      </c>
      <c r="T48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48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48" s="42">
        <v>926507</v>
      </c>
      <c r="W48" s="153">
        <v>45051.082747222223</v>
      </c>
      <c r="X48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48" s="42">
        <f>IFERROR(VALUE(SUBSTITUTE(Tableau47[[#This Row],[PRICE]],".",",")),"")</f>
        <v>1.05619</v>
      </c>
      <c r="Z48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48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48" s="42" t="str">
        <f>IF(IFERROR(_xlfn.XLOOKUP(Tableau47[[#This Row],[COMMENTAIRE]],'[1]Tickets (2)'!$J$6:$J$805,'[1]Tickets (2)'!$J$6:$J$805),"")&lt;&gt;"",1,"")</f>
        <v/>
      </c>
      <c r="AC48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48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48" s="42" t="str">
        <f>IFERROR(_xlfn.XLOOKUP(Tableau47[[#This Row],[INDEX]],Tableau47[COMPTE],Tableau47[COMPTE]),"")</f>
        <v/>
      </c>
      <c r="AF48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48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48" s="154" t="str">
        <f>IF(Tableau47[[#This Row],[COMMAND]]="BUYSTOP",IFERROR(ABS(Tableau47[[#This Row],[GO7]]-'[1]Deal ticket'!$B$15),""),"")</f>
        <v/>
      </c>
      <c r="AI48" s="42">
        <f>IF(Tableau47[[#This Row],[COMMAND]]="SELLSTOP",IFERROR(ABS(Tableau47[[#This Row],[GO7]]-'[1]Deal ticket'!$B$16),""),"")</f>
        <v>1.6780000000000017E-2</v>
      </c>
      <c r="AJ48" s="42" t="str">
        <f>IF(IFERROR(_xlfn.XLOOKUP(Tableau47[[#This Row],[COMMENTAIRE]],'[1]Tickets (2)'!$J$6:$J$805,'[1]Tickets (2)'!$J$6:$J$805),"")&lt;&gt;"",1,"")</f>
        <v/>
      </c>
      <c r="AK48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48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48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48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1.05419</v>
      </c>
      <c r="AO48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48" s="42" t="s">
        <v>72</v>
      </c>
      <c r="AQ48" s="42" t="str">
        <f>IFERROR(_xlfn.XLOOKUP(Tableau47[[#This Row],[COMMENTAIRE]],'[1]Tickets (2)'!$J$6:$J$805,'[1]Tickets (2)'!$C$6:$C$805),"")</f>
        <v/>
      </c>
      <c r="AR48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48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48" s="42" t="str">
        <f>IF(Tableau47[[#This Row],[GOUBLOP]]=1,Tableau47[[#This Row],[COMMENTAIRE]],"")</f>
        <v/>
      </c>
      <c r="AU48" s="42"/>
      <c r="AV48" s="42" t="str">
        <f>IFERROR(IF(_xlfn.XLOOKUP(Tableau47[[#This Row],[GOUBLOP2]],[1]!Tableau4849[ATTEINT],[1]!Tableau4849[ATTEINT])&lt;&gt;"",1,""),"")</f>
        <v/>
      </c>
      <c r="AW48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48" s="42" t="str">
        <f>IF(Tableau47[[#This Row],[COMMAND]]="","",IF(Tableau47[[#This Row],[INDEX]]&lt;3,"",LEFT(Tableau47[[#This Row],[COMMENTAIRE]],LEN(Tableau47[[#This Row],[COMMENTAIRE]])-2)))</f>
        <v>1 RSRS S 1.05632 M1</v>
      </c>
      <c r="AY48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ticket'!B165),1,IF(AND(Tableau47[[#This Row],[GO1]]="BUY",Tableau47[[#This Row],[TP]]&lt;'[1]Deal ticket'!B166),1,""))=1),1,"")))</f>
        <v/>
      </c>
      <c r="AZ48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-105</v>
      </c>
      <c r="BA48" s="42">
        <f>IF(Tableau47[[#This Row],[INDEX]]&lt;3,"",IF(Tableau47[[#This Row],[COMMAND]]="","",IF(Tableau47[[#This Row],[DIS_SELL]]="",IFERROR(Tableau47[[#This Row],[DIS_BUY]]*$AX$30,""),IFERROR(Tableau47[[#This Row],[DIS_SELL]]*$AX$30,""))))</f>
        <v>16.780000000000015</v>
      </c>
      <c r="BB48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48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4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48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4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48" s="42" t="str">
        <f>IF(AND(Tableau47[[#This Row],[GO]]="GO",ISNUMBER(SEARCH("BUY",Tableau47[[#This Row],[COMMAND]]))),1,"")</f>
        <v/>
      </c>
      <c r="BH48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48" s="42" t="str">
        <f>IF(OR(Tableau47[[#This Row],[GLOBAL BUY]]=1),Tableau47[[#This Row],[COMMENTAIRE]],"")</f>
        <v/>
      </c>
      <c r="BJ48" s="42" t="str">
        <f>IF(OR(Tableau47[[#This Row],[GLOBAL SELL]]=1),Tableau47[[#This Row],[COMMENTAIRE]],"")</f>
        <v/>
      </c>
      <c r="BK48" s="42">
        <f>IF(Tableau47[[#This Row],[INDEX]]&lt;3,"",IF(Tableau47[[#This Row],[COMMAND]]="","",SUMIFS(Tableau47[COMMENTAIRE],Tableau47[COMMENTAIRE],Tableau47[[#This Row],[COMMENTAIRE]])))</f>
        <v>0</v>
      </c>
      <c r="BL48" s="42" t="str">
        <f>IF(IFERROR(_xlfn.XLOOKUP(Tableau47[[#This Row],[COMMENTAIRE]],'[1]Tickets (2)'!$J$6:$J$805,'[1]Tickets (2)'!$J$6:$J$805),"")&lt;&gt;"",1,"")</f>
        <v/>
      </c>
      <c r="BM48" s="42">
        <f>IF(Tableau47[[#This Row],[INDEX]]&lt;3,"",IF(Tableau47[[#This Row],[COMMAND]]="","",IF('[1]Bar history'!$AA$33=1,1,"")))</f>
        <v>1</v>
      </c>
      <c r="BN48" s="42">
        <f>IFERROR(IFERROR(_xlfn.XLOOKUP(Tableau47[[#This Row],[COMMENTAIRE]],[1]!Tableau4849[IDENTITE],[1]!Tableau4849[0,5]),0),"")</f>
        <v>-207.07999999999919</v>
      </c>
      <c r="BO48" s="42"/>
      <c r="BP48" s="42" t="str">
        <f>IF(IFERROR(_xlfn.XLOOKUP(Tableau47[[#This Row],[COMMENTAIRE]],'[1]Tickets (2)'!$J$6:$J$805,'[1]Tickets (2)'!$U$6:$U$805)," ")="","OK","")</f>
        <v/>
      </c>
      <c r="BQ48" s="42">
        <f>IFERROR(IF(IFERROR(_xlfn.XLOOKUP(Tableau47[[#This Row],[COMMENTAIRE]],'[1]Tickets (2)'!$J$6:$J$805,'[1]Tickets (2)'!$V$6:$V$805)," ")="","OK",Tableau47[[#This Row],[NDONNG]]*Tableau47[[#This Row],[ATEINTESS]]),"")</f>
        <v>-1761.9000000000017</v>
      </c>
      <c r="BR48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48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48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48" s="42" t="str">
        <f>IF(IFERROR(_xlfn.XLOOKUP(Tableau47[[#This Row],[COMMENTAIRE]],'[1]Tickets (2)'!$J$6:$J$805,'[1]Tickets (2)'!$U$6:$U$805)," ")="","OK","")</f>
        <v/>
      </c>
      <c r="BV48" s="42" t="str">
        <f>IF(IFERROR(_xlfn.XLOOKUP(Tableau47[[#This Row],[COMMENTAIRE]],'[1]Tickets (2)'!$J$6:$J$805,'[1]Tickets (2)'!$V$6:$V$805)," ")="","OK","")</f>
        <v/>
      </c>
      <c r="BW48" s="42">
        <f>IF(Tableau47[[#This Row],[INDEX]]&lt;3,"",IF(Tableau47[[#This Row],[COMMAND]]="","",([1]FSI_TB!$F$12/10)*(Tableau47[[#This Row],[LOT]]/$BW$30)))</f>
        <v>210</v>
      </c>
      <c r="BX48" s="42">
        <f>IF(Tableau47[[#This Row],[INDEX]]&lt;3,"",IF(Tableau47[[#This Row],[COMMAND]]="","",-([1]FSI_TB!$D$12/10)*(Tableau47[[#This Row],[LOT]]/$BW$30)))</f>
        <v>-105</v>
      </c>
      <c r="BY48" s="42"/>
      <c r="BZ48" s="42" t="str">
        <f>IF(AND(Tableau47[[#This Row],[CLOTURE]]="REPOSITIONNER"),"OK",IF(AND(Tableau47[[#This Row],[CLOTURE]]="GAGNANT"),"KO",IF(Tableau47[[#This Row],[NON]]="NON","NON","")))</f>
        <v/>
      </c>
      <c r="CA48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211000</v>
      </c>
      <c r="CB48" s="42" t="str">
        <f>IFERROR(_xlfn.XLOOKUP(Tableau47[[#This Row],[COMMENTAIRE]],'[1]Tickets (2)'!$J$6:$J$805,'[1]Tickets (2)'!$F$6:$F$805),"")</f>
        <v/>
      </c>
      <c r="CC48" s="42">
        <f>IF(Tableau47[[#This Row],[INDEX]]&lt;3,"",IF(Tableau47[[#This Row],[COMMAND]]="","",Tableau47[[#This Row],[LOT]]))</f>
        <v>105000</v>
      </c>
      <c r="CD48" s="42">
        <f>IF(Tableau47[[#This Row],[INDEX]]&lt;3,"",IF(Tableau47[[#This Row],[COMMAND]]="","",IFERROR(_xlfn.XLOOKUP(Tableau47[[#This Row],[COMMENTAIRE]],[1]!Tableau4849[IDENTITE],[1]!Tableau4849[0,5]),0)))</f>
        <v>-207.07999999999919</v>
      </c>
      <c r="CE4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4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48" s="42" cm="1">
        <f t="array" ref="CG48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-1761.9000000000017</v>
      </c>
      <c r="CH48" s="42"/>
      <c r="CI48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48" s="42"/>
      <c r="CK48" s="159"/>
      <c r="CL48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48" s="42">
        <f>IFERROR(IF(Tableau47[[#This Row],[PRODUIT F]]&lt;3,"",IF(Tableau47[[#This Row],[LOT]]="","",IF(Tableau47[[#This Row],[INDEX]]="",1,Tableau47[[#This Row],[INDEX]]+1))),"")</f>
        <v>17</v>
      </c>
      <c r="CN48" s="42" t="str">
        <f>IF(Tableau47[[#This Row],[INDEX]]&lt;3,"",IF(Tableau47[[#This Row],[COMMAND]]="","",IF(AND(Tableau47[[#This Row],[EN ATTENTES]]="NON",Tableau47[[#This Row],[EN COURS]]&lt;&gt;""),"OK","STOP")))</f>
        <v>STOP</v>
      </c>
      <c r="CO48" s="158">
        <f>IF(Tableau47[[#This Row],[INDEX]]&lt;3,"",IF(Tableau47[[#This Row],[COMMAND]]="","",Tableau47[[#This Row],[Cst TIME]]))</f>
        <v>45051.082747222223</v>
      </c>
      <c r="CP48" s="42">
        <f>IF(Tableau47[[#This Row],[INDEX]]&lt;3,"",IF(Tableau47[[#This Row],[COMMAND]]="","",[1]analos!$Q$237))</f>
        <v>926507</v>
      </c>
      <c r="CQ48" s="42" t="str">
        <f>IF(Tableau47[[#This Row],[INDEX]]&lt;3,"",IF(Tableau47[[#This Row],[COMMAND]]="","",[1]FSI_TB!$F$3))</f>
        <v>EURUSD</v>
      </c>
      <c r="CR48" s="42" t="str">
        <f>Tableau47[[#This Row],[GO1]]</f>
        <v>SELL</v>
      </c>
      <c r="CS48" s="42">
        <f>IF(Tableau47[[#This Row],[INDEX]]&lt;3,"",IF(Tableau47[[#This Row],[COMMAND]]="","",Tableau47[[#This Row],[PRICE]]))</f>
        <v>1.05619</v>
      </c>
      <c r="CT48" s="42">
        <f>IF(Tableau47[[#This Row],[INDEX]]&lt;3,"",IF(Tableau47[[#This Row],[COMMAND]]="","",Tableau47[[#This Row],[LOT]]))</f>
        <v>105000</v>
      </c>
      <c r="CU48" s="42" t="str">
        <f>IF(Tableau47[[#This Row],[SL7]]=0,"",IF(Tableau47[[#This Row],[INDEX]]&lt;3,"",IF(Tableau47[[#This Row],[COMMAND]]="","",Tableau47[[#This Row],[COMMENTAIRE]])))</f>
        <v>1 RSRS S 1.05632 M1M1</v>
      </c>
      <c r="CV48" s="42"/>
      <c r="CW48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48" s="42"/>
      <c r="CY48" s="158">
        <f ca="1">IF(Tableau47[[#This Row],[INDEX]]&lt;3,"",IF(Tableau47[[#This Row],[COMMAND]]="","",NOW()))</f>
        <v>44935.626972453705</v>
      </c>
      <c r="CZ48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48" s="42">
        <f>IF(Tableau47[[#This Row],[INDEX]]&lt;3,"",IF(Tableau47[[#This Row],[COMMAND]]="","",Tableau47[[#This Row],[LOT]]))</f>
        <v>105000</v>
      </c>
      <c r="DB48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48" s="42" t="str">
        <f>IF(Tableau47[[#This Row],[INDEX]]&lt;3,"",IF(Tableau47[[#This Row],[COMMAND]]="","",IF([1]analos!$Q$237&lt;&gt;Tableau47[[#This Row],[GO4]],"OK","")))</f>
        <v/>
      </c>
      <c r="DD48" s="42" t="str">
        <f>IF(Tableau47[[#This Row],[INDEX]]&lt;3,"",IF(Tableau47[[#This Row],[COMMAND]]="","",IF([1]analos!$U$237&lt;&gt;Tableau47[[#This Row],[PRODUIT F]],"OK","")))</f>
        <v/>
      </c>
      <c r="DE48" s="42" t="str">
        <f>IFERROR(IF(Tableau47[[#This Row],[INDEX]]&lt;3,"",IF(Tableau47[[#This Row],[COMMAND]]="","",IF(Tableau47[[#This Row],[GO]]="","OK",""))),"OK")</f>
        <v/>
      </c>
      <c r="DF48" s="42" t="str">
        <f>IF(Tableau47[[#This Row],[INDEX]]&lt;3,"",IF(Tableau47[[#This Row],[COMMAND]]="","",IF(Tableau47[[#This Row],[LOT]]="","OK","")))</f>
        <v/>
      </c>
      <c r="DG48" s="42" t="str">
        <f>IF(IFERROR(_xlfn.XLOOKUP(Tableau47[[#This Row],[COMMENTAIRE]],[1]!Tableau4849[Colonne5],[1]!Tableau4849[ATTEINT]),"")="","","")</f>
        <v/>
      </c>
      <c r="DH48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48" s="42">
        <f>IF(Tableau47[[#This Row],[SL7]]=0,"",IF(Tableau47[[#This Row],[open T]]&lt;3,"",IF(Tableau47[[#This Row],[PRICE]]="","",COUNTIF(Tableau47[IDENTITE],Tableau47[[#This Row],[IDENTITE]]))))</f>
        <v>1</v>
      </c>
      <c r="DJ48" s="42"/>
      <c r="DK48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49" spans="12:115" ht="15.75" x14ac:dyDescent="0.25">
      <c r="L49" s="42">
        <v>17</v>
      </c>
      <c r="M49" s="42" t="s">
        <v>22</v>
      </c>
      <c r="N49" s="42">
        <v>1.0565100000000001</v>
      </c>
      <c r="O49" s="157" t="s">
        <v>197</v>
      </c>
      <c r="P49" s="42" t="s">
        <v>54</v>
      </c>
      <c r="Q49" s="42">
        <v>9000</v>
      </c>
      <c r="R49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49" s="42" t="str">
        <f>IF(AND(ISNUMBER(SEARCH("BUY",Tableau47[[#This Row],[COMMAND]]))),"BUY",IF(AND(ISNUMBER(SEARCH("SELL",Tableau47[[#This Row],[COMMAND]]))),"SELL",""))</f>
        <v>SELL</v>
      </c>
      <c r="T49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49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49" s="42">
        <v>926507</v>
      </c>
      <c r="W49" s="153">
        <v>45052.082747222223</v>
      </c>
      <c r="X49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49" s="42">
        <f>IFERROR(VALUE(SUBSTITUTE(Tableau47[[#This Row],[PRICE]],".",",")),"")</f>
        <v>1.0565100000000001</v>
      </c>
      <c r="Z49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49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49" s="42" t="str">
        <f>IF(IFERROR(_xlfn.XLOOKUP(Tableau47[[#This Row],[COMMENTAIRE]],'[1]Tickets (2)'!$J$6:$J$805,'[1]Tickets (2)'!$J$6:$J$805),"")&lt;&gt;"",1,"")</f>
        <v/>
      </c>
      <c r="AC49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49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49" s="42" t="str">
        <f>IFERROR(_xlfn.XLOOKUP(Tableau47[[#This Row],[INDEX]],Tableau47[COMPTE],Tableau47[COMPTE]),"")</f>
        <v/>
      </c>
      <c r="AF49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49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49" s="154" t="str">
        <f>IF(Tableau47[[#This Row],[COMMAND]]="BUYSTOP",IFERROR(ABS(Tableau47[[#This Row],[GO7]]-'[1]Deal ticket'!$B$15),""),"")</f>
        <v/>
      </c>
      <c r="AI49" s="42">
        <f>IF(Tableau47[[#This Row],[COMMAND]]="SELLSTOP",IFERROR(ABS(Tableau47[[#This Row],[GO7]]-'[1]Deal ticket'!$B$16),""),"")</f>
        <v>1.6459999999999919E-2</v>
      </c>
      <c r="AJ49" s="42" t="str">
        <f>IF(IFERROR(_xlfn.XLOOKUP(Tableau47[[#This Row],[COMMENTAIRE]],'[1]Tickets (2)'!$J$6:$J$805,'[1]Tickets (2)'!$J$6:$J$805),"")&lt;&gt;"",1,"")</f>
        <v/>
      </c>
      <c r="AK49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49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49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49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1.0545100000000001</v>
      </c>
      <c r="AO49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49" s="42" t="s">
        <v>72</v>
      </c>
      <c r="AQ49" s="42" t="str">
        <f>IFERROR(_xlfn.XLOOKUP(Tableau47[[#This Row],[COMMENTAIRE]],'[1]Tickets (2)'!$J$6:$J$805,'[1]Tickets (2)'!$C$6:$C$805),"")</f>
        <v/>
      </c>
      <c r="AR49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49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49" s="42" t="str">
        <f>IF(Tableau47[[#This Row],[GOUBLOP]]=1,Tableau47[[#This Row],[COMMENTAIRE]],"")</f>
        <v/>
      </c>
      <c r="AU49" s="42"/>
      <c r="AV49" s="42" t="str">
        <f>IFERROR(IF(_xlfn.XLOOKUP(Tableau47[[#This Row],[GOUBLOP2]],[1]!Tableau4849[ATTEINT],[1]!Tableau4849[ATTEINT])&lt;&gt;"",1,""),"")</f>
        <v/>
      </c>
      <c r="AW49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49" s="42" t="str">
        <f>IF(Tableau47[[#This Row],[COMMAND]]="","",IF(Tableau47[[#This Row],[INDEX]]&lt;3,"",LEFT(Tableau47[[#This Row],[COMMENTAIRE]],LEN(Tableau47[[#This Row],[COMMENTAIRE]])-2)))</f>
        <v>1 RSRS S 1.05653 M1</v>
      </c>
      <c r="AY49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ticket'!B166),1,IF(AND(Tableau47[[#This Row],[GO1]]="BUY",Tableau47[[#This Row],[TP]]&lt;'[1]Deal ticket'!B167),1,""))=1),1,"")))</f>
        <v/>
      </c>
      <c r="AZ49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-9</v>
      </c>
      <c r="BA49" s="42">
        <f>IF(Tableau47[[#This Row],[INDEX]]&lt;3,"",IF(Tableau47[[#This Row],[COMMAND]]="","",IF(Tableau47[[#This Row],[DIS_SELL]]="",IFERROR(Tableau47[[#This Row],[DIS_BUY]]*$AX$30,""),IFERROR(Tableau47[[#This Row],[DIS_SELL]]*$AX$30,""))))</f>
        <v>16.459999999999919</v>
      </c>
      <c r="BB49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49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4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49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4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49" s="42" t="str">
        <f>IF(AND(Tableau47[[#This Row],[GO]]="GO",ISNUMBER(SEARCH("BUY",Tableau47[[#This Row],[COMMAND]]))),1,"")</f>
        <v/>
      </c>
      <c r="BH49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49" s="42" t="str">
        <f>IF(OR(Tableau47[[#This Row],[GLOBAL BUY]]=1),Tableau47[[#This Row],[COMMENTAIRE]],"")</f>
        <v/>
      </c>
      <c r="BJ49" s="42" t="str">
        <f>IF(OR(Tableau47[[#This Row],[GLOBAL SELL]]=1),Tableau47[[#This Row],[COMMENTAIRE]],"")</f>
        <v/>
      </c>
      <c r="BK49" s="42">
        <f>IF(Tableau47[[#This Row],[INDEX]]&lt;3,"",IF(Tableau47[[#This Row],[COMMAND]]="","",SUMIFS(Tableau47[COMMENTAIRE],Tableau47[COMMENTAIRE],Tableau47[[#This Row],[COMMENTAIRE]])))</f>
        <v>0</v>
      </c>
      <c r="BL49" s="42" t="str">
        <f>IF(IFERROR(_xlfn.XLOOKUP(Tableau47[[#This Row],[COMMENTAIRE]],'[1]Tickets (2)'!$J$6:$J$805,'[1]Tickets (2)'!$J$6:$J$805),"")&lt;&gt;"",1,"")</f>
        <v/>
      </c>
      <c r="BM49" s="42">
        <f>IF(Tableau47[[#This Row],[INDEX]]&lt;3,"",IF(Tableau47[[#This Row],[COMMAND]]="","",IF('[1]Bar history'!$AA$33=1,1,"")))</f>
        <v>1</v>
      </c>
      <c r="BN49" s="42">
        <f>IFERROR(IFERROR(_xlfn.XLOOKUP(Tableau47[[#This Row],[COMMENTAIRE]],[1]!Tableau4849[IDENTITE],[1]!Tableau4849[0,5]),0),"")</f>
        <v>-15.270000000000099</v>
      </c>
      <c r="BO49" s="42"/>
      <c r="BP49" s="42" t="str">
        <f>IF(IFERROR(_xlfn.XLOOKUP(Tableau47[[#This Row],[COMMENTAIRE]],'[1]Tickets (2)'!$J$6:$J$805,'[1]Tickets (2)'!$U$6:$U$805)," ")="","OK","")</f>
        <v/>
      </c>
      <c r="BQ49" s="42">
        <f>IFERROR(IF(IFERROR(_xlfn.XLOOKUP(Tableau47[[#This Row],[COMMENTAIRE]],'[1]Tickets (2)'!$J$6:$J$805,'[1]Tickets (2)'!$V$6:$V$805)," ")="","OK",Tableau47[[#This Row],[NDONNG]]*Tableau47[[#This Row],[ATEINTESS]]),"")</f>
        <v>-148.13999999999928</v>
      </c>
      <c r="BR49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49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49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49" s="42" t="str">
        <f>IF(IFERROR(_xlfn.XLOOKUP(Tableau47[[#This Row],[COMMENTAIRE]],'[1]Tickets (2)'!$J$6:$J$805,'[1]Tickets (2)'!$U$6:$U$805)," ")="","OK","")</f>
        <v/>
      </c>
      <c r="BV49" s="42" t="str">
        <f>IF(IFERROR(_xlfn.XLOOKUP(Tableau47[[#This Row],[COMMENTAIRE]],'[1]Tickets (2)'!$J$6:$J$805,'[1]Tickets (2)'!$V$6:$V$805)," ")="","OK","")</f>
        <v/>
      </c>
      <c r="BW49" s="42">
        <f>IF(Tableau47[[#This Row],[INDEX]]&lt;3,"",IF(Tableau47[[#This Row],[COMMAND]]="","",([1]FSI_TB!$F$12/10)*(Tableau47[[#This Row],[LOT]]/$BW$30)))</f>
        <v>18</v>
      </c>
      <c r="BX49" s="42">
        <f>IF(Tableau47[[#This Row],[INDEX]]&lt;3,"",IF(Tableau47[[#This Row],[COMMAND]]="","",-([1]FSI_TB!$D$12/10)*(Tableau47[[#This Row],[LOT]]/$BW$30)))</f>
        <v>-9</v>
      </c>
      <c r="BY49" s="42"/>
      <c r="BZ49" s="42" t="str">
        <f>IF(AND(Tableau47[[#This Row],[CLOTURE]]="REPOSITIONNER"),"OK",IF(AND(Tableau47[[#This Row],[CLOTURE]]="GAGNANT"),"KO",IF(Tableau47[[#This Row],[NON]]="NON","NON","")))</f>
        <v/>
      </c>
      <c r="CA49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19000</v>
      </c>
      <c r="CB49" s="42" t="str">
        <f>IFERROR(_xlfn.XLOOKUP(Tableau47[[#This Row],[COMMENTAIRE]],'[1]Tickets (2)'!$J$6:$J$805,'[1]Tickets (2)'!$F$6:$F$805),"")</f>
        <v/>
      </c>
      <c r="CC49" s="42">
        <f>IF(Tableau47[[#This Row],[INDEX]]&lt;3,"",IF(Tableau47[[#This Row],[COMMAND]]="","",Tableau47[[#This Row],[LOT]]))</f>
        <v>9000</v>
      </c>
      <c r="CD49" s="42">
        <f>IF(Tableau47[[#This Row],[INDEX]]&lt;3,"",IF(Tableau47[[#This Row],[COMMAND]]="","",IFERROR(_xlfn.XLOOKUP(Tableau47[[#This Row],[COMMENTAIRE]],[1]!Tableau4849[IDENTITE],[1]!Tableau4849[0,5]),0)))</f>
        <v>-15.270000000000099</v>
      </c>
      <c r="CE4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4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49" s="42" cm="1">
        <f t="array" ref="CG49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-148.13999999999928</v>
      </c>
      <c r="CH49" s="42"/>
      <c r="CI49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49" s="42"/>
      <c r="CK49" s="159"/>
      <c r="CL49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49" s="42">
        <f>IFERROR(IF(Tableau47[[#This Row],[PRODUIT F]]&lt;3,"",IF(Tableau47[[#This Row],[LOT]]="","",IF(Tableau47[[#This Row],[INDEX]]="",1,Tableau47[[#This Row],[INDEX]]+1))),"")</f>
        <v>18</v>
      </c>
      <c r="CN49" s="42" t="str">
        <f>IF(Tableau47[[#This Row],[INDEX]]&lt;3,"",IF(Tableau47[[#This Row],[COMMAND]]="","",IF(AND(Tableau47[[#This Row],[EN ATTENTES]]="NON",Tableau47[[#This Row],[EN COURS]]&lt;&gt;""),"OK","STOP")))</f>
        <v>STOP</v>
      </c>
      <c r="CO49" s="158">
        <f>IF(Tableau47[[#This Row],[INDEX]]&lt;3,"",IF(Tableau47[[#This Row],[COMMAND]]="","",Tableau47[[#This Row],[Cst TIME]]))</f>
        <v>45052.082747222223</v>
      </c>
      <c r="CP49" s="42">
        <f>IF(Tableau47[[#This Row],[INDEX]]&lt;3,"",IF(Tableau47[[#This Row],[COMMAND]]="","",[1]analos!$Q$237))</f>
        <v>926507</v>
      </c>
      <c r="CQ49" s="42" t="str">
        <f>IF(Tableau47[[#This Row],[INDEX]]&lt;3,"",IF(Tableau47[[#This Row],[COMMAND]]="","",[1]FSI_TB!$F$3))</f>
        <v>EURUSD</v>
      </c>
      <c r="CR49" s="42" t="str">
        <f>Tableau47[[#This Row],[GO1]]</f>
        <v>SELL</v>
      </c>
      <c r="CS49" s="42">
        <f>IF(Tableau47[[#This Row],[INDEX]]&lt;3,"",IF(Tableau47[[#This Row],[COMMAND]]="","",Tableau47[[#This Row],[PRICE]]))</f>
        <v>1.0565100000000001</v>
      </c>
      <c r="CT49" s="42">
        <f>IF(Tableau47[[#This Row],[INDEX]]&lt;3,"",IF(Tableau47[[#This Row],[COMMAND]]="","",Tableau47[[#This Row],[LOT]]))</f>
        <v>9000</v>
      </c>
      <c r="CU49" s="42" t="str">
        <f>IF(Tableau47[[#This Row],[SL7]]=0,"",IF(Tableau47[[#This Row],[INDEX]]&lt;3,"",IF(Tableau47[[#This Row],[COMMAND]]="","",Tableau47[[#This Row],[COMMENTAIRE]])))</f>
        <v>1 RSRS S 1.05653 M1M1</v>
      </c>
      <c r="CV49" s="42"/>
      <c r="CW49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49" s="42"/>
      <c r="CY49" s="158">
        <f ca="1">IF(Tableau47[[#This Row],[INDEX]]&lt;3,"",IF(Tableau47[[#This Row],[COMMAND]]="","",NOW()))</f>
        <v>44935.626972453705</v>
      </c>
      <c r="CZ49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49" s="42">
        <f>IF(Tableau47[[#This Row],[INDEX]]&lt;3,"",IF(Tableau47[[#This Row],[COMMAND]]="","",Tableau47[[#This Row],[LOT]]))</f>
        <v>9000</v>
      </c>
      <c r="DB49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49" s="42" t="str">
        <f>IF(Tableau47[[#This Row],[INDEX]]&lt;3,"",IF(Tableau47[[#This Row],[COMMAND]]="","",IF([1]analos!$Q$237&lt;&gt;Tableau47[[#This Row],[GO4]],"OK","")))</f>
        <v/>
      </c>
      <c r="DD49" s="42" t="str">
        <f>IF(Tableau47[[#This Row],[INDEX]]&lt;3,"",IF(Tableau47[[#This Row],[COMMAND]]="","",IF([1]analos!$U$237&lt;&gt;Tableau47[[#This Row],[PRODUIT F]],"OK","")))</f>
        <v/>
      </c>
      <c r="DE49" s="42" t="str">
        <f>IFERROR(IF(Tableau47[[#This Row],[INDEX]]&lt;3,"",IF(Tableau47[[#This Row],[COMMAND]]="","",IF(Tableau47[[#This Row],[GO]]="","OK",""))),"OK")</f>
        <v/>
      </c>
      <c r="DF49" s="42" t="str">
        <f>IF(Tableau47[[#This Row],[INDEX]]&lt;3,"",IF(Tableau47[[#This Row],[COMMAND]]="","",IF(Tableau47[[#This Row],[LOT]]="","OK","")))</f>
        <v/>
      </c>
      <c r="DG49" s="42" t="str">
        <f>IF(IFERROR(_xlfn.XLOOKUP(Tableau47[[#This Row],[COMMENTAIRE]],[1]!Tableau4849[Colonne5],[1]!Tableau4849[ATTEINT]),"")="","","")</f>
        <v/>
      </c>
      <c r="DH49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49" s="42">
        <f>IF(Tableau47[[#This Row],[SL7]]=0,"",IF(Tableau47[[#This Row],[open T]]&lt;3,"",IF(Tableau47[[#This Row],[PRICE]]="","",COUNTIF(Tableau47[IDENTITE],Tableau47[[#This Row],[IDENTITE]]))))</f>
        <v>1</v>
      </c>
      <c r="DJ49" s="42"/>
      <c r="DK49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50" spans="12:115" ht="15.75" x14ac:dyDescent="0.25">
      <c r="L50" s="42">
        <v>18</v>
      </c>
      <c r="M50" s="42" t="s">
        <v>22</v>
      </c>
      <c r="N50" s="42">
        <v>1.0565199999999999</v>
      </c>
      <c r="O50" s="157" t="s">
        <v>198</v>
      </c>
      <c r="P50" s="42" t="s">
        <v>54</v>
      </c>
      <c r="Q50" s="42">
        <v>9000</v>
      </c>
      <c r="R50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50" s="42" t="str">
        <f>IF(AND(ISNUMBER(SEARCH("BUY",Tableau47[[#This Row],[COMMAND]]))),"BUY",IF(AND(ISNUMBER(SEARCH("SELL",Tableau47[[#This Row],[COMMAND]]))),"SELL",""))</f>
        <v>SELL</v>
      </c>
      <c r="T50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50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50" s="42">
        <v>926507</v>
      </c>
      <c r="W50" s="153">
        <v>45053.082747222223</v>
      </c>
      <c r="X50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50" s="42">
        <f>IFERROR(VALUE(SUBSTITUTE(Tableau47[[#This Row],[PRICE]],".",",")),"")</f>
        <v>1.0565199999999999</v>
      </c>
      <c r="Z50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50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50" s="42" t="str">
        <f>IF(IFERROR(_xlfn.XLOOKUP(Tableau47[[#This Row],[COMMENTAIRE]],'[1]Tickets (2)'!$J$6:$J$805,'[1]Tickets (2)'!$J$6:$J$805),"")&lt;&gt;"",1,"")</f>
        <v/>
      </c>
      <c r="AC50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50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50" s="42" t="str">
        <f>IFERROR(_xlfn.XLOOKUP(Tableau47[[#This Row],[INDEX]],Tableau47[COMPTE],Tableau47[COMPTE]),"")</f>
        <v/>
      </c>
      <c r="AF50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50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50" s="154" t="str">
        <f>IF(Tableau47[[#This Row],[COMMAND]]="BUYSTOP",IFERROR(ABS(Tableau47[[#This Row],[GO7]]-'[1]Deal ticket'!$B$15),""),"")</f>
        <v/>
      </c>
      <c r="AI50" s="42">
        <f>IF(Tableau47[[#This Row],[COMMAND]]="SELLSTOP",IFERROR(ABS(Tableau47[[#This Row],[GO7]]-'[1]Deal ticket'!$B$16),""),"")</f>
        <v>1.6450000000000076E-2</v>
      </c>
      <c r="AJ50" s="42" t="str">
        <f>IF(IFERROR(_xlfn.XLOOKUP(Tableau47[[#This Row],[COMMENTAIRE]],'[1]Tickets (2)'!$J$6:$J$805,'[1]Tickets (2)'!$J$6:$J$805),"")&lt;&gt;"",1,"")</f>
        <v/>
      </c>
      <c r="AK50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50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50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50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1.0545199999999999</v>
      </c>
      <c r="AO50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50" s="42" t="s">
        <v>72</v>
      </c>
      <c r="AQ50" s="42" t="str">
        <f>IFERROR(_xlfn.XLOOKUP(Tableau47[[#This Row],[COMMENTAIRE]],'[1]Tickets (2)'!$J$6:$J$805,'[1]Tickets (2)'!$C$6:$C$805),"")</f>
        <v/>
      </c>
      <c r="AR50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50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50" s="42" t="str">
        <f>IF(Tableau47[[#This Row],[GOUBLOP]]=1,Tableau47[[#This Row],[COMMENTAIRE]],"")</f>
        <v/>
      </c>
      <c r="AU50" s="42"/>
      <c r="AV50" s="42" t="str">
        <f>IFERROR(IF(_xlfn.XLOOKUP(Tableau47[[#This Row],[GOUBLOP2]],[1]!Tableau4849[ATTEINT],[1]!Tableau4849[ATTEINT])&lt;&gt;"",1,""),"")</f>
        <v/>
      </c>
      <c r="AW50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50" s="42" t="str">
        <f>IF(Tableau47[[#This Row],[COMMAND]]="","",IF(Tableau47[[#This Row],[INDEX]]&lt;3,"",LEFT(Tableau47[[#This Row],[COMMENTAIRE]],LEN(Tableau47[[#This Row],[COMMENTAIRE]])-2)))</f>
        <v>1 RSRS S 1.05649 M1</v>
      </c>
      <c r="AY50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ticket'!B167),1,IF(AND(Tableau47[[#This Row],[GO1]]="BUY",Tableau47[[#This Row],[TP]]&lt;'[1]Deal ticket'!B168),1,""))=1),1,"")))</f>
        <v/>
      </c>
      <c r="AZ50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-9</v>
      </c>
      <c r="BA50" s="42">
        <f>IF(Tableau47[[#This Row],[INDEX]]&lt;3,"",IF(Tableau47[[#This Row],[COMMAND]]="","",IF(Tableau47[[#This Row],[DIS_SELL]]="",IFERROR(Tableau47[[#This Row],[DIS_BUY]]*$AX$30,""),IFERROR(Tableau47[[#This Row],[DIS_SELL]]*$AX$30,""))))</f>
        <v>16.450000000000074</v>
      </c>
      <c r="BB50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50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5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50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5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50" s="42" t="str">
        <f>IF(AND(Tableau47[[#This Row],[GO]]="GO",ISNUMBER(SEARCH("BUY",Tableau47[[#This Row],[COMMAND]]))),1,"")</f>
        <v/>
      </c>
      <c r="BH50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50" s="42" t="str">
        <f>IF(OR(Tableau47[[#This Row],[GLOBAL BUY]]=1),Tableau47[[#This Row],[COMMENTAIRE]],"")</f>
        <v/>
      </c>
      <c r="BJ50" s="42" t="str">
        <f>IF(OR(Tableau47[[#This Row],[GLOBAL SELL]]=1),Tableau47[[#This Row],[COMMENTAIRE]],"")</f>
        <v/>
      </c>
      <c r="BK50" s="42">
        <f>IF(Tableau47[[#This Row],[INDEX]]&lt;3,"",IF(Tableau47[[#This Row],[COMMAND]]="","",SUMIFS(Tableau47[COMMENTAIRE],Tableau47[COMMENTAIRE],Tableau47[[#This Row],[COMMENTAIRE]])))</f>
        <v>0</v>
      </c>
      <c r="BL50" s="42" t="str">
        <f>IF(IFERROR(_xlfn.XLOOKUP(Tableau47[[#This Row],[COMMENTAIRE]],'[1]Tickets (2)'!$J$6:$J$805,'[1]Tickets (2)'!$J$6:$J$805),"")&lt;&gt;"",1,"")</f>
        <v/>
      </c>
      <c r="BM50" s="42">
        <f>IF(Tableau47[[#This Row],[INDEX]]&lt;3,"",IF(Tableau47[[#This Row],[COMMAND]]="","",IF('[1]Bar history'!$AA$33=1,1,"")))</f>
        <v>1</v>
      </c>
      <c r="BN50" s="42">
        <f>IFERROR(IFERROR(_xlfn.XLOOKUP(Tableau47[[#This Row],[COMMENTAIRE]],[1]!Tableau4849[IDENTITE],[1]!Tableau4849[0,5]),0),"")</f>
        <v>-15.270000000000069</v>
      </c>
      <c r="BO50" s="42"/>
      <c r="BP50" s="42" t="str">
        <f>IF(IFERROR(_xlfn.XLOOKUP(Tableau47[[#This Row],[COMMENTAIRE]],'[1]Tickets (2)'!$J$6:$J$805,'[1]Tickets (2)'!$U$6:$U$805)," ")="","OK","")</f>
        <v/>
      </c>
      <c r="BQ50" s="42">
        <f>IFERROR(IF(IFERROR(_xlfn.XLOOKUP(Tableau47[[#This Row],[COMMENTAIRE]],'[1]Tickets (2)'!$J$6:$J$805,'[1]Tickets (2)'!$V$6:$V$805)," ")="","OK",Tableau47[[#This Row],[NDONNG]]*Tableau47[[#This Row],[ATEINTESS]]),"")</f>
        <v>-148.05000000000067</v>
      </c>
      <c r="BR50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50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50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50" s="42" t="str">
        <f>IF(IFERROR(_xlfn.XLOOKUP(Tableau47[[#This Row],[COMMENTAIRE]],'[1]Tickets (2)'!$J$6:$J$805,'[1]Tickets (2)'!$U$6:$U$805)," ")="","OK","")</f>
        <v/>
      </c>
      <c r="BV50" s="42" t="str">
        <f>IF(IFERROR(_xlfn.XLOOKUP(Tableau47[[#This Row],[COMMENTAIRE]],'[1]Tickets (2)'!$J$6:$J$805,'[1]Tickets (2)'!$V$6:$V$805)," ")="","OK","")</f>
        <v/>
      </c>
      <c r="BW50" s="42">
        <f>IF(Tableau47[[#This Row],[INDEX]]&lt;3,"",IF(Tableau47[[#This Row],[COMMAND]]="","",([1]FSI_TB!$F$12/10)*(Tableau47[[#This Row],[LOT]]/$BW$30)))</f>
        <v>18</v>
      </c>
      <c r="BX50" s="42">
        <f>IF(Tableau47[[#This Row],[INDEX]]&lt;3,"",IF(Tableau47[[#This Row],[COMMAND]]="","",-([1]FSI_TB!$D$12/10)*(Tableau47[[#This Row],[LOT]]/$BW$30)))</f>
        <v>-9</v>
      </c>
      <c r="BY50" s="42"/>
      <c r="BZ50" s="42" t="str">
        <f>IF(AND(Tableau47[[#This Row],[CLOTURE]]="REPOSITIONNER"),"OK",IF(AND(Tableau47[[#This Row],[CLOTURE]]="GAGNANT"),"KO",IF(Tableau47[[#This Row],[NON]]="NON","NON","")))</f>
        <v/>
      </c>
      <c r="CA50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19000</v>
      </c>
      <c r="CB50" s="42" t="str">
        <f>IFERROR(_xlfn.XLOOKUP(Tableau47[[#This Row],[COMMENTAIRE]],'[1]Tickets (2)'!$J$6:$J$805,'[1]Tickets (2)'!$F$6:$F$805),"")</f>
        <v/>
      </c>
      <c r="CC50" s="42">
        <f>IF(Tableau47[[#This Row],[INDEX]]&lt;3,"",IF(Tableau47[[#This Row],[COMMAND]]="","",Tableau47[[#This Row],[LOT]]))</f>
        <v>9000</v>
      </c>
      <c r="CD50" s="42">
        <f>IF(Tableau47[[#This Row],[INDEX]]&lt;3,"",IF(Tableau47[[#This Row],[COMMAND]]="","",IFERROR(_xlfn.XLOOKUP(Tableau47[[#This Row],[COMMENTAIRE]],[1]!Tableau4849[IDENTITE],[1]!Tableau4849[0,5]),0)))</f>
        <v>-15.270000000000069</v>
      </c>
      <c r="CE5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5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50" s="42" cm="1">
        <f t="array" ref="CG50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-148.05000000000067</v>
      </c>
      <c r="CH50" s="42"/>
      <c r="CI50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50" s="42"/>
      <c r="CK50" s="159"/>
      <c r="CL50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50" s="42">
        <f>IFERROR(IF(Tableau47[[#This Row],[PRODUIT F]]&lt;3,"",IF(Tableau47[[#This Row],[LOT]]="","",IF(Tableau47[[#This Row],[INDEX]]="",1,Tableau47[[#This Row],[INDEX]]+1))),"")</f>
        <v>19</v>
      </c>
      <c r="CN50" s="42" t="str">
        <f>IF(Tableau47[[#This Row],[INDEX]]&lt;3,"",IF(Tableau47[[#This Row],[COMMAND]]="","",IF(AND(Tableau47[[#This Row],[EN ATTENTES]]="NON",Tableau47[[#This Row],[EN COURS]]&lt;&gt;""),"OK","STOP")))</f>
        <v>STOP</v>
      </c>
      <c r="CO50" s="158">
        <f>IF(Tableau47[[#This Row],[INDEX]]&lt;3,"",IF(Tableau47[[#This Row],[COMMAND]]="","",Tableau47[[#This Row],[Cst TIME]]))</f>
        <v>45053.082747222223</v>
      </c>
      <c r="CP50" s="42">
        <f>IF(Tableau47[[#This Row],[INDEX]]&lt;3,"",IF(Tableau47[[#This Row],[COMMAND]]="","",[1]analos!$Q$237))</f>
        <v>926507</v>
      </c>
      <c r="CQ50" s="42" t="str">
        <f>IF(Tableau47[[#This Row],[INDEX]]&lt;3,"",IF(Tableau47[[#This Row],[COMMAND]]="","",[1]FSI_TB!$F$3))</f>
        <v>EURUSD</v>
      </c>
      <c r="CR50" s="42" t="str">
        <f>Tableau47[[#This Row],[GO1]]</f>
        <v>SELL</v>
      </c>
      <c r="CS50" s="42">
        <f>IF(Tableau47[[#This Row],[INDEX]]&lt;3,"",IF(Tableau47[[#This Row],[COMMAND]]="","",Tableau47[[#This Row],[PRICE]]))</f>
        <v>1.0565199999999999</v>
      </c>
      <c r="CT50" s="42">
        <f>IF(Tableau47[[#This Row],[INDEX]]&lt;3,"",IF(Tableau47[[#This Row],[COMMAND]]="","",Tableau47[[#This Row],[LOT]]))</f>
        <v>9000</v>
      </c>
      <c r="CU50" s="42" t="str">
        <f>IF(Tableau47[[#This Row],[SL7]]=0,"",IF(Tableau47[[#This Row],[INDEX]]&lt;3,"",IF(Tableau47[[#This Row],[COMMAND]]="","",Tableau47[[#This Row],[COMMENTAIRE]])))</f>
        <v>1 RSRS S 1.05649 M1M1</v>
      </c>
      <c r="CV50" s="42"/>
      <c r="CW50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50" s="42"/>
      <c r="CY50" s="158">
        <f ca="1">IF(Tableau47[[#This Row],[INDEX]]&lt;3,"",IF(Tableau47[[#This Row],[COMMAND]]="","",NOW()))</f>
        <v>44935.626972453705</v>
      </c>
      <c r="CZ50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50" s="42">
        <f>IF(Tableau47[[#This Row],[INDEX]]&lt;3,"",IF(Tableau47[[#This Row],[COMMAND]]="","",Tableau47[[#This Row],[LOT]]))</f>
        <v>9000</v>
      </c>
      <c r="DB50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50" s="42" t="str">
        <f>IF(Tableau47[[#This Row],[INDEX]]&lt;3,"",IF(Tableau47[[#This Row],[COMMAND]]="","",IF([1]analos!$Q$237&lt;&gt;Tableau47[[#This Row],[GO4]],"OK","")))</f>
        <v/>
      </c>
      <c r="DD50" s="42" t="str">
        <f>IF(Tableau47[[#This Row],[INDEX]]&lt;3,"",IF(Tableau47[[#This Row],[COMMAND]]="","",IF([1]analos!$U$237&lt;&gt;Tableau47[[#This Row],[PRODUIT F]],"OK","")))</f>
        <v/>
      </c>
      <c r="DE50" s="42" t="str">
        <f>IFERROR(IF(Tableau47[[#This Row],[INDEX]]&lt;3,"",IF(Tableau47[[#This Row],[COMMAND]]="","",IF(Tableau47[[#This Row],[GO]]="","OK",""))),"OK")</f>
        <v/>
      </c>
      <c r="DF50" s="42" t="str">
        <f>IF(Tableau47[[#This Row],[INDEX]]&lt;3,"",IF(Tableau47[[#This Row],[COMMAND]]="","",IF(Tableau47[[#This Row],[LOT]]="","OK","")))</f>
        <v/>
      </c>
      <c r="DG50" s="42" t="str">
        <f>IF(IFERROR(_xlfn.XLOOKUP(Tableau47[[#This Row],[COMMENTAIRE]],[1]!Tableau4849[Colonne5],[1]!Tableau4849[ATTEINT]),"")="","","")</f>
        <v/>
      </c>
      <c r="DH50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50" s="42">
        <f>IF(Tableau47[[#This Row],[SL7]]=0,"",IF(Tableau47[[#This Row],[open T]]&lt;3,"",IF(Tableau47[[#This Row],[PRICE]]="","",COUNTIF(Tableau47[IDENTITE],Tableau47[[#This Row],[IDENTITE]]))))</f>
        <v>1</v>
      </c>
      <c r="DJ50" s="42"/>
      <c r="DK50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51" spans="12:115" ht="15.75" x14ac:dyDescent="0.25">
      <c r="L51" s="42">
        <v>19</v>
      </c>
      <c r="M51" s="42" t="s">
        <v>22</v>
      </c>
      <c r="N51" s="42">
        <v>1.05657</v>
      </c>
      <c r="O51" s="157" t="s">
        <v>199</v>
      </c>
      <c r="P51" s="42" t="s">
        <v>54</v>
      </c>
      <c r="Q51" s="42">
        <v>9000</v>
      </c>
      <c r="R51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51" s="42" t="str">
        <f>IF(AND(ISNUMBER(SEARCH("BUY",Tableau47[[#This Row],[COMMAND]]))),"BUY",IF(AND(ISNUMBER(SEARCH("SELL",Tableau47[[#This Row],[COMMAND]]))),"SELL",""))</f>
        <v>SELL</v>
      </c>
      <c r="T51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51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51" s="42">
        <v>926507</v>
      </c>
      <c r="W51" s="153">
        <v>45054.082747222223</v>
      </c>
      <c r="X51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51" s="42">
        <f>IFERROR(VALUE(SUBSTITUTE(Tableau47[[#This Row],[PRICE]],".",",")),"")</f>
        <v>1.05657</v>
      </c>
      <c r="Z51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51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51" s="42" t="str">
        <f>IF(IFERROR(_xlfn.XLOOKUP(Tableau47[[#This Row],[COMMENTAIRE]],'[1]Tickets (2)'!$J$6:$J$805,'[1]Tickets (2)'!$J$6:$J$805),"")&lt;&gt;"",1,"")</f>
        <v/>
      </c>
      <c r="AC51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51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51" s="42" t="str">
        <f>IFERROR(_xlfn.XLOOKUP(Tableau47[[#This Row],[INDEX]],Tableau47[COMPTE],Tableau47[COMPTE]),"")</f>
        <v/>
      </c>
      <c r="AF51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51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51" s="154" t="str">
        <f>IF(Tableau47[[#This Row],[COMMAND]]="BUYSTOP",IFERROR(ABS(Tableau47[[#This Row],[GO7]]-'[1]Deal ticket'!$B$15),""),"")</f>
        <v/>
      </c>
      <c r="AI51" s="42">
        <f>IF(Tableau47[[#This Row],[COMMAND]]="SELLSTOP",IFERROR(ABS(Tableau47[[#This Row],[GO7]]-'[1]Deal ticket'!$B$16),""),"")</f>
        <v>1.639999999999997E-2</v>
      </c>
      <c r="AJ51" s="42" t="str">
        <f>IF(IFERROR(_xlfn.XLOOKUP(Tableau47[[#This Row],[COMMENTAIRE]],'[1]Tickets (2)'!$J$6:$J$805,'[1]Tickets (2)'!$J$6:$J$805),"")&lt;&gt;"",1,"")</f>
        <v/>
      </c>
      <c r="AK51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51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51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51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1.05457</v>
      </c>
      <c r="AO51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51" s="42" t="s">
        <v>72</v>
      </c>
      <c r="AQ51" s="42" t="str">
        <f>IFERROR(_xlfn.XLOOKUP(Tableau47[[#This Row],[COMMENTAIRE]],'[1]Tickets (2)'!$J$6:$J$805,'[1]Tickets (2)'!$C$6:$C$805),"")</f>
        <v/>
      </c>
      <c r="AR51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51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51" s="42" t="str">
        <f>IF(Tableau47[[#This Row],[GOUBLOP]]=1,Tableau47[[#This Row],[COMMENTAIRE]],"")</f>
        <v/>
      </c>
      <c r="AU51" s="42"/>
      <c r="AV51" s="42" t="str">
        <f>IFERROR(IF(_xlfn.XLOOKUP(Tableau47[[#This Row],[GOUBLOP2]],[1]!Tableau4849[ATTEINT],[1]!Tableau4849[ATTEINT])&lt;&gt;"",1,""),"")</f>
        <v/>
      </c>
      <c r="AW51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51" s="42" t="str">
        <f>IF(Tableau47[[#This Row],[COMMAND]]="","",IF(Tableau47[[#This Row],[INDEX]]&lt;3,"",LEFT(Tableau47[[#This Row],[COMMENTAIRE]],LEN(Tableau47[[#This Row],[COMMENTAIRE]])-2)))</f>
        <v>1 RSRS S 1.05659 M1</v>
      </c>
      <c r="AY51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ticket'!B168),1,IF(AND(Tableau47[[#This Row],[GO1]]="BUY",Tableau47[[#This Row],[TP]]&lt;'[1]Deal ticket'!B169),1,""))=1),1,"")))</f>
        <v/>
      </c>
      <c r="AZ51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-9</v>
      </c>
      <c r="BA51" s="42">
        <f>IF(Tableau47[[#This Row],[INDEX]]&lt;3,"",IF(Tableau47[[#This Row],[COMMAND]]="","",IF(Tableau47[[#This Row],[DIS_SELL]]="",IFERROR(Tableau47[[#This Row],[DIS_BUY]]*$AX$30,""),IFERROR(Tableau47[[#This Row],[DIS_SELL]]*$AX$30,""))))</f>
        <v>16.39999999999997</v>
      </c>
      <c r="BB51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51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5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51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5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51" s="42" t="str">
        <f>IF(AND(Tableau47[[#This Row],[GO]]="GO",ISNUMBER(SEARCH("BUY",Tableau47[[#This Row],[COMMAND]]))),1,"")</f>
        <v/>
      </c>
      <c r="BH51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51" s="42" t="str">
        <f>IF(OR(Tableau47[[#This Row],[GLOBAL BUY]]=1),Tableau47[[#This Row],[COMMENTAIRE]],"")</f>
        <v/>
      </c>
      <c r="BJ51" s="42" t="str">
        <f>IF(OR(Tableau47[[#This Row],[GLOBAL SELL]]=1),Tableau47[[#This Row],[COMMENTAIRE]],"")</f>
        <v/>
      </c>
      <c r="BK51" s="42">
        <f>IF(Tableau47[[#This Row],[INDEX]]&lt;3,"",IF(Tableau47[[#This Row],[COMMAND]]="","",SUMIFS(Tableau47[COMMENTAIRE],Tableau47[COMMENTAIRE],Tableau47[[#This Row],[COMMENTAIRE]])))</f>
        <v>0</v>
      </c>
      <c r="BL51" s="42" t="str">
        <f>IF(IFERROR(_xlfn.XLOOKUP(Tableau47[[#This Row],[COMMENTAIRE]],'[1]Tickets (2)'!$J$6:$J$805,'[1]Tickets (2)'!$J$6:$J$805),"")&lt;&gt;"",1,"")</f>
        <v/>
      </c>
      <c r="BM51" s="42">
        <f>IF(Tableau47[[#This Row],[INDEX]]&lt;3,"",IF(Tableau47[[#This Row],[COMMAND]]="","",IF('[1]Bar history'!$AA$33=1,1,"")))</f>
        <v>1</v>
      </c>
      <c r="BN51" s="42">
        <f>IFERROR(IFERROR(_xlfn.XLOOKUP(Tableau47[[#This Row],[COMMENTAIRE]],[1]!Tableau4849[IDENTITE],[1]!Tableau4849[0,5]),0),"")</f>
        <v>-15.7200000000001</v>
      </c>
      <c r="BO51" s="42"/>
      <c r="BP51" s="42" t="str">
        <f>IF(IFERROR(_xlfn.XLOOKUP(Tableau47[[#This Row],[COMMENTAIRE]],'[1]Tickets (2)'!$J$6:$J$805,'[1]Tickets (2)'!$U$6:$U$805)," ")="","OK","")</f>
        <v/>
      </c>
      <c r="BQ51" s="42">
        <f>IFERROR(IF(IFERROR(_xlfn.XLOOKUP(Tableau47[[#This Row],[COMMENTAIRE]],'[1]Tickets (2)'!$J$6:$J$805,'[1]Tickets (2)'!$V$6:$V$805)," ")="","OK",Tableau47[[#This Row],[NDONNG]]*Tableau47[[#This Row],[ATEINTESS]]),"")</f>
        <v>-147.59999999999974</v>
      </c>
      <c r="BR51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51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51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51" s="42" t="str">
        <f>IF(IFERROR(_xlfn.XLOOKUP(Tableau47[[#This Row],[COMMENTAIRE]],'[1]Tickets (2)'!$J$6:$J$805,'[1]Tickets (2)'!$U$6:$U$805)," ")="","OK","")</f>
        <v/>
      </c>
      <c r="BV51" s="42" t="str">
        <f>IF(IFERROR(_xlfn.XLOOKUP(Tableau47[[#This Row],[COMMENTAIRE]],'[1]Tickets (2)'!$J$6:$J$805,'[1]Tickets (2)'!$V$6:$V$805)," ")="","OK","")</f>
        <v/>
      </c>
      <c r="BW51" s="42">
        <f>IF(Tableau47[[#This Row],[INDEX]]&lt;3,"",IF(Tableau47[[#This Row],[COMMAND]]="","",([1]FSI_TB!$F$12/10)*(Tableau47[[#This Row],[LOT]]/$BW$30)))</f>
        <v>18</v>
      </c>
      <c r="BX51" s="42">
        <f>IF(Tableau47[[#This Row],[INDEX]]&lt;3,"",IF(Tableau47[[#This Row],[COMMAND]]="","",-([1]FSI_TB!$D$12/10)*(Tableau47[[#This Row],[LOT]]/$BW$30)))</f>
        <v>-9</v>
      </c>
      <c r="BY51" s="42"/>
      <c r="BZ51" s="42" t="str">
        <f>IF(AND(Tableau47[[#This Row],[CLOTURE]]="REPOSITIONNER"),"OK",IF(AND(Tableau47[[#This Row],[CLOTURE]]="GAGNANT"),"KO",IF(Tableau47[[#This Row],[NON]]="NON","NON","")))</f>
        <v/>
      </c>
      <c r="CA51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19000</v>
      </c>
      <c r="CB51" s="42" t="str">
        <f>IFERROR(_xlfn.XLOOKUP(Tableau47[[#This Row],[COMMENTAIRE]],'[1]Tickets (2)'!$J$6:$J$805,'[1]Tickets (2)'!$F$6:$F$805),"")</f>
        <v/>
      </c>
      <c r="CC51" s="42">
        <f>IF(Tableau47[[#This Row],[INDEX]]&lt;3,"",IF(Tableau47[[#This Row],[COMMAND]]="","",Tableau47[[#This Row],[LOT]]))</f>
        <v>9000</v>
      </c>
      <c r="CD51" s="42">
        <f>IF(Tableau47[[#This Row],[INDEX]]&lt;3,"",IF(Tableau47[[#This Row],[COMMAND]]="","",IFERROR(_xlfn.XLOOKUP(Tableau47[[#This Row],[COMMENTAIRE]],[1]!Tableau4849[IDENTITE],[1]!Tableau4849[0,5]),0)))</f>
        <v>-15.7200000000001</v>
      </c>
      <c r="CE5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5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51" s="42" cm="1">
        <f t="array" ref="CG51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-147.59999999999974</v>
      </c>
      <c r="CH51" s="42"/>
      <c r="CI51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51" s="42"/>
      <c r="CK51" s="159"/>
      <c r="CL51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51" s="42">
        <f>IFERROR(IF(Tableau47[[#This Row],[PRODUIT F]]&lt;3,"",IF(Tableau47[[#This Row],[LOT]]="","",IF(Tableau47[[#This Row],[INDEX]]="",1,Tableau47[[#This Row],[INDEX]]+1))),"")</f>
        <v>20</v>
      </c>
      <c r="CN51" s="42" t="str">
        <f>IF(Tableau47[[#This Row],[INDEX]]&lt;3,"",IF(Tableau47[[#This Row],[COMMAND]]="","",IF(AND(Tableau47[[#This Row],[EN ATTENTES]]="NON",Tableau47[[#This Row],[EN COURS]]&lt;&gt;""),"OK","STOP")))</f>
        <v>STOP</v>
      </c>
      <c r="CO51" s="158">
        <f>IF(Tableau47[[#This Row],[INDEX]]&lt;3,"",IF(Tableau47[[#This Row],[COMMAND]]="","",Tableau47[[#This Row],[Cst TIME]]))</f>
        <v>45054.082747222223</v>
      </c>
      <c r="CP51" s="42">
        <f>IF(Tableau47[[#This Row],[INDEX]]&lt;3,"",IF(Tableau47[[#This Row],[COMMAND]]="","",[1]analos!$Q$237))</f>
        <v>926507</v>
      </c>
      <c r="CQ51" s="42" t="str">
        <f>IF(Tableau47[[#This Row],[INDEX]]&lt;3,"",IF(Tableau47[[#This Row],[COMMAND]]="","",[1]FSI_TB!$F$3))</f>
        <v>EURUSD</v>
      </c>
      <c r="CR51" s="42" t="str">
        <f>Tableau47[[#This Row],[GO1]]</f>
        <v>SELL</v>
      </c>
      <c r="CS51" s="42">
        <f>IF(Tableau47[[#This Row],[INDEX]]&lt;3,"",IF(Tableau47[[#This Row],[COMMAND]]="","",Tableau47[[#This Row],[PRICE]]))</f>
        <v>1.05657</v>
      </c>
      <c r="CT51" s="42">
        <f>IF(Tableau47[[#This Row],[INDEX]]&lt;3,"",IF(Tableau47[[#This Row],[COMMAND]]="","",Tableau47[[#This Row],[LOT]]))</f>
        <v>9000</v>
      </c>
      <c r="CU51" s="42" t="str">
        <f>IF(Tableau47[[#This Row],[SL7]]=0,"",IF(Tableau47[[#This Row],[INDEX]]&lt;3,"",IF(Tableau47[[#This Row],[COMMAND]]="","",Tableau47[[#This Row],[COMMENTAIRE]])))</f>
        <v>1 RSRS S 1.05659 M1M1</v>
      </c>
      <c r="CV51" s="42"/>
      <c r="CW51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51" s="42"/>
      <c r="CY51" s="158">
        <f ca="1">IF(Tableau47[[#This Row],[INDEX]]&lt;3,"",IF(Tableau47[[#This Row],[COMMAND]]="","",NOW()))</f>
        <v>44935.626972453705</v>
      </c>
      <c r="CZ51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51" s="42">
        <f>IF(Tableau47[[#This Row],[INDEX]]&lt;3,"",IF(Tableau47[[#This Row],[COMMAND]]="","",Tableau47[[#This Row],[LOT]]))</f>
        <v>9000</v>
      </c>
      <c r="DB51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51" s="42" t="str">
        <f>IF(Tableau47[[#This Row],[INDEX]]&lt;3,"",IF(Tableau47[[#This Row],[COMMAND]]="","",IF([1]analos!$Q$237&lt;&gt;Tableau47[[#This Row],[GO4]],"OK","")))</f>
        <v/>
      </c>
      <c r="DD51" s="42" t="str">
        <f>IF(Tableau47[[#This Row],[INDEX]]&lt;3,"",IF(Tableau47[[#This Row],[COMMAND]]="","",IF([1]analos!$U$237&lt;&gt;Tableau47[[#This Row],[PRODUIT F]],"OK","")))</f>
        <v/>
      </c>
      <c r="DE51" s="42" t="str">
        <f>IFERROR(IF(Tableau47[[#This Row],[INDEX]]&lt;3,"",IF(Tableau47[[#This Row],[COMMAND]]="","",IF(Tableau47[[#This Row],[GO]]="","OK",""))),"OK")</f>
        <v/>
      </c>
      <c r="DF51" s="42" t="str">
        <f>IF(Tableau47[[#This Row],[INDEX]]&lt;3,"",IF(Tableau47[[#This Row],[COMMAND]]="","",IF(Tableau47[[#This Row],[LOT]]="","OK","")))</f>
        <v/>
      </c>
      <c r="DG51" s="42" t="str">
        <f>IF(IFERROR(_xlfn.XLOOKUP(Tableau47[[#This Row],[COMMENTAIRE]],[1]!Tableau4849[Colonne5],[1]!Tableau4849[ATTEINT]),"")="","","")</f>
        <v/>
      </c>
      <c r="DH51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51" s="42">
        <f>IF(Tableau47[[#This Row],[SL7]]=0,"",IF(Tableau47[[#This Row],[open T]]&lt;3,"",IF(Tableau47[[#This Row],[PRICE]]="","",COUNTIF(Tableau47[IDENTITE],Tableau47[[#This Row],[IDENTITE]]))))</f>
        <v>1</v>
      </c>
      <c r="DJ51" s="42"/>
      <c r="DK51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52" spans="12:115" ht="15.75" x14ac:dyDescent="0.25">
      <c r="L52" s="42">
        <v>20</v>
      </c>
      <c r="M52" s="42" t="s">
        <v>22</v>
      </c>
      <c r="N52" s="42">
        <v>1.0563499999999999</v>
      </c>
      <c r="O52" s="157" t="s">
        <v>200</v>
      </c>
      <c r="P52" s="42" t="s">
        <v>54</v>
      </c>
      <c r="Q52" s="42">
        <v>9000</v>
      </c>
      <c r="R52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52" s="42" t="str">
        <f>IF(AND(ISNUMBER(SEARCH("BUY",Tableau47[[#This Row],[COMMAND]]))),"BUY",IF(AND(ISNUMBER(SEARCH("SELL",Tableau47[[#This Row],[COMMAND]]))),"SELL",""))</f>
        <v>SELL</v>
      </c>
      <c r="T52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52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52" s="42">
        <v>926507</v>
      </c>
      <c r="W52" s="153">
        <v>45055.082747222223</v>
      </c>
      <c r="X52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52" s="42">
        <f>IFERROR(VALUE(SUBSTITUTE(Tableau47[[#This Row],[PRICE]],".",",")),"")</f>
        <v>1.0563499999999999</v>
      </c>
      <c r="Z52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52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52" s="42" t="str">
        <f>IF(IFERROR(_xlfn.XLOOKUP(Tableau47[[#This Row],[COMMENTAIRE]],'[1]Tickets (2)'!$J$6:$J$805,'[1]Tickets (2)'!$J$6:$J$805),"")&lt;&gt;"",1,"")</f>
        <v/>
      </c>
      <c r="AC52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52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52" s="42" t="str">
        <f>IFERROR(_xlfn.XLOOKUP(Tableau47[[#This Row],[INDEX]],Tableau47[COMPTE],Tableau47[COMPTE]),"")</f>
        <v/>
      </c>
      <c r="AF52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52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52" s="154" t="str">
        <f>IF(Tableau47[[#This Row],[COMMAND]]="BUYSTOP",IFERROR(ABS(Tableau47[[#This Row],[GO7]]-'[1]Deal ticket'!$B$15),""),"")</f>
        <v/>
      </c>
      <c r="AI52" s="42">
        <f>IF(Tableau47[[#This Row],[COMMAND]]="SELLSTOP",IFERROR(ABS(Tableau47[[#This Row],[GO7]]-'[1]Deal ticket'!$B$16),""),"")</f>
        <v>1.6620000000000079E-2</v>
      </c>
      <c r="AJ52" s="42" t="str">
        <f>IF(IFERROR(_xlfn.XLOOKUP(Tableau47[[#This Row],[COMMENTAIRE]],'[1]Tickets (2)'!$J$6:$J$805,'[1]Tickets (2)'!$J$6:$J$805),"")&lt;&gt;"",1,"")</f>
        <v/>
      </c>
      <c r="AK52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52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52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52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1.0543499999999999</v>
      </c>
      <c r="AO52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52" s="42" t="s">
        <v>72</v>
      </c>
      <c r="AQ52" s="42" t="str">
        <f>IFERROR(_xlfn.XLOOKUP(Tableau47[[#This Row],[COMMENTAIRE]],'[1]Tickets (2)'!$J$6:$J$805,'[1]Tickets (2)'!$C$6:$C$805),"")</f>
        <v/>
      </c>
      <c r="AR52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52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52" s="42" t="str">
        <f>IF(Tableau47[[#This Row],[GOUBLOP]]=1,Tableau47[[#This Row],[COMMENTAIRE]],"")</f>
        <v/>
      </c>
      <c r="AU52" s="42"/>
      <c r="AV52" s="42" t="str">
        <f>IFERROR(IF(_xlfn.XLOOKUP(Tableau47[[#This Row],[GOUBLOP2]],[1]!Tableau4849[ATTEINT],[1]!Tableau4849[ATTEINT])&lt;&gt;"",1,""),"")</f>
        <v/>
      </c>
      <c r="AW52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52" s="42" t="str">
        <f>IF(Tableau47[[#This Row],[COMMAND]]="","",IF(Tableau47[[#This Row],[INDEX]]&lt;3,"",LEFT(Tableau47[[#This Row],[COMMENTAIRE]],LEN(Tableau47[[#This Row],[COMMENTAIRE]])-2)))</f>
        <v>1 RSRS S 1.05625 M1</v>
      </c>
      <c r="AY52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ticket'!B169),1,IF(AND(Tableau47[[#This Row],[GO1]]="BUY",Tableau47[[#This Row],[TP]]&lt;'[1]Deal ticket'!B170),1,""))=1),1,"")))</f>
        <v/>
      </c>
      <c r="AZ52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-9</v>
      </c>
      <c r="BA52" s="42">
        <f>IF(Tableau47[[#This Row],[INDEX]]&lt;3,"",IF(Tableau47[[#This Row],[COMMAND]]="","",IF(Tableau47[[#This Row],[DIS_SELL]]="",IFERROR(Tableau47[[#This Row],[DIS_BUY]]*$AX$30,""),IFERROR(Tableau47[[#This Row],[DIS_SELL]]*$AX$30,""))))</f>
        <v>16.620000000000079</v>
      </c>
      <c r="BB52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52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5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52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5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52" s="42" t="str">
        <f>IF(AND(Tableau47[[#This Row],[GO]]="GO",ISNUMBER(SEARCH("BUY",Tableau47[[#This Row],[COMMAND]]))),1,"")</f>
        <v/>
      </c>
      <c r="BH52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52" s="42" t="str">
        <f>IF(OR(Tableau47[[#This Row],[GLOBAL BUY]]=1),Tableau47[[#This Row],[COMMENTAIRE]],"")</f>
        <v/>
      </c>
      <c r="BJ52" s="42" t="str">
        <f>IF(OR(Tableau47[[#This Row],[GLOBAL SELL]]=1),Tableau47[[#This Row],[COMMENTAIRE]],"")</f>
        <v/>
      </c>
      <c r="BK52" s="42">
        <f>IF(Tableau47[[#This Row],[INDEX]]&lt;3,"",IF(Tableau47[[#This Row],[COMMAND]]="","",SUMIFS(Tableau47[COMMENTAIRE],Tableau47[COMMENTAIRE],Tableau47[[#This Row],[COMMENTAIRE]])))</f>
        <v>0</v>
      </c>
      <c r="BL52" s="42" t="str">
        <f>IF(IFERROR(_xlfn.XLOOKUP(Tableau47[[#This Row],[COMMENTAIRE]],'[1]Tickets (2)'!$J$6:$J$805,'[1]Tickets (2)'!$J$6:$J$805),"")&lt;&gt;"",1,"")</f>
        <v/>
      </c>
      <c r="BM52" s="42">
        <f>IF(Tableau47[[#This Row],[INDEX]]&lt;3,"",IF(Tableau47[[#This Row],[COMMAND]]="","",IF('[1]Bar history'!$AA$33=1,1,"")))</f>
        <v>1</v>
      </c>
      <c r="BN52" s="42">
        <f>IFERROR(IFERROR(_xlfn.XLOOKUP(Tableau47[[#This Row],[COMMENTAIRE]],[1]!Tableau4849[IDENTITE],[1]!Tableau4849[0,5]),0),"")</f>
        <v>-15.900000000000283</v>
      </c>
      <c r="BO52" s="42"/>
      <c r="BP52" s="42" t="str">
        <f>IF(IFERROR(_xlfn.XLOOKUP(Tableau47[[#This Row],[COMMENTAIRE]],'[1]Tickets (2)'!$J$6:$J$805,'[1]Tickets (2)'!$U$6:$U$805)," ")="","OK","")</f>
        <v/>
      </c>
      <c r="BQ52" s="42">
        <f>IFERROR(IF(IFERROR(_xlfn.XLOOKUP(Tableau47[[#This Row],[COMMENTAIRE]],'[1]Tickets (2)'!$J$6:$J$805,'[1]Tickets (2)'!$V$6:$V$805)," ")="","OK",Tableau47[[#This Row],[NDONNG]]*Tableau47[[#This Row],[ATEINTESS]]),"")</f>
        <v>-149.58000000000072</v>
      </c>
      <c r="BR52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52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52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52" s="42" t="str">
        <f>IF(IFERROR(_xlfn.XLOOKUP(Tableau47[[#This Row],[COMMENTAIRE]],'[1]Tickets (2)'!$J$6:$J$805,'[1]Tickets (2)'!$U$6:$U$805)," ")="","OK","")</f>
        <v/>
      </c>
      <c r="BV52" s="42" t="str">
        <f>IF(IFERROR(_xlfn.XLOOKUP(Tableau47[[#This Row],[COMMENTAIRE]],'[1]Tickets (2)'!$J$6:$J$805,'[1]Tickets (2)'!$V$6:$V$805)," ")="","OK","")</f>
        <v/>
      </c>
      <c r="BW52" s="42">
        <f>IF(Tableau47[[#This Row],[INDEX]]&lt;3,"",IF(Tableau47[[#This Row],[COMMAND]]="","",([1]FSI_TB!$F$12/10)*(Tableau47[[#This Row],[LOT]]/$BW$30)))</f>
        <v>18</v>
      </c>
      <c r="BX52" s="42">
        <f>IF(Tableau47[[#This Row],[INDEX]]&lt;3,"",IF(Tableau47[[#This Row],[COMMAND]]="","",-([1]FSI_TB!$D$12/10)*(Tableau47[[#This Row],[LOT]]/$BW$30)))</f>
        <v>-9</v>
      </c>
      <c r="BY52" s="42"/>
      <c r="BZ52" s="42" t="str">
        <f>IF(AND(Tableau47[[#This Row],[CLOTURE]]="REPOSITIONNER"),"OK",IF(AND(Tableau47[[#This Row],[CLOTURE]]="GAGNANT"),"KO",IF(Tableau47[[#This Row],[NON]]="NON","NON","")))</f>
        <v/>
      </c>
      <c r="CA52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19000</v>
      </c>
      <c r="CB52" s="42" t="str">
        <f>IFERROR(_xlfn.XLOOKUP(Tableau47[[#This Row],[COMMENTAIRE]],'[1]Tickets (2)'!$J$6:$J$805,'[1]Tickets (2)'!$F$6:$F$805),"")</f>
        <v/>
      </c>
      <c r="CC52" s="42">
        <f>IF(Tableau47[[#This Row],[INDEX]]&lt;3,"",IF(Tableau47[[#This Row],[COMMAND]]="","",Tableau47[[#This Row],[LOT]]))</f>
        <v>9000</v>
      </c>
      <c r="CD52" s="42">
        <f>IF(Tableau47[[#This Row],[INDEX]]&lt;3,"",IF(Tableau47[[#This Row],[COMMAND]]="","",IFERROR(_xlfn.XLOOKUP(Tableau47[[#This Row],[COMMENTAIRE]],[1]!Tableau4849[IDENTITE],[1]!Tableau4849[0,5]),0)))</f>
        <v>-15.900000000000283</v>
      </c>
      <c r="CE5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5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52" s="42" cm="1">
        <f t="array" ref="CG52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-149.58000000000072</v>
      </c>
      <c r="CH52" s="42"/>
      <c r="CI52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52" s="42"/>
      <c r="CK52" s="159"/>
      <c r="CL52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52" s="42">
        <f>IFERROR(IF(Tableau47[[#This Row],[PRODUIT F]]&lt;3,"",IF(Tableau47[[#This Row],[LOT]]="","",IF(Tableau47[[#This Row],[INDEX]]="",1,Tableau47[[#This Row],[INDEX]]+1))),"")</f>
        <v>21</v>
      </c>
      <c r="CN52" s="42" t="str">
        <f>IF(Tableau47[[#This Row],[INDEX]]&lt;3,"",IF(Tableau47[[#This Row],[COMMAND]]="","",IF(AND(Tableau47[[#This Row],[EN ATTENTES]]="NON",Tableau47[[#This Row],[EN COURS]]&lt;&gt;""),"OK","STOP")))</f>
        <v>STOP</v>
      </c>
      <c r="CO52" s="158">
        <f>IF(Tableau47[[#This Row],[INDEX]]&lt;3,"",IF(Tableau47[[#This Row],[COMMAND]]="","",Tableau47[[#This Row],[Cst TIME]]))</f>
        <v>45055.082747222223</v>
      </c>
      <c r="CP52" s="42">
        <f>IF(Tableau47[[#This Row],[INDEX]]&lt;3,"",IF(Tableau47[[#This Row],[COMMAND]]="","",[1]analos!$Q$237))</f>
        <v>926507</v>
      </c>
      <c r="CQ52" s="42" t="str">
        <f>IF(Tableau47[[#This Row],[INDEX]]&lt;3,"",IF(Tableau47[[#This Row],[COMMAND]]="","",[1]FSI_TB!$F$3))</f>
        <v>EURUSD</v>
      </c>
      <c r="CR52" s="42" t="str">
        <f>Tableau47[[#This Row],[GO1]]</f>
        <v>SELL</v>
      </c>
      <c r="CS52" s="42">
        <f>IF(Tableau47[[#This Row],[INDEX]]&lt;3,"",IF(Tableau47[[#This Row],[COMMAND]]="","",Tableau47[[#This Row],[PRICE]]))</f>
        <v>1.0563499999999999</v>
      </c>
      <c r="CT52" s="42">
        <f>IF(Tableau47[[#This Row],[INDEX]]&lt;3,"",IF(Tableau47[[#This Row],[COMMAND]]="","",Tableau47[[#This Row],[LOT]]))</f>
        <v>9000</v>
      </c>
      <c r="CU52" s="42" t="str">
        <f>IF(Tableau47[[#This Row],[SL7]]=0,"",IF(Tableau47[[#This Row],[INDEX]]&lt;3,"",IF(Tableau47[[#This Row],[COMMAND]]="","",Tableau47[[#This Row],[COMMENTAIRE]])))</f>
        <v>1 RSRS S 1.05625 M1M1</v>
      </c>
      <c r="CV52" s="42"/>
      <c r="CW52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52" s="42"/>
      <c r="CY52" s="158">
        <f ca="1">IF(Tableau47[[#This Row],[INDEX]]&lt;3,"",IF(Tableau47[[#This Row],[COMMAND]]="","",NOW()))</f>
        <v>44935.626972453705</v>
      </c>
      <c r="CZ52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52" s="42">
        <f>IF(Tableau47[[#This Row],[INDEX]]&lt;3,"",IF(Tableau47[[#This Row],[COMMAND]]="","",Tableau47[[#This Row],[LOT]]))</f>
        <v>9000</v>
      </c>
      <c r="DB52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52" s="42" t="str">
        <f>IF(Tableau47[[#This Row],[INDEX]]&lt;3,"",IF(Tableau47[[#This Row],[COMMAND]]="","",IF([1]analos!$Q$237&lt;&gt;Tableau47[[#This Row],[GO4]],"OK","")))</f>
        <v/>
      </c>
      <c r="DD52" s="42" t="str">
        <f>IF(Tableau47[[#This Row],[INDEX]]&lt;3,"",IF(Tableau47[[#This Row],[COMMAND]]="","",IF([1]analos!$U$237&lt;&gt;Tableau47[[#This Row],[PRODUIT F]],"OK","")))</f>
        <v/>
      </c>
      <c r="DE52" s="42" t="str">
        <f>IFERROR(IF(Tableau47[[#This Row],[INDEX]]&lt;3,"",IF(Tableau47[[#This Row],[COMMAND]]="","",IF(Tableau47[[#This Row],[GO]]="","OK",""))),"OK")</f>
        <v/>
      </c>
      <c r="DF52" s="42" t="str">
        <f>IF(Tableau47[[#This Row],[INDEX]]&lt;3,"",IF(Tableau47[[#This Row],[COMMAND]]="","",IF(Tableau47[[#This Row],[LOT]]="","OK","")))</f>
        <v/>
      </c>
      <c r="DG52" s="42" t="str">
        <f>IF(IFERROR(_xlfn.XLOOKUP(Tableau47[[#This Row],[COMMENTAIRE]],[1]!Tableau4849[Colonne5],[1]!Tableau4849[ATTEINT]),"")="","","")</f>
        <v/>
      </c>
      <c r="DH52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52" s="42">
        <f>IF(Tableau47[[#This Row],[SL7]]=0,"",IF(Tableau47[[#This Row],[open T]]&lt;3,"",IF(Tableau47[[#This Row],[PRICE]]="","",COUNTIF(Tableau47[IDENTITE],Tableau47[[#This Row],[IDENTITE]]))))</f>
        <v>1</v>
      </c>
      <c r="DJ52" s="42"/>
      <c r="DK52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53" spans="12:115" ht="15.75" x14ac:dyDescent="0.25">
      <c r="L53" s="42">
        <v>21</v>
      </c>
      <c r="M53" s="42" t="s">
        <v>22</v>
      </c>
      <c r="N53" s="42">
        <v>1.0562199999999999</v>
      </c>
      <c r="O53" s="157" t="s">
        <v>201</v>
      </c>
      <c r="P53" s="42" t="s">
        <v>54</v>
      </c>
      <c r="Q53" s="42">
        <v>10000</v>
      </c>
      <c r="R53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53" s="42" t="str">
        <f>IF(AND(ISNUMBER(SEARCH("BUY",Tableau47[[#This Row],[COMMAND]]))),"BUY",IF(AND(ISNUMBER(SEARCH("SELL",Tableau47[[#This Row],[COMMAND]]))),"SELL",""))</f>
        <v>SELL</v>
      </c>
      <c r="T53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53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53" s="42">
        <v>926507</v>
      </c>
      <c r="W53" s="153">
        <v>45056.082747222223</v>
      </c>
      <c r="X53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53" s="42">
        <f>IFERROR(VALUE(SUBSTITUTE(Tableau47[[#This Row],[PRICE]],".",",")),"")</f>
        <v>1.0562199999999999</v>
      </c>
      <c r="Z53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53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53" s="42" t="str">
        <f>IF(IFERROR(_xlfn.XLOOKUP(Tableau47[[#This Row],[COMMENTAIRE]],'[1]Tickets (2)'!$J$6:$J$805,'[1]Tickets (2)'!$J$6:$J$805),"")&lt;&gt;"",1,"")</f>
        <v/>
      </c>
      <c r="AC53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53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53" s="42" t="str">
        <f>IFERROR(_xlfn.XLOOKUP(Tableau47[[#This Row],[INDEX]],Tableau47[COMPTE],Tableau47[COMPTE]),"")</f>
        <v/>
      </c>
      <c r="AF53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53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53" s="154" t="str">
        <f>IF(Tableau47[[#This Row],[COMMAND]]="BUYSTOP",IFERROR(ABS(Tableau47[[#This Row],[GO7]]-'[1]Deal ticket'!$B$15),""),"")</f>
        <v/>
      </c>
      <c r="AI53" s="42">
        <f>IF(Tableau47[[#This Row],[COMMAND]]="SELLSTOP",IFERROR(ABS(Tableau47[[#This Row],[GO7]]-'[1]Deal ticket'!$B$16),""),"")</f>
        <v>1.6750000000000043E-2</v>
      </c>
      <c r="AJ53" s="42" t="str">
        <f>IF(IFERROR(_xlfn.XLOOKUP(Tableau47[[#This Row],[COMMENTAIRE]],'[1]Tickets (2)'!$J$6:$J$805,'[1]Tickets (2)'!$J$6:$J$805),"")&lt;&gt;"",1,"")</f>
        <v/>
      </c>
      <c r="AK53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53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53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53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1.0542199999999999</v>
      </c>
      <c r="AO53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53" s="42" t="s">
        <v>72</v>
      </c>
      <c r="AQ53" s="42" t="str">
        <f>IFERROR(_xlfn.XLOOKUP(Tableau47[[#This Row],[COMMENTAIRE]],'[1]Tickets (2)'!$J$6:$J$805,'[1]Tickets (2)'!$C$6:$C$805),"")</f>
        <v/>
      </c>
      <c r="AR53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53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53" s="42" t="str">
        <f>IF(Tableau47[[#This Row],[GOUBLOP]]=1,Tableau47[[#This Row],[COMMENTAIRE]],"")</f>
        <v/>
      </c>
      <c r="AU53" s="42"/>
      <c r="AV53" s="42" t="str">
        <f>IFERROR(IF(_xlfn.XLOOKUP(Tableau47[[#This Row],[GOUBLOP2]],[1]!Tableau4849[ATTEINT],[1]!Tableau4849[ATTEINT])&lt;&gt;"",1,""),"")</f>
        <v/>
      </c>
      <c r="AW53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53" s="42" t="str">
        <f>IF(Tableau47[[#This Row],[COMMAND]]="","",IF(Tableau47[[#This Row],[INDEX]]&lt;3,"",LEFT(Tableau47[[#This Row],[COMMENTAIRE]],LEN(Tableau47[[#This Row],[COMMENTAIRE]])-2)))</f>
        <v>1 RSRS S 1.05624 M1</v>
      </c>
      <c r="AY53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ticket'!B170),1,IF(AND(Tableau47[[#This Row],[GO1]]="BUY",Tableau47[[#This Row],[TP]]&lt;'[1]Deal ticket'!B171),1,""))=1),1,"")))</f>
        <v/>
      </c>
      <c r="AZ53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-10</v>
      </c>
      <c r="BA53" s="42">
        <f>IF(Tableau47[[#This Row],[INDEX]]&lt;3,"",IF(Tableau47[[#This Row],[COMMAND]]="","",IF(Tableau47[[#This Row],[DIS_SELL]]="",IFERROR(Tableau47[[#This Row],[DIS_BUY]]*$AX$30,""),IFERROR(Tableau47[[#This Row],[DIS_SELL]]*$AX$30,""))))</f>
        <v>16.750000000000043</v>
      </c>
      <c r="BB53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53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5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53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5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53" s="42" t="str">
        <f>IF(AND(Tableau47[[#This Row],[GO]]="GO",ISNUMBER(SEARCH("BUY",Tableau47[[#This Row],[COMMAND]]))),1,"")</f>
        <v/>
      </c>
      <c r="BH53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53" s="42" t="str">
        <f>IF(OR(Tableau47[[#This Row],[GLOBAL BUY]]=1),Tableau47[[#This Row],[COMMENTAIRE]],"")</f>
        <v/>
      </c>
      <c r="BJ53" s="42" t="str">
        <f>IF(OR(Tableau47[[#This Row],[GLOBAL SELL]]=1),Tableau47[[#This Row],[COMMENTAIRE]],"")</f>
        <v/>
      </c>
      <c r="BK53" s="42">
        <f>IF(Tableau47[[#This Row],[INDEX]]&lt;3,"",IF(Tableau47[[#This Row],[COMMAND]]="","",SUMIFS(Tableau47[COMMENTAIRE],Tableau47[COMMENTAIRE],Tableau47[[#This Row],[COMMENTAIRE]])))</f>
        <v>0</v>
      </c>
      <c r="BL53" s="42" t="str">
        <f>IF(IFERROR(_xlfn.XLOOKUP(Tableau47[[#This Row],[COMMENTAIRE]],'[1]Tickets (2)'!$J$6:$J$805,'[1]Tickets (2)'!$J$6:$J$805),"")&lt;&gt;"",1,"")</f>
        <v/>
      </c>
      <c r="BM53" s="42">
        <f>IF(Tableau47[[#This Row],[INDEX]]&lt;3,"",IF(Tableau47[[#This Row],[COMMAND]]="","",IF('[1]Bar history'!$AA$33=1,1,"")))</f>
        <v>1</v>
      </c>
      <c r="BN53" s="42">
        <f>IFERROR(IFERROR(_xlfn.XLOOKUP(Tableau47[[#This Row],[COMMENTAIRE]],[1]!Tableau4849[IDENTITE],[1]!Tableau4849[0,5]),0),"")</f>
        <v>-16.290000000000173</v>
      </c>
      <c r="BO53" s="42"/>
      <c r="BP53" s="42" t="str">
        <f>IF(IFERROR(_xlfn.XLOOKUP(Tableau47[[#This Row],[COMMENTAIRE]],'[1]Tickets (2)'!$J$6:$J$805,'[1]Tickets (2)'!$U$6:$U$805)," ")="","OK","")</f>
        <v/>
      </c>
      <c r="BQ53" s="42">
        <f>IFERROR(IF(IFERROR(_xlfn.XLOOKUP(Tableau47[[#This Row],[COMMENTAIRE]],'[1]Tickets (2)'!$J$6:$J$805,'[1]Tickets (2)'!$V$6:$V$805)," ")="","OK",Tableau47[[#This Row],[NDONNG]]*Tableau47[[#This Row],[ATEINTESS]]),"")</f>
        <v>-167.50000000000043</v>
      </c>
      <c r="BR53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53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53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53" s="42" t="str">
        <f>IF(IFERROR(_xlfn.XLOOKUP(Tableau47[[#This Row],[COMMENTAIRE]],'[1]Tickets (2)'!$J$6:$J$805,'[1]Tickets (2)'!$U$6:$U$805)," ")="","OK","")</f>
        <v/>
      </c>
      <c r="BV53" s="42" t="str">
        <f>IF(IFERROR(_xlfn.XLOOKUP(Tableau47[[#This Row],[COMMENTAIRE]],'[1]Tickets (2)'!$J$6:$J$805,'[1]Tickets (2)'!$V$6:$V$805)," ")="","OK","")</f>
        <v/>
      </c>
      <c r="BW53" s="42">
        <f>IF(Tableau47[[#This Row],[INDEX]]&lt;3,"",IF(Tableau47[[#This Row],[COMMAND]]="","",([1]FSI_TB!$F$12/10)*(Tableau47[[#This Row],[LOT]]/$BW$30)))</f>
        <v>20</v>
      </c>
      <c r="BX53" s="42">
        <f>IF(Tableau47[[#This Row],[INDEX]]&lt;3,"",IF(Tableau47[[#This Row],[COMMAND]]="","",-([1]FSI_TB!$D$12/10)*(Tableau47[[#This Row],[LOT]]/$BW$30)))</f>
        <v>-10</v>
      </c>
      <c r="BY53" s="42"/>
      <c r="BZ53" s="42" t="str">
        <f>IF(AND(Tableau47[[#This Row],[CLOTURE]]="REPOSITIONNER"),"OK",IF(AND(Tableau47[[#This Row],[CLOTURE]]="GAGNANT"),"KO",IF(Tableau47[[#This Row],[NON]]="NON","NON","")))</f>
        <v/>
      </c>
      <c r="CA53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21000</v>
      </c>
      <c r="CB53" s="42" t="str">
        <f>IFERROR(_xlfn.XLOOKUP(Tableau47[[#This Row],[COMMENTAIRE]],'[1]Tickets (2)'!$J$6:$J$805,'[1]Tickets (2)'!$F$6:$F$805),"")</f>
        <v/>
      </c>
      <c r="CC53" s="42">
        <f>IF(Tableau47[[#This Row],[INDEX]]&lt;3,"",IF(Tableau47[[#This Row],[COMMAND]]="","",Tableau47[[#This Row],[LOT]]))</f>
        <v>10000</v>
      </c>
      <c r="CD53" s="42">
        <f>IF(Tableau47[[#This Row],[INDEX]]&lt;3,"",IF(Tableau47[[#This Row],[COMMAND]]="","",IFERROR(_xlfn.XLOOKUP(Tableau47[[#This Row],[COMMENTAIRE]],[1]!Tableau4849[IDENTITE],[1]!Tableau4849[0,5]),0)))</f>
        <v>-16.290000000000173</v>
      </c>
      <c r="CE5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5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53" s="42" cm="1">
        <f t="array" ref="CG53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-167.50000000000043</v>
      </c>
      <c r="CH53" s="42"/>
      <c r="CI53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53" s="42"/>
      <c r="CK53" s="159"/>
      <c r="CL53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53" s="42">
        <f>IFERROR(IF(Tableau47[[#This Row],[PRODUIT F]]&lt;3,"",IF(Tableau47[[#This Row],[LOT]]="","",IF(Tableau47[[#This Row],[INDEX]]="",1,Tableau47[[#This Row],[INDEX]]+1))),"")</f>
        <v>22</v>
      </c>
      <c r="CN53" s="42" t="str">
        <f>IF(Tableau47[[#This Row],[INDEX]]&lt;3,"",IF(Tableau47[[#This Row],[COMMAND]]="","",IF(AND(Tableau47[[#This Row],[EN ATTENTES]]="NON",Tableau47[[#This Row],[EN COURS]]&lt;&gt;""),"OK","STOP")))</f>
        <v>STOP</v>
      </c>
      <c r="CO53" s="158">
        <f>IF(Tableau47[[#This Row],[INDEX]]&lt;3,"",IF(Tableau47[[#This Row],[COMMAND]]="","",Tableau47[[#This Row],[Cst TIME]]))</f>
        <v>45056.082747222223</v>
      </c>
      <c r="CP53" s="42">
        <f>IF(Tableau47[[#This Row],[INDEX]]&lt;3,"",IF(Tableau47[[#This Row],[COMMAND]]="","",[1]analos!$Q$237))</f>
        <v>926507</v>
      </c>
      <c r="CQ53" s="42" t="str">
        <f>IF(Tableau47[[#This Row],[INDEX]]&lt;3,"",IF(Tableau47[[#This Row],[COMMAND]]="","",[1]FSI_TB!$F$3))</f>
        <v>EURUSD</v>
      </c>
      <c r="CR53" s="42" t="str">
        <f>Tableau47[[#This Row],[GO1]]</f>
        <v>SELL</v>
      </c>
      <c r="CS53" s="42">
        <f>IF(Tableau47[[#This Row],[INDEX]]&lt;3,"",IF(Tableau47[[#This Row],[COMMAND]]="","",Tableau47[[#This Row],[PRICE]]))</f>
        <v>1.0562199999999999</v>
      </c>
      <c r="CT53" s="42">
        <f>IF(Tableau47[[#This Row],[INDEX]]&lt;3,"",IF(Tableau47[[#This Row],[COMMAND]]="","",Tableau47[[#This Row],[LOT]]))</f>
        <v>10000</v>
      </c>
      <c r="CU53" s="42" t="str">
        <f>IF(Tableau47[[#This Row],[SL7]]=0,"",IF(Tableau47[[#This Row],[INDEX]]&lt;3,"",IF(Tableau47[[#This Row],[COMMAND]]="","",Tableau47[[#This Row],[COMMENTAIRE]])))</f>
        <v>1 RSRS S 1.05624 M1M1</v>
      </c>
      <c r="CV53" s="42"/>
      <c r="CW53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53" s="42"/>
      <c r="CY53" s="158">
        <f ca="1">IF(Tableau47[[#This Row],[INDEX]]&lt;3,"",IF(Tableau47[[#This Row],[COMMAND]]="","",NOW()))</f>
        <v>44935.626972569444</v>
      </c>
      <c r="CZ53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53" s="42">
        <f>IF(Tableau47[[#This Row],[INDEX]]&lt;3,"",IF(Tableau47[[#This Row],[COMMAND]]="","",Tableau47[[#This Row],[LOT]]))</f>
        <v>10000</v>
      </c>
      <c r="DB53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53" s="42" t="str">
        <f>IF(Tableau47[[#This Row],[INDEX]]&lt;3,"",IF(Tableau47[[#This Row],[COMMAND]]="","",IF([1]analos!$Q$237&lt;&gt;Tableau47[[#This Row],[GO4]],"OK","")))</f>
        <v/>
      </c>
      <c r="DD53" s="42" t="str">
        <f>IF(Tableau47[[#This Row],[INDEX]]&lt;3,"",IF(Tableau47[[#This Row],[COMMAND]]="","",IF([1]analos!$U$237&lt;&gt;Tableau47[[#This Row],[PRODUIT F]],"OK","")))</f>
        <v/>
      </c>
      <c r="DE53" s="42" t="str">
        <f>IFERROR(IF(Tableau47[[#This Row],[INDEX]]&lt;3,"",IF(Tableau47[[#This Row],[COMMAND]]="","",IF(Tableau47[[#This Row],[GO]]="","OK",""))),"OK")</f>
        <v/>
      </c>
      <c r="DF53" s="42" t="str">
        <f>IF(Tableau47[[#This Row],[INDEX]]&lt;3,"",IF(Tableau47[[#This Row],[COMMAND]]="","",IF(Tableau47[[#This Row],[LOT]]="","OK","")))</f>
        <v/>
      </c>
      <c r="DG53" s="42" t="str">
        <f>IF(IFERROR(_xlfn.XLOOKUP(Tableau47[[#This Row],[COMMENTAIRE]],[1]!Tableau4849[Colonne5],[1]!Tableau4849[ATTEINT]),"")="","","")</f>
        <v/>
      </c>
      <c r="DH53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53" s="42">
        <f>IF(Tableau47[[#This Row],[SL7]]=0,"",IF(Tableau47[[#This Row],[open T]]&lt;3,"",IF(Tableau47[[#This Row],[PRICE]]="","",COUNTIF(Tableau47[IDENTITE],Tableau47[[#This Row],[IDENTITE]]))))</f>
        <v>1</v>
      </c>
      <c r="DJ53" s="42"/>
      <c r="DK53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54" spans="12:115" ht="15.75" x14ac:dyDescent="0.25">
      <c r="L54" s="42">
        <v>22</v>
      </c>
      <c r="M54" s="42" t="s">
        <v>22</v>
      </c>
      <c r="N54" s="42">
        <v>1.0559799999999999</v>
      </c>
      <c r="O54" s="157" t="s">
        <v>202</v>
      </c>
      <c r="P54" s="42" t="s">
        <v>54</v>
      </c>
      <c r="Q54" s="42">
        <v>9000</v>
      </c>
      <c r="R54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54" s="42" t="str">
        <f>IF(AND(ISNUMBER(SEARCH("BUY",Tableau47[[#This Row],[COMMAND]]))),"BUY",IF(AND(ISNUMBER(SEARCH("SELL",Tableau47[[#This Row],[COMMAND]]))),"SELL",""))</f>
        <v>SELL</v>
      </c>
      <c r="T54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54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54" s="42">
        <v>926507</v>
      </c>
      <c r="W54" s="153">
        <v>45057.082747222223</v>
      </c>
      <c r="X54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54" s="42">
        <f>IFERROR(VALUE(SUBSTITUTE(Tableau47[[#This Row],[PRICE]],".",",")),"")</f>
        <v>1.0559799999999999</v>
      </c>
      <c r="Z54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54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54" s="42" t="str">
        <f>IF(IFERROR(_xlfn.XLOOKUP(Tableau47[[#This Row],[COMMENTAIRE]],'[1]Tickets (2)'!$J$6:$J$805,'[1]Tickets (2)'!$J$6:$J$805),"")&lt;&gt;"",1,"")</f>
        <v/>
      </c>
      <c r="AC54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54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54" s="42" t="str">
        <f>IFERROR(_xlfn.XLOOKUP(Tableau47[[#This Row],[INDEX]],Tableau47[COMPTE],Tableau47[COMPTE]),"")</f>
        <v/>
      </c>
      <c r="AF54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54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54" s="154" t="str">
        <f>IF(Tableau47[[#This Row],[COMMAND]]="BUYSTOP",IFERROR(ABS(Tableau47[[#This Row],[GO7]]-'[1]Deal ticket'!$B$15),""),"")</f>
        <v/>
      </c>
      <c r="AI54" s="42">
        <f>IF(Tableau47[[#This Row],[COMMAND]]="SELLSTOP",IFERROR(ABS(Tableau47[[#This Row],[GO7]]-'[1]Deal ticket'!$B$16),""),"")</f>
        <v>1.6990000000000061E-2</v>
      </c>
      <c r="AJ54" s="42" t="str">
        <f>IF(IFERROR(_xlfn.XLOOKUP(Tableau47[[#This Row],[COMMENTAIRE]],'[1]Tickets (2)'!$J$6:$J$805,'[1]Tickets (2)'!$J$6:$J$805),"")&lt;&gt;"",1,"")</f>
        <v/>
      </c>
      <c r="AK54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54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54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54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1.0539799999999999</v>
      </c>
      <c r="AO54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54" s="42" t="s">
        <v>72</v>
      </c>
      <c r="AQ54" s="42" t="str">
        <f>IFERROR(_xlfn.XLOOKUP(Tableau47[[#This Row],[COMMENTAIRE]],'[1]Tickets (2)'!$J$6:$J$805,'[1]Tickets (2)'!$C$6:$C$805),"")</f>
        <v/>
      </c>
      <c r="AR54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54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54" s="42" t="str">
        <f>IF(Tableau47[[#This Row],[GOUBLOP]]=1,Tableau47[[#This Row],[COMMENTAIRE]],"")</f>
        <v/>
      </c>
      <c r="AU54" s="42"/>
      <c r="AV54" s="42" t="str">
        <f>IFERROR(IF(_xlfn.XLOOKUP(Tableau47[[#This Row],[GOUBLOP2]],[1]!Tableau4849[ATTEINT],[1]!Tableau4849[ATTEINT])&lt;&gt;"",1,""),"")</f>
        <v/>
      </c>
      <c r="AW54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54" s="42" t="str">
        <f>IF(Tableau47[[#This Row],[COMMAND]]="","",IF(Tableau47[[#This Row],[INDEX]]&lt;3,"",LEFT(Tableau47[[#This Row],[COMMENTAIRE]],LEN(Tableau47[[#This Row],[COMMENTAIRE]])-2)))</f>
        <v>1 RSRS S 1.05592 M1</v>
      </c>
      <c r="AY54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ticket'!B171),1,IF(AND(Tableau47[[#This Row],[GO1]]="BUY",Tableau47[[#This Row],[TP]]&lt;'[1]Deal ticket'!B172),1,""))=1),1,"")))</f>
        <v/>
      </c>
      <c r="AZ54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-9</v>
      </c>
      <c r="BA54" s="42">
        <f>IF(Tableau47[[#This Row],[INDEX]]&lt;3,"",IF(Tableau47[[#This Row],[COMMAND]]="","",IF(Tableau47[[#This Row],[DIS_SELL]]="",IFERROR(Tableau47[[#This Row],[DIS_BUY]]*$AX$30,""),IFERROR(Tableau47[[#This Row],[DIS_SELL]]*$AX$30,""))))</f>
        <v>16.990000000000059</v>
      </c>
      <c r="BB54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54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5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54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5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54" s="42" t="str">
        <f>IF(AND(Tableau47[[#This Row],[GO]]="GO",ISNUMBER(SEARCH("BUY",Tableau47[[#This Row],[COMMAND]]))),1,"")</f>
        <v/>
      </c>
      <c r="BH54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54" s="42" t="str">
        <f>IF(OR(Tableau47[[#This Row],[GLOBAL BUY]]=1),Tableau47[[#This Row],[COMMENTAIRE]],"")</f>
        <v/>
      </c>
      <c r="BJ54" s="42" t="str">
        <f>IF(OR(Tableau47[[#This Row],[GLOBAL SELL]]=1),Tableau47[[#This Row],[COMMENTAIRE]],"")</f>
        <v/>
      </c>
      <c r="BK54" s="42">
        <f>IF(Tableau47[[#This Row],[INDEX]]&lt;3,"",IF(Tableau47[[#This Row],[COMMAND]]="","",SUMIFS(Tableau47[COMMENTAIRE],Tableau47[COMMENTAIRE],Tableau47[[#This Row],[COMMENTAIRE]])))</f>
        <v>0</v>
      </c>
      <c r="BL54" s="42" t="str">
        <f>IF(IFERROR(_xlfn.XLOOKUP(Tableau47[[#This Row],[COMMENTAIRE]],'[1]Tickets (2)'!$J$6:$J$805,'[1]Tickets (2)'!$J$6:$J$805),"")&lt;&gt;"",1,"")</f>
        <v/>
      </c>
      <c r="BM54" s="42">
        <f>IF(Tableau47[[#This Row],[INDEX]]&lt;3,"",IF(Tableau47[[#This Row],[COMMAND]]="","",IF('[1]Bar history'!$AA$33=1,1,"")))</f>
        <v>1</v>
      </c>
      <c r="BN54" s="42">
        <f>IFERROR(IFERROR(_xlfn.XLOOKUP(Tableau47[[#This Row],[COMMENTAIRE]],[1]!Tableau4849[IDENTITE],[1]!Tableau4849[0,5]),0),"")</f>
        <v>-15.7200000000001</v>
      </c>
      <c r="BO54" s="42"/>
      <c r="BP54" s="42" t="str">
        <f>IF(IFERROR(_xlfn.XLOOKUP(Tableau47[[#This Row],[COMMENTAIRE]],'[1]Tickets (2)'!$J$6:$J$805,'[1]Tickets (2)'!$U$6:$U$805)," ")="","OK","")</f>
        <v/>
      </c>
      <c r="BQ54" s="42">
        <f>IFERROR(IF(IFERROR(_xlfn.XLOOKUP(Tableau47[[#This Row],[COMMENTAIRE]],'[1]Tickets (2)'!$J$6:$J$805,'[1]Tickets (2)'!$V$6:$V$805)," ")="","OK",Tableau47[[#This Row],[NDONNG]]*Tableau47[[#This Row],[ATEINTESS]]),"")</f>
        <v>-152.91000000000054</v>
      </c>
      <c r="BR54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54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54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54" s="42" t="str">
        <f>IF(IFERROR(_xlfn.XLOOKUP(Tableau47[[#This Row],[COMMENTAIRE]],'[1]Tickets (2)'!$J$6:$J$805,'[1]Tickets (2)'!$U$6:$U$805)," ")="","OK","")</f>
        <v/>
      </c>
      <c r="BV54" s="42" t="str">
        <f>IF(IFERROR(_xlfn.XLOOKUP(Tableau47[[#This Row],[COMMENTAIRE]],'[1]Tickets (2)'!$J$6:$J$805,'[1]Tickets (2)'!$V$6:$V$805)," ")="","OK","")</f>
        <v/>
      </c>
      <c r="BW54" s="42">
        <f>IF(Tableau47[[#This Row],[INDEX]]&lt;3,"",IF(Tableau47[[#This Row],[COMMAND]]="","",([1]FSI_TB!$F$12/10)*(Tableau47[[#This Row],[LOT]]/$BW$30)))</f>
        <v>18</v>
      </c>
      <c r="BX54" s="42">
        <f>IF(Tableau47[[#This Row],[INDEX]]&lt;3,"",IF(Tableau47[[#This Row],[COMMAND]]="","",-([1]FSI_TB!$D$12/10)*(Tableau47[[#This Row],[LOT]]/$BW$30)))</f>
        <v>-9</v>
      </c>
      <c r="BY54" s="42"/>
      <c r="BZ54" s="42" t="str">
        <f>IF(AND(Tableau47[[#This Row],[CLOTURE]]="REPOSITIONNER"),"OK",IF(AND(Tableau47[[#This Row],[CLOTURE]]="GAGNANT"),"KO",IF(Tableau47[[#This Row],[NON]]="NON","NON","")))</f>
        <v/>
      </c>
      <c r="CA54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19000</v>
      </c>
      <c r="CB54" s="42" t="str">
        <f>IFERROR(_xlfn.XLOOKUP(Tableau47[[#This Row],[COMMENTAIRE]],'[1]Tickets (2)'!$J$6:$J$805,'[1]Tickets (2)'!$F$6:$F$805),"")</f>
        <v/>
      </c>
      <c r="CC54" s="42">
        <f>IF(Tableau47[[#This Row],[INDEX]]&lt;3,"",IF(Tableau47[[#This Row],[COMMAND]]="","",Tableau47[[#This Row],[LOT]]))</f>
        <v>9000</v>
      </c>
      <c r="CD54" s="42">
        <f>IF(Tableau47[[#This Row],[INDEX]]&lt;3,"",IF(Tableau47[[#This Row],[COMMAND]]="","",IFERROR(_xlfn.XLOOKUP(Tableau47[[#This Row],[COMMENTAIRE]],[1]!Tableau4849[IDENTITE],[1]!Tableau4849[0,5]),0)))</f>
        <v>-15.7200000000001</v>
      </c>
      <c r="CE5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5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54" s="42" cm="1">
        <f t="array" ref="CG54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-152.91000000000054</v>
      </c>
      <c r="CH54" s="42"/>
      <c r="CI54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54" s="42"/>
      <c r="CK54" s="159"/>
      <c r="CL54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54" s="42">
        <f>IFERROR(IF(Tableau47[[#This Row],[PRODUIT F]]&lt;3,"",IF(Tableau47[[#This Row],[LOT]]="","",IF(Tableau47[[#This Row],[INDEX]]="",1,Tableau47[[#This Row],[INDEX]]+1))),"")</f>
        <v>23</v>
      </c>
      <c r="CN54" s="42" t="str">
        <f>IF(Tableau47[[#This Row],[INDEX]]&lt;3,"",IF(Tableau47[[#This Row],[COMMAND]]="","",IF(AND(Tableau47[[#This Row],[EN ATTENTES]]="NON",Tableau47[[#This Row],[EN COURS]]&lt;&gt;""),"OK","STOP")))</f>
        <v>STOP</v>
      </c>
      <c r="CO54" s="158">
        <f>IF(Tableau47[[#This Row],[INDEX]]&lt;3,"",IF(Tableau47[[#This Row],[COMMAND]]="","",Tableau47[[#This Row],[Cst TIME]]))</f>
        <v>45057.082747222223</v>
      </c>
      <c r="CP54" s="42">
        <f>IF(Tableau47[[#This Row],[INDEX]]&lt;3,"",IF(Tableau47[[#This Row],[COMMAND]]="","",[1]analos!$Q$237))</f>
        <v>926507</v>
      </c>
      <c r="CQ54" s="42" t="str">
        <f>IF(Tableau47[[#This Row],[INDEX]]&lt;3,"",IF(Tableau47[[#This Row],[COMMAND]]="","",[1]FSI_TB!$F$3))</f>
        <v>EURUSD</v>
      </c>
      <c r="CR54" s="42" t="str">
        <f>Tableau47[[#This Row],[GO1]]</f>
        <v>SELL</v>
      </c>
      <c r="CS54" s="42">
        <f>IF(Tableau47[[#This Row],[INDEX]]&lt;3,"",IF(Tableau47[[#This Row],[COMMAND]]="","",Tableau47[[#This Row],[PRICE]]))</f>
        <v>1.0559799999999999</v>
      </c>
      <c r="CT54" s="42">
        <f>IF(Tableau47[[#This Row],[INDEX]]&lt;3,"",IF(Tableau47[[#This Row],[COMMAND]]="","",Tableau47[[#This Row],[LOT]]))</f>
        <v>9000</v>
      </c>
      <c r="CU54" s="42" t="str">
        <f>IF(Tableau47[[#This Row],[SL7]]=0,"",IF(Tableau47[[#This Row],[INDEX]]&lt;3,"",IF(Tableau47[[#This Row],[COMMAND]]="","",Tableau47[[#This Row],[COMMENTAIRE]])))</f>
        <v>1 RSRS S 1.05592 M1M1</v>
      </c>
      <c r="CV54" s="42"/>
      <c r="CW54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54" s="42"/>
      <c r="CY54" s="158">
        <f ca="1">IF(Tableau47[[#This Row],[INDEX]]&lt;3,"",IF(Tableau47[[#This Row],[COMMAND]]="","",NOW()))</f>
        <v>44935.626972569444</v>
      </c>
      <c r="CZ54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54" s="42">
        <f>IF(Tableau47[[#This Row],[INDEX]]&lt;3,"",IF(Tableau47[[#This Row],[COMMAND]]="","",Tableau47[[#This Row],[LOT]]))</f>
        <v>9000</v>
      </c>
      <c r="DB54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54" s="42" t="str">
        <f>IF(Tableau47[[#This Row],[INDEX]]&lt;3,"",IF(Tableau47[[#This Row],[COMMAND]]="","",IF([1]analos!$Q$237&lt;&gt;Tableau47[[#This Row],[GO4]],"OK","")))</f>
        <v/>
      </c>
      <c r="DD54" s="42" t="str">
        <f>IF(Tableau47[[#This Row],[INDEX]]&lt;3,"",IF(Tableau47[[#This Row],[COMMAND]]="","",IF([1]analos!$U$237&lt;&gt;Tableau47[[#This Row],[PRODUIT F]],"OK","")))</f>
        <v/>
      </c>
      <c r="DE54" s="42" t="str">
        <f>IFERROR(IF(Tableau47[[#This Row],[INDEX]]&lt;3,"",IF(Tableau47[[#This Row],[COMMAND]]="","",IF(Tableau47[[#This Row],[GO]]="","OK",""))),"OK")</f>
        <v/>
      </c>
      <c r="DF54" s="42" t="str">
        <f>IF(Tableau47[[#This Row],[INDEX]]&lt;3,"",IF(Tableau47[[#This Row],[COMMAND]]="","",IF(Tableau47[[#This Row],[LOT]]="","OK","")))</f>
        <v/>
      </c>
      <c r="DG54" s="42" t="str">
        <f>IF(IFERROR(_xlfn.XLOOKUP(Tableau47[[#This Row],[COMMENTAIRE]],[1]!Tableau4849[Colonne5],[1]!Tableau4849[ATTEINT]),"")="","","")</f>
        <v/>
      </c>
      <c r="DH54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54" s="42">
        <f>IF(Tableau47[[#This Row],[SL7]]=0,"",IF(Tableau47[[#This Row],[open T]]&lt;3,"",IF(Tableau47[[#This Row],[PRICE]]="","",COUNTIF(Tableau47[IDENTITE],Tableau47[[#This Row],[IDENTITE]]))))</f>
        <v>1</v>
      </c>
      <c r="DJ54" s="42"/>
      <c r="DK54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55" spans="12:115" ht="15.75" x14ac:dyDescent="0.25">
      <c r="L55" s="42">
        <v>23</v>
      </c>
      <c r="M55" s="42" t="s">
        <v>22</v>
      </c>
      <c r="N55" s="42">
        <v>1.0561799999999999</v>
      </c>
      <c r="O55" s="157" t="s">
        <v>203</v>
      </c>
      <c r="P55" s="42" t="s">
        <v>54</v>
      </c>
      <c r="Q55" s="42">
        <v>9000</v>
      </c>
      <c r="R55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55" s="42" t="str">
        <f>IF(AND(ISNUMBER(SEARCH("BUY",Tableau47[[#This Row],[COMMAND]]))),"BUY",IF(AND(ISNUMBER(SEARCH("SELL",Tableau47[[#This Row],[COMMAND]]))),"SELL",""))</f>
        <v>SELL</v>
      </c>
      <c r="T55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55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55" s="42">
        <v>926507</v>
      </c>
      <c r="W55" s="153">
        <v>45058.082747222223</v>
      </c>
      <c r="X55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55" s="42">
        <f>IFERROR(VALUE(SUBSTITUTE(Tableau47[[#This Row],[PRICE]],".",",")),"")</f>
        <v>1.0561799999999999</v>
      </c>
      <c r="Z55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55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55" s="42" t="str">
        <f>IF(IFERROR(_xlfn.XLOOKUP(Tableau47[[#This Row],[COMMENTAIRE]],'[1]Tickets (2)'!$J$6:$J$805,'[1]Tickets (2)'!$J$6:$J$805),"")&lt;&gt;"",1,"")</f>
        <v/>
      </c>
      <c r="AC55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55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55" s="42" t="str">
        <f>IFERROR(_xlfn.XLOOKUP(Tableau47[[#This Row],[INDEX]],Tableau47[COMPTE],Tableau47[COMPTE]),"")</f>
        <v/>
      </c>
      <c r="AF55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55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55" s="154" t="str">
        <f>IF(Tableau47[[#This Row],[COMMAND]]="BUYSTOP",IFERROR(ABS(Tableau47[[#This Row],[GO7]]-'[1]Deal ticket'!$B$15),""),"")</f>
        <v/>
      </c>
      <c r="AI55" s="42">
        <f>IF(Tableau47[[#This Row],[COMMAND]]="SELLSTOP",IFERROR(ABS(Tableau47[[#This Row],[GO7]]-'[1]Deal ticket'!$B$16),""),"")</f>
        <v>1.6790000000000083E-2</v>
      </c>
      <c r="AJ55" s="42" t="str">
        <f>IF(IFERROR(_xlfn.XLOOKUP(Tableau47[[#This Row],[COMMENTAIRE]],'[1]Tickets (2)'!$J$6:$J$805,'[1]Tickets (2)'!$J$6:$J$805),"")&lt;&gt;"",1,"")</f>
        <v/>
      </c>
      <c r="AK55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55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55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55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1.0541799999999999</v>
      </c>
      <c r="AO55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55" s="42" t="s">
        <v>72</v>
      </c>
      <c r="AQ55" s="42" t="str">
        <f>IFERROR(_xlfn.XLOOKUP(Tableau47[[#This Row],[COMMENTAIRE]],'[1]Tickets (2)'!$J$6:$J$805,'[1]Tickets (2)'!$C$6:$C$805),"")</f>
        <v/>
      </c>
      <c r="AR55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55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55" s="42" t="str">
        <f>IF(Tableau47[[#This Row],[GOUBLOP]]=1,Tableau47[[#This Row],[COMMENTAIRE]],"")</f>
        <v/>
      </c>
      <c r="AU55" s="42"/>
      <c r="AV55" s="42" t="str">
        <f>IFERROR(IF(_xlfn.XLOOKUP(Tableau47[[#This Row],[GOUBLOP2]],[1]!Tableau4849[ATTEINT],[1]!Tableau4849[ATTEINT])&lt;&gt;"",1,""),"")</f>
        <v/>
      </c>
      <c r="AW55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55" s="42" t="str">
        <f>IF(Tableau47[[#This Row],[COMMAND]]="","",IF(Tableau47[[#This Row],[INDEX]]&lt;3,"",LEFT(Tableau47[[#This Row],[COMMENTAIRE]],LEN(Tableau47[[#This Row],[COMMENTAIRE]])-2)))</f>
        <v>1 RSRS S 1.05613 M1</v>
      </c>
      <c r="AY55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ticket'!B172),1,IF(AND(Tableau47[[#This Row],[GO1]]="BUY",Tableau47[[#This Row],[TP]]&lt;'[1]Deal ticket'!B173),1,""))=1),1,"")))</f>
        <v/>
      </c>
      <c r="AZ55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-9</v>
      </c>
      <c r="BA55" s="42">
        <f>IF(Tableau47[[#This Row],[INDEX]]&lt;3,"",IF(Tableau47[[#This Row],[COMMAND]]="","",IF(Tableau47[[#This Row],[DIS_SELL]]="",IFERROR(Tableau47[[#This Row],[DIS_BUY]]*$AX$30,""),IFERROR(Tableau47[[#This Row],[DIS_SELL]]*$AX$30,""))))</f>
        <v>16.790000000000084</v>
      </c>
      <c r="BB55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55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5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55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5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55" s="42" t="str">
        <f>IF(AND(Tableau47[[#This Row],[GO]]="GO",ISNUMBER(SEARCH("BUY",Tableau47[[#This Row],[COMMAND]]))),1,"")</f>
        <v/>
      </c>
      <c r="BH55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55" s="42" t="str">
        <f>IF(OR(Tableau47[[#This Row],[GLOBAL BUY]]=1),Tableau47[[#This Row],[COMMENTAIRE]],"")</f>
        <v/>
      </c>
      <c r="BJ55" s="42" t="str">
        <f>IF(OR(Tableau47[[#This Row],[GLOBAL SELL]]=1),Tableau47[[#This Row],[COMMENTAIRE]],"")</f>
        <v/>
      </c>
      <c r="BK55" s="42">
        <f>IF(Tableau47[[#This Row],[INDEX]]&lt;3,"",IF(Tableau47[[#This Row],[COMMAND]]="","",SUMIFS(Tableau47[COMMENTAIRE],Tableau47[COMMENTAIRE],Tableau47[[#This Row],[COMMENTAIRE]])))</f>
        <v>0</v>
      </c>
      <c r="BL55" s="42" t="str">
        <f>IF(IFERROR(_xlfn.XLOOKUP(Tableau47[[#This Row],[COMMENTAIRE]],'[1]Tickets (2)'!$J$6:$J$805,'[1]Tickets (2)'!$J$6:$J$805),"")&lt;&gt;"",1,"")</f>
        <v/>
      </c>
      <c r="BM55" s="42">
        <f>IF(Tableau47[[#This Row],[INDEX]]&lt;3,"",IF(Tableau47[[#This Row],[COMMAND]]="","",IF('[1]Bar history'!$AA$33=1,1,"")))</f>
        <v>1</v>
      </c>
      <c r="BN55" s="42">
        <f>IFERROR(IFERROR(_xlfn.XLOOKUP(Tableau47[[#This Row],[COMMENTAIRE]],[1]!Tableau4849[IDENTITE],[1]!Tableau4849[0,5]),0),"")</f>
        <v>-15.910000000000233</v>
      </c>
      <c r="BO55" s="42"/>
      <c r="BP55" s="42" t="str">
        <f>IF(IFERROR(_xlfn.XLOOKUP(Tableau47[[#This Row],[COMMENTAIRE]],'[1]Tickets (2)'!$J$6:$J$805,'[1]Tickets (2)'!$U$6:$U$805)," ")="","OK","")</f>
        <v/>
      </c>
      <c r="BQ55" s="42">
        <f>IFERROR(IF(IFERROR(_xlfn.XLOOKUP(Tableau47[[#This Row],[COMMENTAIRE]],'[1]Tickets (2)'!$J$6:$J$805,'[1]Tickets (2)'!$V$6:$V$805)," ")="","OK",Tableau47[[#This Row],[NDONNG]]*Tableau47[[#This Row],[ATEINTESS]]),"")</f>
        <v>-151.11000000000075</v>
      </c>
      <c r="BR55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55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55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55" s="42" t="str">
        <f>IF(IFERROR(_xlfn.XLOOKUP(Tableau47[[#This Row],[COMMENTAIRE]],'[1]Tickets (2)'!$J$6:$J$805,'[1]Tickets (2)'!$U$6:$U$805)," ")="","OK","")</f>
        <v/>
      </c>
      <c r="BV55" s="42" t="str">
        <f>IF(IFERROR(_xlfn.XLOOKUP(Tableau47[[#This Row],[COMMENTAIRE]],'[1]Tickets (2)'!$J$6:$J$805,'[1]Tickets (2)'!$V$6:$V$805)," ")="","OK","")</f>
        <v/>
      </c>
      <c r="BW55" s="42">
        <f>IF(Tableau47[[#This Row],[INDEX]]&lt;3,"",IF(Tableau47[[#This Row],[COMMAND]]="","",([1]FSI_TB!$F$12/10)*(Tableau47[[#This Row],[LOT]]/$BW$30)))</f>
        <v>18</v>
      </c>
      <c r="BX55" s="42">
        <f>IF(Tableau47[[#This Row],[INDEX]]&lt;3,"",IF(Tableau47[[#This Row],[COMMAND]]="","",-([1]FSI_TB!$D$12/10)*(Tableau47[[#This Row],[LOT]]/$BW$30)))</f>
        <v>-9</v>
      </c>
      <c r="BY55" s="42"/>
      <c r="BZ55" s="42" t="str">
        <f>IF(AND(Tableau47[[#This Row],[CLOTURE]]="REPOSITIONNER"),"OK",IF(AND(Tableau47[[#This Row],[CLOTURE]]="GAGNANT"),"KO",IF(Tableau47[[#This Row],[NON]]="NON","NON","")))</f>
        <v/>
      </c>
      <c r="CA55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19000</v>
      </c>
      <c r="CB55" s="42" t="str">
        <f>IFERROR(_xlfn.XLOOKUP(Tableau47[[#This Row],[COMMENTAIRE]],'[1]Tickets (2)'!$J$6:$J$805,'[1]Tickets (2)'!$F$6:$F$805),"")</f>
        <v/>
      </c>
      <c r="CC55" s="42">
        <f>IF(Tableau47[[#This Row],[INDEX]]&lt;3,"",IF(Tableau47[[#This Row],[COMMAND]]="","",Tableau47[[#This Row],[LOT]]))</f>
        <v>9000</v>
      </c>
      <c r="CD55" s="42">
        <f>IF(Tableau47[[#This Row],[INDEX]]&lt;3,"",IF(Tableau47[[#This Row],[COMMAND]]="","",IFERROR(_xlfn.XLOOKUP(Tableau47[[#This Row],[COMMENTAIRE]],[1]!Tableau4849[IDENTITE],[1]!Tableau4849[0,5]),0)))</f>
        <v>-15.910000000000233</v>
      </c>
      <c r="CE5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5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55" s="42" cm="1">
        <f t="array" ref="CG55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-151.11000000000075</v>
      </c>
      <c r="CH55" s="42"/>
      <c r="CI55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55" s="42"/>
      <c r="CK55" s="159"/>
      <c r="CL55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55" s="42">
        <f>IFERROR(IF(Tableau47[[#This Row],[PRODUIT F]]&lt;3,"",IF(Tableau47[[#This Row],[LOT]]="","",IF(Tableau47[[#This Row],[INDEX]]="",1,Tableau47[[#This Row],[INDEX]]+1))),"")</f>
        <v>24</v>
      </c>
      <c r="CN55" s="42" t="str">
        <f>IF(Tableau47[[#This Row],[INDEX]]&lt;3,"",IF(Tableau47[[#This Row],[COMMAND]]="","",IF(AND(Tableau47[[#This Row],[EN ATTENTES]]="NON",Tableau47[[#This Row],[EN COURS]]&lt;&gt;""),"OK","STOP")))</f>
        <v>STOP</v>
      </c>
      <c r="CO55" s="158">
        <f>IF(Tableau47[[#This Row],[INDEX]]&lt;3,"",IF(Tableau47[[#This Row],[COMMAND]]="","",Tableau47[[#This Row],[Cst TIME]]))</f>
        <v>45058.082747222223</v>
      </c>
      <c r="CP55" s="42">
        <f>IF(Tableau47[[#This Row],[INDEX]]&lt;3,"",IF(Tableau47[[#This Row],[COMMAND]]="","",[1]analos!$Q$237))</f>
        <v>926507</v>
      </c>
      <c r="CQ55" s="42" t="str">
        <f>IF(Tableau47[[#This Row],[INDEX]]&lt;3,"",IF(Tableau47[[#This Row],[COMMAND]]="","",[1]FSI_TB!$F$3))</f>
        <v>EURUSD</v>
      </c>
      <c r="CR55" s="42" t="str">
        <f>Tableau47[[#This Row],[GO1]]</f>
        <v>SELL</v>
      </c>
      <c r="CS55" s="42">
        <f>IF(Tableau47[[#This Row],[INDEX]]&lt;3,"",IF(Tableau47[[#This Row],[COMMAND]]="","",Tableau47[[#This Row],[PRICE]]))</f>
        <v>1.0561799999999999</v>
      </c>
      <c r="CT55" s="42">
        <f>IF(Tableau47[[#This Row],[INDEX]]&lt;3,"",IF(Tableau47[[#This Row],[COMMAND]]="","",Tableau47[[#This Row],[LOT]]))</f>
        <v>9000</v>
      </c>
      <c r="CU55" s="42" t="str">
        <f>IF(Tableau47[[#This Row],[SL7]]=0,"",IF(Tableau47[[#This Row],[INDEX]]&lt;3,"",IF(Tableau47[[#This Row],[COMMAND]]="","",Tableau47[[#This Row],[COMMENTAIRE]])))</f>
        <v>1 RSRS S 1.05613 M1M1</v>
      </c>
      <c r="CV55" s="42"/>
      <c r="CW55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55" s="42"/>
      <c r="CY55" s="158">
        <f ca="1">IF(Tableau47[[#This Row],[INDEX]]&lt;3,"",IF(Tableau47[[#This Row],[COMMAND]]="","",NOW()))</f>
        <v>44935.626972453705</v>
      </c>
      <c r="CZ55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55" s="42">
        <f>IF(Tableau47[[#This Row],[INDEX]]&lt;3,"",IF(Tableau47[[#This Row],[COMMAND]]="","",Tableau47[[#This Row],[LOT]]))</f>
        <v>9000</v>
      </c>
      <c r="DB55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55" s="42" t="str">
        <f>IF(Tableau47[[#This Row],[INDEX]]&lt;3,"",IF(Tableau47[[#This Row],[COMMAND]]="","",IF([1]analos!$Q$237&lt;&gt;Tableau47[[#This Row],[GO4]],"OK","")))</f>
        <v/>
      </c>
      <c r="DD55" s="42" t="str">
        <f>IF(Tableau47[[#This Row],[INDEX]]&lt;3,"",IF(Tableau47[[#This Row],[COMMAND]]="","",IF([1]analos!$U$237&lt;&gt;Tableau47[[#This Row],[PRODUIT F]],"OK","")))</f>
        <v/>
      </c>
      <c r="DE55" s="42" t="str">
        <f>IFERROR(IF(Tableau47[[#This Row],[INDEX]]&lt;3,"",IF(Tableau47[[#This Row],[COMMAND]]="","",IF(Tableau47[[#This Row],[GO]]="","OK",""))),"OK")</f>
        <v/>
      </c>
      <c r="DF55" s="42" t="str">
        <f>IF(Tableau47[[#This Row],[INDEX]]&lt;3,"",IF(Tableau47[[#This Row],[COMMAND]]="","",IF(Tableau47[[#This Row],[LOT]]="","OK","")))</f>
        <v/>
      </c>
      <c r="DG55" s="42" t="str">
        <f>IF(IFERROR(_xlfn.XLOOKUP(Tableau47[[#This Row],[COMMENTAIRE]],[1]!Tableau4849[Colonne5],[1]!Tableau4849[ATTEINT]),"")="","","")</f>
        <v/>
      </c>
      <c r="DH55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55" s="42">
        <f>IF(Tableau47[[#This Row],[SL7]]=0,"",IF(Tableau47[[#This Row],[open T]]&lt;3,"",IF(Tableau47[[#This Row],[PRICE]]="","",COUNTIF(Tableau47[IDENTITE],Tableau47[[#This Row],[IDENTITE]]))))</f>
        <v>1</v>
      </c>
      <c r="DJ55" s="42"/>
      <c r="DK55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56" spans="12:115" ht="15.75" x14ac:dyDescent="0.25">
      <c r="L56" s="42">
        <v>24</v>
      </c>
      <c r="M56" s="42" t="s">
        <v>22</v>
      </c>
      <c r="N56" s="42">
        <v>1.0563899999999999</v>
      </c>
      <c r="O56" s="157" t="s">
        <v>204</v>
      </c>
      <c r="P56" s="42" t="s">
        <v>54</v>
      </c>
      <c r="Q56" s="42">
        <v>9000</v>
      </c>
      <c r="R56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56" s="42" t="str">
        <f>IF(AND(ISNUMBER(SEARCH("BUY",Tableau47[[#This Row],[COMMAND]]))),"BUY",IF(AND(ISNUMBER(SEARCH("SELL",Tableau47[[#This Row],[COMMAND]]))),"SELL",""))</f>
        <v>SELL</v>
      </c>
      <c r="T56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56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56" s="42">
        <v>926507</v>
      </c>
      <c r="W56" s="153">
        <v>45059.082747222223</v>
      </c>
      <c r="X56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56" s="42">
        <f>IFERROR(VALUE(SUBSTITUTE(Tableau47[[#This Row],[PRICE]],".",",")),"")</f>
        <v>1.0563899999999999</v>
      </c>
      <c r="Z56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56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56" s="42" t="str">
        <f>IF(IFERROR(_xlfn.XLOOKUP(Tableau47[[#This Row],[COMMENTAIRE]],'[1]Tickets (2)'!$J$6:$J$805,'[1]Tickets (2)'!$J$6:$J$805),"")&lt;&gt;"",1,"")</f>
        <v/>
      </c>
      <c r="AC56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56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56" s="42" t="str">
        <f>IFERROR(_xlfn.XLOOKUP(Tableau47[[#This Row],[INDEX]],Tableau47[COMPTE],Tableau47[COMPTE]),"")</f>
        <v/>
      </c>
      <c r="AF56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56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56" s="154" t="str">
        <f>IF(Tableau47[[#This Row],[COMMAND]]="BUYSTOP",IFERROR(ABS(Tableau47[[#This Row],[GO7]]-'[1]Deal ticket'!$B$15),""),"")</f>
        <v/>
      </c>
      <c r="AI56" s="42">
        <f>IF(Tableau47[[#This Row],[COMMAND]]="SELLSTOP",IFERROR(ABS(Tableau47[[#This Row],[GO7]]-'[1]Deal ticket'!$B$16),""),"")</f>
        <v>1.6580000000000039E-2</v>
      </c>
      <c r="AJ56" s="42" t="str">
        <f>IF(IFERROR(_xlfn.XLOOKUP(Tableau47[[#This Row],[COMMENTAIRE]],'[1]Tickets (2)'!$J$6:$J$805,'[1]Tickets (2)'!$J$6:$J$805),"")&lt;&gt;"",1,"")</f>
        <v/>
      </c>
      <c r="AK56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56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56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56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1.0543899999999999</v>
      </c>
      <c r="AO56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56" s="42" t="s">
        <v>72</v>
      </c>
      <c r="AQ56" s="42" t="str">
        <f>IFERROR(_xlfn.XLOOKUP(Tableau47[[#This Row],[COMMENTAIRE]],'[1]Tickets (2)'!$J$6:$J$805,'[1]Tickets (2)'!$C$6:$C$805),"")</f>
        <v/>
      </c>
      <c r="AR56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56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56" s="42" t="str">
        <f>IF(Tableau47[[#This Row],[GOUBLOP]]=1,Tableau47[[#This Row],[COMMENTAIRE]],"")</f>
        <v/>
      </c>
      <c r="AU56" s="42"/>
      <c r="AV56" s="42" t="str">
        <f>IFERROR(IF(_xlfn.XLOOKUP(Tableau47[[#This Row],[GOUBLOP2]],[1]!Tableau4849[ATTEINT],[1]!Tableau4849[ATTEINT])&lt;&gt;"",1,""),"")</f>
        <v/>
      </c>
      <c r="AW56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56" s="42" t="str">
        <f>IF(Tableau47[[#This Row],[COMMAND]]="","",IF(Tableau47[[#This Row],[INDEX]]&lt;3,"",LEFT(Tableau47[[#This Row],[COMMENTAIRE]],LEN(Tableau47[[#This Row],[COMMENTAIRE]])-2)))</f>
        <v>1 RSRS S 1.05637 M1</v>
      </c>
      <c r="AY56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ticket'!B173),1,IF(AND(Tableau47[[#This Row],[GO1]]="BUY",Tableau47[[#This Row],[TP]]&lt;'[1]Deal ticket'!B174),1,""))=1),1,"")))</f>
        <v/>
      </c>
      <c r="AZ56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-9</v>
      </c>
      <c r="BA56" s="42">
        <f>IF(Tableau47[[#This Row],[INDEX]]&lt;3,"",IF(Tableau47[[#This Row],[COMMAND]]="","",IF(Tableau47[[#This Row],[DIS_SELL]]="",IFERROR(Tableau47[[#This Row],[DIS_BUY]]*$AX$30,""),IFERROR(Tableau47[[#This Row],[DIS_SELL]]*$AX$30,""))))</f>
        <v>16.580000000000041</v>
      </c>
      <c r="BB56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56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5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56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5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56" s="42" t="str">
        <f>IF(AND(Tableau47[[#This Row],[GO]]="GO",ISNUMBER(SEARCH("BUY",Tableau47[[#This Row],[COMMAND]]))),1,"")</f>
        <v/>
      </c>
      <c r="BH56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56" s="42" t="str">
        <f>IF(OR(Tableau47[[#This Row],[GLOBAL BUY]]=1),Tableau47[[#This Row],[COMMENTAIRE]],"")</f>
        <v/>
      </c>
      <c r="BJ56" s="42" t="str">
        <f>IF(OR(Tableau47[[#This Row],[GLOBAL SELL]]=1),Tableau47[[#This Row],[COMMENTAIRE]],"")</f>
        <v/>
      </c>
      <c r="BK56" s="42">
        <f>IF(Tableau47[[#This Row],[INDEX]]&lt;3,"",IF(Tableau47[[#This Row],[COMMAND]]="","",SUMIFS(Tableau47[COMMENTAIRE],Tableau47[COMMENTAIRE],Tableau47[[#This Row],[COMMENTAIRE]])))</f>
        <v>0</v>
      </c>
      <c r="BL56" s="42" t="str">
        <f>IF(IFERROR(_xlfn.XLOOKUP(Tableau47[[#This Row],[COMMENTAIRE]],'[1]Tickets (2)'!$J$6:$J$805,'[1]Tickets (2)'!$J$6:$J$805),"")&lt;&gt;"",1,"")</f>
        <v/>
      </c>
      <c r="BM56" s="42">
        <f>IF(Tableau47[[#This Row],[INDEX]]&lt;3,"",IF(Tableau47[[#This Row],[COMMAND]]="","",IF('[1]Bar history'!$AA$33=1,1,"")))</f>
        <v>1</v>
      </c>
      <c r="BN56" s="42">
        <f>IFERROR(IFERROR(_xlfn.XLOOKUP(Tableau47[[#This Row],[COMMENTAIRE]],[1]!Tableau4849[IDENTITE],[1]!Tableau4849[0,5]),0),"")</f>
        <v>-15.780000000000163</v>
      </c>
      <c r="BO56" s="42"/>
      <c r="BP56" s="42" t="str">
        <f>IF(IFERROR(_xlfn.XLOOKUP(Tableau47[[#This Row],[COMMENTAIRE]],'[1]Tickets (2)'!$J$6:$J$805,'[1]Tickets (2)'!$U$6:$U$805)," ")="","OK","")</f>
        <v/>
      </c>
      <c r="BQ56" s="42">
        <f>IFERROR(IF(IFERROR(_xlfn.XLOOKUP(Tableau47[[#This Row],[COMMENTAIRE]],'[1]Tickets (2)'!$J$6:$J$805,'[1]Tickets (2)'!$V$6:$V$805)," ")="","OK",Tableau47[[#This Row],[NDONNG]]*Tableau47[[#This Row],[ATEINTESS]]),"")</f>
        <v>-149.22000000000037</v>
      </c>
      <c r="BR56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56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56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56" s="42" t="str">
        <f>IF(IFERROR(_xlfn.XLOOKUP(Tableau47[[#This Row],[COMMENTAIRE]],'[1]Tickets (2)'!$J$6:$J$805,'[1]Tickets (2)'!$U$6:$U$805)," ")="","OK","")</f>
        <v/>
      </c>
      <c r="BV56" s="42" t="str">
        <f>IF(IFERROR(_xlfn.XLOOKUP(Tableau47[[#This Row],[COMMENTAIRE]],'[1]Tickets (2)'!$J$6:$J$805,'[1]Tickets (2)'!$V$6:$V$805)," ")="","OK","")</f>
        <v/>
      </c>
      <c r="BW56" s="42">
        <f>IF(Tableau47[[#This Row],[INDEX]]&lt;3,"",IF(Tableau47[[#This Row],[COMMAND]]="","",([1]FSI_TB!$F$12/10)*(Tableau47[[#This Row],[LOT]]/$BW$30)))</f>
        <v>18</v>
      </c>
      <c r="BX56" s="42">
        <f>IF(Tableau47[[#This Row],[INDEX]]&lt;3,"",IF(Tableau47[[#This Row],[COMMAND]]="","",-([1]FSI_TB!$D$12/10)*(Tableau47[[#This Row],[LOT]]/$BW$30)))</f>
        <v>-9</v>
      </c>
      <c r="BY56" s="42"/>
      <c r="BZ56" s="42" t="str">
        <f>IF(AND(Tableau47[[#This Row],[CLOTURE]]="REPOSITIONNER"),"OK",IF(AND(Tableau47[[#This Row],[CLOTURE]]="GAGNANT"),"KO",IF(Tableau47[[#This Row],[NON]]="NON","NON","")))</f>
        <v/>
      </c>
      <c r="CA56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19000</v>
      </c>
      <c r="CB56" s="42" t="str">
        <f>IFERROR(_xlfn.XLOOKUP(Tableau47[[#This Row],[COMMENTAIRE]],'[1]Tickets (2)'!$J$6:$J$805,'[1]Tickets (2)'!$F$6:$F$805),"")</f>
        <v/>
      </c>
      <c r="CC56" s="42">
        <f>IF(Tableau47[[#This Row],[INDEX]]&lt;3,"",IF(Tableau47[[#This Row],[COMMAND]]="","",Tableau47[[#This Row],[LOT]]))</f>
        <v>9000</v>
      </c>
      <c r="CD56" s="42">
        <f>IF(Tableau47[[#This Row],[INDEX]]&lt;3,"",IF(Tableau47[[#This Row],[COMMAND]]="","",IFERROR(_xlfn.XLOOKUP(Tableau47[[#This Row],[COMMENTAIRE]],[1]!Tableau4849[IDENTITE],[1]!Tableau4849[0,5]),0)))</f>
        <v>-15.780000000000163</v>
      </c>
      <c r="CE5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5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56" s="42" cm="1">
        <f t="array" ref="CG56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-149.22000000000037</v>
      </c>
      <c r="CH56" s="42"/>
      <c r="CI56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56" s="42"/>
      <c r="CK56" s="159"/>
      <c r="CL56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56" s="42">
        <f>IFERROR(IF(Tableau47[[#This Row],[PRODUIT F]]&lt;3,"",IF(Tableau47[[#This Row],[LOT]]="","",IF(Tableau47[[#This Row],[INDEX]]="",1,Tableau47[[#This Row],[INDEX]]+1))),"")</f>
        <v>25</v>
      </c>
      <c r="CN56" s="42" t="str">
        <f>IF(Tableau47[[#This Row],[INDEX]]&lt;3,"",IF(Tableau47[[#This Row],[COMMAND]]="","",IF(AND(Tableau47[[#This Row],[EN ATTENTES]]="NON",Tableau47[[#This Row],[EN COURS]]&lt;&gt;""),"OK","STOP")))</f>
        <v>STOP</v>
      </c>
      <c r="CO56" s="158">
        <f>IF(Tableau47[[#This Row],[INDEX]]&lt;3,"",IF(Tableau47[[#This Row],[COMMAND]]="","",Tableau47[[#This Row],[Cst TIME]]))</f>
        <v>45059.082747222223</v>
      </c>
      <c r="CP56" s="42">
        <f>IF(Tableau47[[#This Row],[INDEX]]&lt;3,"",IF(Tableau47[[#This Row],[COMMAND]]="","",[1]analos!$Q$237))</f>
        <v>926507</v>
      </c>
      <c r="CQ56" s="42" t="str">
        <f>IF(Tableau47[[#This Row],[INDEX]]&lt;3,"",IF(Tableau47[[#This Row],[COMMAND]]="","",[1]FSI_TB!$F$3))</f>
        <v>EURUSD</v>
      </c>
      <c r="CR56" s="42" t="str">
        <f>Tableau47[[#This Row],[GO1]]</f>
        <v>SELL</v>
      </c>
      <c r="CS56" s="42">
        <f>IF(Tableau47[[#This Row],[INDEX]]&lt;3,"",IF(Tableau47[[#This Row],[COMMAND]]="","",Tableau47[[#This Row],[PRICE]]))</f>
        <v>1.0563899999999999</v>
      </c>
      <c r="CT56" s="42">
        <f>IF(Tableau47[[#This Row],[INDEX]]&lt;3,"",IF(Tableau47[[#This Row],[COMMAND]]="","",Tableau47[[#This Row],[LOT]]))</f>
        <v>9000</v>
      </c>
      <c r="CU56" s="42" t="str">
        <f>IF(Tableau47[[#This Row],[SL7]]=0,"",IF(Tableau47[[#This Row],[INDEX]]&lt;3,"",IF(Tableau47[[#This Row],[COMMAND]]="","",Tableau47[[#This Row],[COMMENTAIRE]])))</f>
        <v>1 RSRS S 1.05637 M1M1</v>
      </c>
      <c r="CV56" s="42"/>
      <c r="CW56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56" s="42"/>
      <c r="CY56" s="158">
        <f ca="1">IF(Tableau47[[#This Row],[INDEX]]&lt;3,"",IF(Tableau47[[#This Row],[COMMAND]]="","",NOW()))</f>
        <v>44935.626972453705</v>
      </c>
      <c r="CZ56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56" s="42">
        <f>IF(Tableau47[[#This Row],[INDEX]]&lt;3,"",IF(Tableau47[[#This Row],[COMMAND]]="","",Tableau47[[#This Row],[LOT]]))</f>
        <v>9000</v>
      </c>
      <c r="DB56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56" s="42" t="str">
        <f>IF(Tableau47[[#This Row],[INDEX]]&lt;3,"",IF(Tableau47[[#This Row],[COMMAND]]="","",IF([1]analos!$Q$237&lt;&gt;Tableau47[[#This Row],[GO4]],"OK","")))</f>
        <v/>
      </c>
      <c r="DD56" s="42" t="str">
        <f>IF(Tableau47[[#This Row],[INDEX]]&lt;3,"",IF(Tableau47[[#This Row],[COMMAND]]="","",IF([1]analos!$U$237&lt;&gt;Tableau47[[#This Row],[PRODUIT F]],"OK","")))</f>
        <v/>
      </c>
      <c r="DE56" s="42" t="str">
        <f>IFERROR(IF(Tableau47[[#This Row],[INDEX]]&lt;3,"",IF(Tableau47[[#This Row],[COMMAND]]="","",IF(Tableau47[[#This Row],[GO]]="","OK",""))),"OK")</f>
        <v/>
      </c>
      <c r="DF56" s="42" t="str">
        <f>IF(Tableau47[[#This Row],[INDEX]]&lt;3,"",IF(Tableau47[[#This Row],[COMMAND]]="","",IF(Tableau47[[#This Row],[LOT]]="","OK","")))</f>
        <v/>
      </c>
      <c r="DG56" s="42" t="str">
        <f>IF(IFERROR(_xlfn.XLOOKUP(Tableau47[[#This Row],[COMMENTAIRE]],[1]!Tableau4849[Colonne5],[1]!Tableau4849[ATTEINT]),"")="","","")</f>
        <v/>
      </c>
      <c r="DH56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56" s="42">
        <f>IF(Tableau47[[#This Row],[SL7]]=0,"",IF(Tableau47[[#This Row],[open T]]&lt;3,"",IF(Tableau47[[#This Row],[PRICE]]="","",COUNTIF(Tableau47[IDENTITE],Tableau47[[#This Row],[IDENTITE]]))))</f>
        <v>1</v>
      </c>
      <c r="DJ56" s="42"/>
      <c r="DK56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57" spans="12:115" ht="15.75" x14ac:dyDescent="0.25">
      <c r="L57" s="42">
        <v>25</v>
      </c>
      <c r="M57" s="42" t="s">
        <v>22</v>
      </c>
      <c r="N57" s="42">
        <v>1.0564100000000001</v>
      </c>
      <c r="O57" s="157" t="s">
        <v>205</v>
      </c>
      <c r="P57" s="42" t="s">
        <v>54</v>
      </c>
      <c r="Q57" s="42">
        <v>9000</v>
      </c>
      <c r="R57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57" s="42" t="str">
        <f>IF(AND(ISNUMBER(SEARCH("BUY",Tableau47[[#This Row],[COMMAND]]))),"BUY",IF(AND(ISNUMBER(SEARCH("SELL",Tableau47[[#This Row],[COMMAND]]))),"SELL",""))</f>
        <v>SELL</v>
      </c>
      <c r="T57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57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57" s="42">
        <v>926507</v>
      </c>
      <c r="W57" s="153">
        <v>45060.082747222223</v>
      </c>
      <c r="X57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57" s="42">
        <f>IFERROR(VALUE(SUBSTITUTE(Tableau47[[#This Row],[PRICE]],".",",")),"")</f>
        <v>1.0564100000000001</v>
      </c>
      <c r="Z57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57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57" s="42" t="str">
        <f>IF(IFERROR(_xlfn.XLOOKUP(Tableau47[[#This Row],[COMMENTAIRE]],'[1]Tickets (2)'!$J$6:$J$805,'[1]Tickets (2)'!$J$6:$J$805),"")&lt;&gt;"",1,"")</f>
        <v/>
      </c>
      <c r="AC57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57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57" s="42" t="str">
        <f>IFERROR(_xlfn.XLOOKUP(Tableau47[[#This Row],[INDEX]],Tableau47[COMPTE],Tableau47[COMPTE]),"")</f>
        <v/>
      </c>
      <c r="AF57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57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57" s="154" t="str">
        <f>IF(Tableau47[[#This Row],[COMMAND]]="BUYSTOP",IFERROR(ABS(Tableau47[[#This Row],[GO7]]-'[1]Deal ticket'!$B$15),""),"")</f>
        <v/>
      </c>
      <c r="AI57" s="42">
        <f>IF(Tableau47[[#This Row],[COMMAND]]="SELLSTOP",IFERROR(ABS(Tableau47[[#This Row],[GO7]]-'[1]Deal ticket'!$B$16),""),"")</f>
        <v>1.6559999999999908E-2</v>
      </c>
      <c r="AJ57" s="42" t="str">
        <f>IF(IFERROR(_xlfn.XLOOKUP(Tableau47[[#This Row],[COMMENTAIRE]],'[1]Tickets (2)'!$J$6:$J$805,'[1]Tickets (2)'!$J$6:$J$805),"")&lt;&gt;"",1,"")</f>
        <v/>
      </c>
      <c r="AK57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57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57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57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1.0544100000000001</v>
      </c>
      <c r="AO57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57" s="42" t="s">
        <v>72</v>
      </c>
      <c r="AQ57" s="42" t="str">
        <f>IFERROR(_xlfn.XLOOKUP(Tableau47[[#This Row],[COMMENTAIRE]],'[1]Tickets (2)'!$J$6:$J$805,'[1]Tickets (2)'!$C$6:$C$805),"")</f>
        <v/>
      </c>
      <c r="AR57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57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57" s="42" t="str">
        <f>IF(Tableau47[[#This Row],[GOUBLOP]]=1,Tableau47[[#This Row],[COMMENTAIRE]],"")</f>
        <v/>
      </c>
      <c r="AU57" s="42"/>
      <c r="AV57" s="42" t="str">
        <f>IFERROR(IF(_xlfn.XLOOKUP(Tableau47[[#This Row],[GOUBLOP2]],[1]!Tableau4849[ATTEINT],[1]!Tableau4849[ATTEINT])&lt;&gt;"",1,""),"")</f>
        <v/>
      </c>
      <c r="AW57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57" s="42" t="str">
        <f>IF(Tableau47[[#This Row],[COMMAND]]="","",IF(Tableau47[[#This Row],[INDEX]]&lt;3,"",LEFT(Tableau47[[#This Row],[COMMENTAIRE]],LEN(Tableau47[[#This Row],[COMMENTAIRE]])-2)))</f>
        <v>1 RSRS S 1.05647 M1</v>
      </c>
      <c r="AY57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ticket'!B174),1,IF(AND(Tableau47[[#This Row],[GO1]]="BUY",Tableau47[[#This Row],[TP]]&lt;'[1]Deal ticket'!B175),1,""))=1),1,"")))</f>
        <v/>
      </c>
      <c r="AZ57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-9</v>
      </c>
      <c r="BA57" s="42">
        <f>IF(Tableau47[[#This Row],[INDEX]]&lt;3,"",IF(Tableau47[[#This Row],[COMMAND]]="","",IF(Tableau47[[#This Row],[DIS_SELL]]="",IFERROR(Tableau47[[#This Row],[DIS_BUY]]*$AX$30,""),IFERROR(Tableau47[[#This Row],[DIS_SELL]]*$AX$30,""))))</f>
        <v>16.55999999999991</v>
      </c>
      <c r="BB57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57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5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57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5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57" s="42" t="str">
        <f>IF(AND(Tableau47[[#This Row],[GO]]="GO",ISNUMBER(SEARCH("BUY",Tableau47[[#This Row],[COMMAND]]))),1,"")</f>
        <v/>
      </c>
      <c r="BH57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57" s="42" t="str">
        <f>IF(OR(Tableau47[[#This Row],[GLOBAL BUY]]=1),Tableau47[[#This Row],[COMMENTAIRE]],"")</f>
        <v/>
      </c>
      <c r="BJ57" s="42" t="str">
        <f>IF(OR(Tableau47[[#This Row],[GLOBAL SELL]]=1),Tableau47[[#This Row],[COMMENTAIRE]],"")</f>
        <v/>
      </c>
      <c r="BK57" s="42">
        <f>IF(Tableau47[[#This Row],[INDEX]]&lt;3,"",IF(Tableau47[[#This Row],[COMMAND]]="","",SUMIFS(Tableau47[COMMENTAIRE],Tableau47[COMMENTAIRE],Tableau47[[#This Row],[COMMENTAIRE]])))</f>
        <v>0</v>
      </c>
      <c r="BL57" s="42" t="str">
        <f>IF(IFERROR(_xlfn.XLOOKUP(Tableau47[[#This Row],[COMMENTAIRE]],'[1]Tickets (2)'!$J$6:$J$805,'[1]Tickets (2)'!$J$6:$J$805),"")&lt;&gt;"",1,"")</f>
        <v/>
      </c>
      <c r="BM57" s="42">
        <f>IF(Tableau47[[#This Row],[INDEX]]&lt;3,"",IF(Tableau47[[#This Row],[COMMAND]]="","",IF('[1]Bar history'!$AA$33=1,1,"")))</f>
        <v>1</v>
      </c>
      <c r="BN57" s="42">
        <f>IFERROR(IFERROR(_xlfn.XLOOKUP(Tableau47[[#This Row],[COMMENTAIRE]],[1]!Tableau4849[IDENTITE],[1]!Tableau4849[0,5]),0),"")</f>
        <v>-15.71999999999977</v>
      </c>
      <c r="BO57" s="42"/>
      <c r="BP57" s="42" t="str">
        <f>IF(IFERROR(_xlfn.XLOOKUP(Tableau47[[#This Row],[COMMENTAIRE]],'[1]Tickets (2)'!$J$6:$J$805,'[1]Tickets (2)'!$U$6:$U$805)," ")="","OK","")</f>
        <v/>
      </c>
      <c r="BQ57" s="42">
        <f>IFERROR(IF(IFERROR(_xlfn.XLOOKUP(Tableau47[[#This Row],[COMMENTAIRE]],'[1]Tickets (2)'!$J$6:$J$805,'[1]Tickets (2)'!$V$6:$V$805)," ")="","OK",Tableau47[[#This Row],[NDONNG]]*Tableau47[[#This Row],[ATEINTESS]]),"")</f>
        <v>-149.0399999999992</v>
      </c>
      <c r="BR57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57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57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57" s="42" t="str">
        <f>IF(IFERROR(_xlfn.XLOOKUP(Tableau47[[#This Row],[COMMENTAIRE]],'[1]Tickets (2)'!$J$6:$J$805,'[1]Tickets (2)'!$U$6:$U$805)," ")="","OK","")</f>
        <v/>
      </c>
      <c r="BV57" s="42" t="str">
        <f>IF(IFERROR(_xlfn.XLOOKUP(Tableau47[[#This Row],[COMMENTAIRE]],'[1]Tickets (2)'!$J$6:$J$805,'[1]Tickets (2)'!$V$6:$V$805)," ")="","OK","")</f>
        <v/>
      </c>
      <c r="BW57" s="42">
        <f>IF(Tableau47[[#This Row],[INDEX]]&lt;3,"",IF(Tableau47[[#This Row],[COMMAND]]="","",([1]FSI_TB!$F$12/10)*(Tableau47[[#This Row],[LOT]]/$BW$30)))</f>
        <v>18</v>
      </c>
      <c r="BX57" s="42">
        <f>IF(Tableau47[[#This Row],[INDEX]]&lt;3,"",IF(Tableau47[[#This Row],[COMMAND]]="","",-([1]FSI_TB!$D$12/10)*(Tableau47[[#This Row],[LOT]]/$BW$30)))</f>
        <v>-9</v>
      </c>
      <c r="BY57" s="42"/>
      <c r="BZ57" s="42" t="str">
        <f>IF(AND(Tableau47[[#This Row],[CLOTURE]]="REPOSITIONNER"),"OK",IF(AND(Tableau47[[#This Row],[CLOTURE]]="GAGNANT"),"KO",IF(Tableau47[[#This Row],[NON]]="NON","NON","")))</f>
        <v/>
      </c>
      <c r="CA57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19000</v>
      </c>
      <c r="CB57" s="42" t="str">
        <f>IFERROR(_xlfn.XLOOKUP(Tableau47[[#This Row],[COMMENTAIRE]],'[1]Tickets (2)'!$J$6:$J$805,'[1]Tickets (2)'!$F$6:$F$805),"")</f>
        <v/>
      </c>
      <c r="CC57" s="42">
        <f>IF(Tableau47[[#This Row],[INDEX]]&lt;3,"",IF(Tableau47[[#This Row],[COMMAND]]="","",Tableau47[[#This Row],[LOT]]))</f>
        <v>9000</v>
      </c>
      <c r="CD57" s="42">
        <f>IF(Tableau47[[#This Row],[INDEX]]&lt;3,"",IF(Tableau47[[#This Row],[COMMAND]]="","",IFERROR(_xlfn.XLOOKUP(Tableau47[[#This Row],[COMMENTAIRE]],[1]!Tableau4849[IDENTITE],[1]!Tableau4849[0,5]),0)))</f>
        <v>-15.71999999999977</v>
      </c>
      <c r="CE5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5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57" s="42" cm="1">
        <f t="array" ref="CG57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-149.0399999999992</v>
      </c>
      <c r="CH57" s="42"/>
      <c r="CI57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57" s="42"/>
      <c r="CK57" s="159"/>
      <c r="CL57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57" s="42">
        <f>IFERROR(IF(Tableau47[[#This Row],[PRODUIT F]]&lt;3,"",IF(Tableau47[[#This Row],[LOT]]="","",IF(Tableau47[[#This Row],[INDEX]]="",1,Tableau47[[#This Row],[INDEX]]+1))),"")</f>
        <v>26</v>
      </c>
      <c r="CN57" s="42" t="str">
        <f>IF(Tableau47[[#This Row],[INDEX]]&lt;3,"",IF(Tableau47[[#This Row],[COMMAND]]="","",IF(AND(Tableau47[[#This Row],[EN ATTENTES]]="NON",Tableau47[[#This Row],[EN COURS]]&lt;&gt;""),"OK","STOP")))</f>
        <v>STOP</v>
      </c>
      <c r="CO57" s="158">
        <f>IF(Tableau47[[#This Row],[INDEX]]&lt;3,"",IF(Tableau47[[#This Row],[COMMAND]]="","",Tableau47[[#This Row],[Cst TIME]]))</f>
        <v>45060.082747222223</v>
      </c>
      <c r="CP57" s="42">
        <f>IF(Tableau47[[#This Row],[INDEX]]&lt;3,"",IF(Tableau47[[#This Row],[COMMAND]]="","",[1]analos!$Q$237))</f>
        <v>926507</v>
      </c>
      <c r="CQ57" s="42" t="str">
        <f>IF(Tableau47[[#This Row],[INDEX]]&lt;3,"",IF(Tableau47[[#This Row],[COMMAND]]="","",[1]FSI_TB!$F$3))</f>
        <v>EURUSD</v>
      </c>
      <c r="CR57" s="42" t="str">
        <f>Tableau47[[#This Row],[GO1]]</f>
        <v>SELL</v>
      </c>
      <c r="CS57" s="42">
        <f>IF(Tableau47[[#This Row],[INDEX]]&lt;3,"",IF(Tableau47[[#This Row],[COMMAND]]="","",Tableau47[[#This Row],[PRICE]]))</f>
        <v>1.0564100000000001</v>
      </c>
      <c r="CT57" s="42">
        <f>IF(Tableau47[[#This Row],[INDEX]]&lt;3,"",IF(Tableau47[[#This Row],[COMMAND]]="","",Tableau47[[#This Row],[LOT]]))</f>
        <v>9000</v>
      </c>
      <c r="CU57" s="42" t="str">
        <f>IF(Tableau47[[#This Row],[SL7]]=0,"",IF(Tableau47[[#This Row],[INDEX]]&lt;3,"",IF(Tableau47[[#This Row],[COMMAND]]="","",Tableau47[[#This Row],[COMMENTAIRE]])))</f>
        <v>1 RSRS S 1.05647 M1M1</v>
      </c>
      <c r="CV57" s="42"/>
      <c r="CW57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57" s="42"/>
      <c r="CY57" s="158">
        <f ca="1">IF(Tableau47[[#This Row],[INDEX]]&lt;3,"",IF(Tableau47[[#This Row],[COMMAND]]="","",NOW()))</f>
        <v>44935.626972569444</v>
      </c>
      <c r="CZ57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57" s="42">
        <f>IF(Tableau47[[#This Row],[INDEX]]&lt;3,"",IF(Tableau47[[#This Row],[COMMAND]]="","",Tableau47[[#This Row],[LOT]]))</f>
        <v>9000</v>
      </c>
      <c r="DB57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57" s="42" t="str">
        <f>IF(Tableau47[[#This Row],[INDEX]]&lt;3,"",IF(Tableau47[[#This Row],[COMMAND]]="","",IF([1]analos!$Q$237&lt;&gt;Tableau47[[#This Row],[GO4]],"OK","")))</f>
        <v/>
      </c>
      <c r="DD57" s="42" t="str">
        <f>IF(Tableau47[[#This Row],[INDEX]]&lt;3,"",IF(Tableau47[[#This Row],[COMMAND]]="","",IF([1]analos!$U$237&lt;&gt;Tableau47[[#This Row],[PRODUIT F]],"OK","")))</f>
        <v/>
      </c>
      <c r="DE57" s="42" t="str">
        <f>IFERROR(IF(Tableau47[[#This Row],[INDEX]]&lt;3,"",IF(Tableau47[[#This Row],[COMMAND]]="","",IF(Tableau47[[#This Row],[GO]]="","OK",""))),"OK")</f>
        <v/>
      </c>
      <c r="DF57" s="42" t="str">
        <f>IF(Tableau47[[#This Row],[INDEX]]&lt;3,"",IF(Tableau47[[#This Row],[COMMAND]]="","",IF(Tableau47[[#This Row],[LOT]]="","OK","")))</f>
        <v/>
      </c>
      <c r="DG57" s="42" t="str">
        <f>IF(IFERROR(_xlfn.XLOOKUP(Tableau47[[#This Row],[COMMENTAIRE]],[1]!Tableau4849[Colonne5],[1]!Tableau4849[ATTEINT]),"")="","","")</f>
        <v/>
      </c>
      <c r="DH57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57" s="42">
        <f>IF(Tableau47[[#This Row],[SL7]]=0,"",IF(Tableau47[[#This Row],[open T]]&lt;3,"",IF(Tableau47[[#This Row],[PRICE]]="","",COUNTIF(Tableau47[IDENTITE],Tableau47[[#This Row],[IDENTITE]]))))</f>
        <v>1</v>
      </c>
      <c r="DJ57" s="42"/>
      <c r="DK57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58" spans="12:115" ht="15.75" x14ac:dyDescent="0.25">
      <c r="L58" s="42">
        <v>26</v>
      </c>
      <c r="M58" s="42" t="s">
        <v>22</v>
      </c>
      <c r="N58" s="42">
        <v>1.05667</v>
      </c>
      <c r="O58" s="157" t="s">
        <v>206</v>
      </c>
      <c r="P58" s="42" t="s">
        <v>54</v>
      </c>
      <c r="Q58" s="42">
        <v>21000</v>
      </c>
      <c r="R58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58" s="42" t="str">
        <f>IF(AND(ISNUMBER(SEARCH("BUY",Tableau47[[#This Row],[COMMAND]]))),"BUY",IF(AND(ISNUMBER(SEARCH("SELL",Tableau47[[#This Row],[COMMAND]]))),"SELL",""))</f>
        <v>SELL</v>
      </c>
      <c r="T58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58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58" s="42">
        <v>926507</v>
      </c>
      <c r="W58" s="153">
        <v>45061.082747222223</v>
      </c>
      <c r="X58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58" s="42">
        <f>IFERROR(VALUE(SUBSTITUTE(Tableau47[[#This Row],[PRICE]],".",",")),"")</f>
        <v>1.05667</v>
      </c>
      <c r="Z58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58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58" s="42" t="str">
        <f>IF(IFERROR(_xlfn.XLOOKUP(Tableau47[[#This Row],[COMMENTAIRE]],'[1]Tickets (2)'!$J$6:$J$805,'[1]Tickets (2)'!$J$6:$J$805),"")&lt;&gt;"",1,"")</f>
        <v/>
      </c>
      <c r="AC58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58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58" s="42" t="str">
        <f>IFERROR(_xlfn.XLOOKUP(Tableau47[[#This Row],[INDEX]],Tableau47[COMPTE],Tableau47[COMPTE]),"")</f>
        <v/>
      </c>
      <c r="AF58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58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58" s="154" t="str">
        <f>IF(Tableau47[[#This Row],[COMMAND]]="BUYSTOP",IFERROR(ABS(Tableau47[[#This Row],[GO7]]-'[1]Deal ticket'!$B$15),""),"")</f>
        <v/>
      </c>
      <c r="AI58" s="42">
        <f>IF(Tableau47[[#This Row],[COMMAND]]="SELLSTOP",IFERROR(ABS(Tableau47[[#This Row],[GO7]]-'[1]Deal ticket'!$B$16),""),"")</f>
        <v>1.6299999999999981E-2</v>
      </c>
      <c r="AJ58" s="42" t="str">
        <f>IF(IFERROR(_xlfn.XLOOKUP(Tableau47[[#This Row],[COMMENTAIRE]],'[1]Tickets (2)'!$J$6:$J$805,'[1]Tickets (2)'!$J$6:$J$805),"")&lt;&gt;"",1,"")</f>
        <v/>
      </c>
      <c r="AK58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58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58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58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1.05467</v>
      </c>
      <c r="AO58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58" s="42" t="s">
        <v>72</v>
      </c>
      <c r="AQ58" s="42" t="str">
        <f>IFERROR(_xlfn.XLOOKUP(Tableau47[[#This Row],[COMMENTAIRE]],'[1]Tickets (2)'!$J$6:$J$805,'[1]Tickets (2)'!$C$6:$C$805),"")</f>
        <v/>
      </c>
      <c r="AR58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58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58" s="42" t="str">
        <f>IF(Tableau47[[#This Row],[GOUBLOP]]=1,Tableau47[[#This Row],[COMMENTAIRE]],"")</f>
        <v/>
      </c>
      <c r="AU58" s="42"/>
      <c r="AV58" s="42" t="str">
        <f>IFERROR(IF(_xlfn.XLOOKUP(Tableau47[[#This Row],[GOUBLOP2]],[1]!Tableau4849[ATTEINT],[1]!Tableau4849[ATTEINT])&lt;&gt;"",1,""),"")</f>
        <v/>
      </c>
      <c r="AW58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58" s="42" t="str">
        <f>IF(Tableau47[[#This Row],[COMMAND]]="","",IF(Tableau47[[#This Row],[INDEX]]&lt;3,"",LEFT(Tableau47[[#This Row],[COMMENTAIRE]],LEN(Tableau47[[#This Row],[COMMENTAIRE]])-2)))</f>
        <v>1 RSRS S 1.0567 M1</v>
      </c>
      <c r="AY58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ticket'!B175),1,IF(AND(Tableau47[[#This Row],[GO1]]="BUY",Tableau47[[#This Row],[TP]]&lt;'[1]Deal ticket'!B176),1,""))=1),1,"")))</f>
        <v/>
      </c>
      <c r="AZ58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-21</v>
      </c>
      <c r="BA58" s="42">
        <f>IF(Tableau47[[#This Row],[INDEX]]&lt;3,"",IF(Tableau47[[#This Row],[COMMAND]]="","",IF(Tableau47[[#This Row],[DIS_SELL]]="",IFERROR(Tableau47[[#This Row],[DIS_BUY]]*$AX$30,""),IFERROR(Tableau47[[#This Row],[DIS_SELL]]*$AX$30,""))))</f>
        <v>16.299999999999983</v>
      </c>
      <c r="BB58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58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5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58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5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58" s="42" t="str">
        <f>IF(AND(Tableau47[[#This Row],[GO]]="GO",ISNUMBER(SEARCH("BUY",Tableau47[[#This Row],[COMMAND]]))),1,"")</f>
        <v/>
      </c>
      <c r="BH58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58" s="42" t="str">
        <f>IF(OR(Tableau47[[#This Row],[GLOBAL BUY]]=1),Tableau47[[#This Row],[COMMENTAIRE]],"")</f>
        <v/>
      </c>
      <c r="BJ58" s="42" t="str">
        <f>IF(OR(Tableau47[[#This Row],[GLOBAL SELL]]=1),Tableau47[[#This Row],[COMMENTAIRE]],"")</f>
        <v/>
      </c>
      <c r="BK58" s="42">
        <f>IF(Tableau47[[#This Row],[INDEX]]&lt;3,"",IF(Tableau47[[#This Row],[COMMAND]]="","",SUMIFS(Tableau47[COMMENTAIRE],Tableau47[COMMENTAIRE],Tableau47[[#This Row],[COMMENTAIRE]])))</f>
        <v>0</v>
      </c>
      <c r="BL58" s="42" t="str">
        <f>IF(IFERROR(_xlfn.XLOOKUP(Tableau47[[#This Row],[COMMENTAIRE]],'[1]Tickets (2)'!$J$6:$J$805,'[1]Tickets (2)'!$J$6:$J$805),"")&lt;&gt;"",1,"")</f>
        <v/>
      </c>
      <c r="BM58" s="42">
        <f>IF(Tableau47[[#This Row],[INDEX]]&lt;3,"",IF(Tableau47[[#This Row],[COMMAND]]="","",IF('[1]Bar history'!$AA$33=1,1,"")))</f>
        <v>1</v>
      </c>
      <c r="BN58" s="42">
        <f>IFERROR(IFERROR(_xlfn.XLOOKUP(Tableau47[[#This Row],[COMMENTAIRE]],[1]!Tableau4849[IDENTITE],[1]!Tableau4849[0,5]),0),"")</f>
        <v>-19.350000000000747</v>
      </c>
      <c r="BO58" s="42"/>
      <c r="BP58" s="42" t="str">
        <f>IF(IFERROR(_xlfn.XLOOKUP(Tableau47[[#This Row],[COMMENTAIRE]],'[1]Tickets (2)'!$J$6:$J$805,'[1]Tickets (2)'!$U$6:$U$805)," ")="","OK","")</f>
        <v/>
      </c>
      <c r="BQ58" s="42">
        <f>IFERROR(IF(IFERROR(_xlfn.XLOOKUP(Tableau47[[#This Row],[COMMENTAIRE]],'[1]Tickets (2)'!$J$6:$J$805,'[1]Tickets (2)'!$V$6:$V$805)," ")="","OK",Tableau47[[#This Row],[NDONNG]]*Tableau47[[#This Row],[ATEINTESS]]),"")</f>
        <v>-342.29999999999961</v>
      </c>
      <c r="BR58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58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58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58" s="42" t="str">
        <f>IF(IFERROR(_xlfn.XLOOKUP(Tableau47[[#This Row],[COMMENTAIRE]],'[1]Tickets (2)'!$J$6:$J$805,'[1]Tickets (2)'!$U$6:$U$805)," ")="","OK","")</f>
        <v/>
      </c>
      <c r="BV58" s="42" t="str">
        <f>IF(IFERROR(_xlfn.XLOOKUP(Tableau47[[#This Row],[COMMENTAIRE]],'[1]Tickets (2)'!$J$6:$J$805,'[1]Tickets (2)'!$V$6:$V$805)," ")="","OK","")</f>
        <v/>
      </c>
      <c r="BW58" s="42">
        <f>IF(Tableau47[[#This Row],[INDEX]]&lt;3,"",IF(Tableau47[[#This Row],[COMMAND]]="","",([1]FSI_TB!$F$12/10)*(Tableau47[[#This Row],[LOT]]/$BW$30)))</f>
        <v>42</v>
      </c>
      <c r="BX58" s="42">
        <f>IF(Tableau47[[#This Row],[INDEX]]&lt;3,"",IF(Tableau47[[#This Row],[COMMAND]]="","",-([1]FSI_TB!$D$12/10)*(Tableau47[[#This Row],[LOT]]/$BW$30)))</f>
        <v>-21</v>
      </c>
      <c r="BY58" s="42"/>
      <c r="BZ58" s="42" t="str">
        <f>IF(AND(Tableau47[[#This Row],[CLOTURE]]="REPOSITIONNER"),"OK",IF(AND(Tableau47[[#This Row],[CLOTURE]]="GAGNANT"),"KO",IF(Tableau47[[#This Row],[NON]]="NON","NON","")))</f>
        <v/>
      </c>
      <c r="CA58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43000</v>
      </c>
      <c r="CB58" s="42" t="str">
        <f>IFERROR(_xlfn.XLOOKUP(Tableau47[[#This Row],[COMMENTAIRE]],'[1]Tickets (2)'!$J$6:$J$805,'[1]Tickets (2)'!$F$6:$F$805),"")</f>
        <v/>
      </c>
      <c r="CC58" s="42">
        <f>IF(Tableau47[[#This Row],[INDEX]]&lt;3,"",IF(Tableau47[[#This Row],[COMMAND]]="","",Tableau47[[#This Row],[LOT]]))</f>
        <v>21000</v>
      </c>
      <c r="CD58" s="42">
        <f>IF(Tableau47[[#This Row],[INDEX]]&lt;3,"",IF(Tableau47[[#This Row],[COMMAND]]="","",IFERROR(_xlfn.XLOOKUP(Tableau47[[#This Row],[COMMENTAIRE]],[1]!Tableau4849[IDENTITE],[1]!Tableau4849[0,5]),0)))</f>
        <v>-19.350000000000747</v>
      </c>
      <c r="CE5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5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58" s="42" cm="1">
        <f t="array" ref="CG58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-342.29999999999961</v>
      </c>
      <c r="CH58" s="42"/>
      <c r="CI58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58" s="42"/>
      <c r="CK58" s="159"/>
      <c r="CL58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58" s="42">
        <f>IFERROR(IF(Tableau47[[#This Row],[PRODUIT F]]&lt;3,"",IF(Tableau47[[#This Row],[LOT]]="","",IF(Tableau47[[#This Row],[INDEX]]="",1,Tableau47[[#This Row],[INDEX]]+1))),"")</f>
        <v>27</v>
      </c>
      <c r="CN58" s="42" t="str">
        <f>IF(Tableau47[[#This Row],[INDEX]]&lt;3,"",IF(Tableau47[[#This Row],[COMMAND]]="","",IF(AND(Tableau47[[#This Row],[EN ATTENTES]]="NON",Tableau47[[#This Row],[EN COURS]]&lt;&gt;""),"OK","STOP")))</f>
        <v>STOP</v>
      </c>
      <c r="CO58" s="158">
        <f>IF(Tableau47[[#This Row],[INDEX]]&lt;3,"",IF(Tableau47[[#This Row],[COMMAND]]="","",Tableau47[[#This Row],[Cst TIME]]))</f>
        <v>45061.082747222223</v>
      </c>
      <c r="CP58" s="42">
        <f>IF(Tableau47[[#This Row],[INDEX]]&lt;3,"",IF(Tableau47[[#This Row],[COMMAND]]="","",[1]analos!$Q$237))</f>
        <v>926507</v>
      </c>
      <c r="CQ58" s="42" t="str">
        <f>IF(Tableau47[[#This Row],[INDEX]]&lt;3,"",IF(Tableau47[[#This Row],[COMMAND]]="","",[1]FSI_TB!$F$3))</f>
        <v>EURUSD</v>
      </c>
      <c r="CR58" s="42" t="str">
        <f>Tableau47[[#This Row],[GO1]]</f>
        <v>SELL</v>
      </c>
      <c r="CS58" s="42">
        <f>IF(Tableau47[[#This Row],[INDEX]]&lt;3,"",IF(Tableau47[[#This Row],[COMMAND]]="","",Tableau47[[#This Row],[PRICE]]))</f>
        <v>1.05667</v>
      </c>
      <c r="CT58" s="42">
        <f>IF(Tableau47[[#This Row],[INDEX]]&lt;3,"",IF(Tableau47[[#This Row],[COMMAND]]="","",Tableau47[[#This Row],[LOT]]))</f>
        <v>21000</v>
      </c>
      <c r="CU58" s="42" t="str">
        <f>IF(Tableau47[[#This Row],[SL7]]=0,"",IF(Tableau47[[#This Row],[INDEX]]&lt;3,"",IF(Tableau47[[#This Row],[COMMAND]]="","",Tableau47[[#This Row],[COMMENTAIRE]])))</f>
        <v>1 RSRS S 1.0567 M1M1</v>
      </c>
      <c r="CV58" s="42"/>
      <c r="CW58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58" s="42"/>
      <c r="CY58" s="158">
        <f ca="1">IF(Tableau47[[#This Row],[INDEX]]&lt;3,"",IF(Tableau47[[#This Row],[COMMAND]]="","",NOW()))</f>
        <v>44935.626972453705</v>
      </c>
      <c r="CZ58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58" s="42">
        <f>IF(Tableau47[[#This Row],[INDEX]]&lt;3,"",IF(Tableau47[[#This Row],[COMMAND]]="","",Tableau47[[#This Row],[LOT]]))</f>
        <v>21000</v>
      </c>
      <c r="DB58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58" s="42" t="str">
        <f>IF(Tableau47[[#This Row],[INDEX]]&lt;3,"",IF(Tableau47[[#This Row],[COMMAND]]="","",IF([1]analos!$Q$237&lt;&gt;Tableau47[[#This Row],[GO4]],"OK","")))</f>
        <v/>
      </c>
      <c r="DD58" s="42" t="str">
        <f>IF(Tableau47[[#This Row],[INDEX]]&lt;3,"",IF(Tableau47[[#This Row],[COMMAND]]="","",IF([1]analos!$U$237&lt;&gt;Tableau47[[#This Row],[PRODUIT F]],"OK","")))</f>
        <v/>
      </c>
      <c r="DE58" s="42" t="str">
        <f>IFERROR(IF(Tableau47[[#This Row],[INDEX]]&lt;3,"",IF(Tableau47[[#This Row],[COMMAND]]="","",IF(Tableau47[[#This Row],[GO]]="","OK",""))),"OK")</f>
        <v/>
      </c>
      <c r="DF58" s="42" t="str">
        <f>IF(Tableau47[[#This Row],[INDEX]]&lt;3,"",IF(Tableau47[[#This Row],[COMMAND]]="","",IF(Tableau47[[#This Row],[LOT]]="","OK","")))</f>
        <v/>
      </c>
      <c r="DG58" s="42" t="str">
        <f>IF(IFERROR(_xlfn.XLOOKUP(Tableau47[[#This Row],[COMMENTAIRE]],[1]!Tableau4849[Colonne5],[1]!Tableau4849[ATTEINT]),"")="","","")</f>
        <v/>
      </c>
      <c r="DH58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58" s="42">
        <f>IF(Tableau47[[#This Row],[SL7]]=0,"",IF(Tableau47[[#This Row],[open T]]&lt;3,"",IF(Tableau47[[#This Row],[PRICE]]="","",COUNTIF(Tableau47[IDENTITE],Tableau47[[#This Row],[IDENTITE]]))))</f>
        <v>1</v>
      </c>
      <c r="DJ58" s="42"/>
      <c r="DK58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59" spans="12:115" ht="15.75" x14ac:dyDescent="0.25">
      <c r="L59" s="42">
        <v>27</v>
      </c>
      <c r="M59" s="42" t="s">
        <v>22</v>
      </c>
      <c r="N59" s="42">
        <v>1.0552600000000001</v>
      </c>
      <c r="O59" s="157" t="s">
        <v>207</v>
      </c>
      <c r="P59" s="42" t="s">
        <v>54</v>
      </c>
      <c r="Q59" s="42">
        <v>4000</v>
      </c>
      <c r="R59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59" s="42" t="str">
        <f>IF(AND(ISNUMBER(SEARCH("BUY",Tableau47[[#This Row],[COMMAND]]))),"BUY",IF(AND(ISNUMBER(SEARCH("SELL",Tableau47[[#This Row],[COMMAND]]))),"SELL",""))</f>
        <v>SELL</v>
      </c>
      <c r="T59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59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59" s="42">
        <v>926507</v>
      </c>
      <c r="W59" s="153">
        <v>45062.082747222223</v>
      </c>
      <c r="X59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59" s="42">
        <f>IFERROR(VALUE(SUBSTITUTE(Tableau47[[#This Row],[PRICE]],".",",")),"")</f>
        <v>1.0552600000000001</v>
      </c>
      <c r="Z59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59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59" s="42" t="str">
        <f>IF(IFERROR(_xlfn.XLOOKUP(Tableau47[[#This Row],[COMMENTAIRE]],'[1]Tickets (2)'!$J$6:$J$805,'[1]Tickets (2)'!$J$6:$J$805),"")&lt;&gt;"",1,"")</f>
        <v/>
      </c>
      <c r="AC59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59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59" s="42" t="str">
        <f>IFERROR(_xlfn.XLOOKUP(Tableau47[[#This Row],[INDEX]],Tableau47[COMPTE],Tableau47[COMPTE]),"")</f>
        <v/>
      </c>
      <c r="AF59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59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59" s="154" t="str">
        <f>IF(Tableau47[[#This Row],[COMMAND]]="BUYSTOP",IFERROR(ABS(Tableau47[[#This Row],[GO7]]-'[1]Deal ticket'!$B$15),""),"")</f>
        <v/>
      </c>
      <c r="AI59" s="42">
        <f>IF(Tableau47[[#This Row],[COMMAND]]="SELLSTOP",IFERROR(ABS(Tableau47[[#This Row],[GO7]]-'[1]Deal ticket'!$B$16),""),"")</f>
        <v>1.7709999999999892E-2</v>
      </c>
      <c r="AJ59" s="42" t="str">
        <f>IF(IFERROR(_xlfn.XLOOKUP(Tableau47[[#This Row],[COMMENTAIRE]],'[1]Tickets (2)'!$J$6:$J$805,'[1]Tickets (2)'!$J$6:$J$805),"")&lt;&gt;"",1,"")</f>
        <v/>
      </c>
      <c r="AK59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59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59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59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1.0532600000000001</v>
      </c>
      <c r="AO59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59" s="42" t="s">
        <v>72</v>
      </c>
      <c r="AQ59" s="42" t="str">
        <f>IFERROR(_xlfn.XLOOKUP(Tableau47[[#This Row],[COMMENTAIRE]],'[1]Tickets (2)'!$J$6:$J$805,'[1]Tickets (2)'!$C$6:$C$805),"")</f>
        <v/>
      </c>
      <c r="AR59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59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59" s="42" t="str">
        <f>IF(Tableau47[[#This Row],[GOUBLOP]]=1,Tableau47[[#This Row],[COMMENTAIRE]],"")</f>
        <v/>
      </c>
      <c r="AU59" s="42"/>
      <c r="AV59" s="42" t="str">
        <f>IFERROR(IF(_xlfn.XLOOKUP(Tableau47[[#This Row],[GOUBLOP2]],[1]!Tableau4849[ATTEINT],[1]!Tableau4849[ATTEINT])&lt;&gt;"",1,""),"")</f>
        <v/>
      </c>
      <c r="AW59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59" s="42" t="str">
        <f>IF(Tableau47[[#This Row],[COMMAND]]="","",IF(Tableau47[[#This Row],[INDEX]]&lt;3,"",LEFT(Tableau47[[#This Row],[COMMENTAIRE]],LEN(Tableau47[[#This Row],[COMMENTAIRE]])-2)))</f>
        <v>1 RSRS S 1.05521 M1</v>
      </c>
      <c r="AY59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ticket'!B176),1,IF(AND(Tableau47[[#This Row],[GO1]]="BUY",Tableau47[[#This Row],[TP]]&lt;'[1]Deal ticket'!B177),1,""))=1),1,"")))</f>
        <v/>
      </c>
      <c r="AZ59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-4</v>
      </c>
      <c r="BA59" s="42">
        <f>IF(Tableau47[[#This Row],[INDEX]]&lt;3,"",IF(Tableau47[[#This Row],[COMMAND]]="","",IF(Tableau47[[#This Row],[DIS_SELL]]="",IFERROR(Tableau47[[#This Row],[DIS_BUY]]*$AX$30,""),IFERROR(Tableau47[[#This Row],[DIS_SELL]]*$AX$30,""))))</f>
        <v>17.709999999999894</v>
      </c>
      <c r="BB59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59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5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59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5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59" s="42" t="str">
        <f>IF(AND(Tableau47[[#This Row],[GO]]="GO",ISNUMBER(SEARCH("BUY",Tableau47[[#This Row],[COMMAND]]))),1,"")</f>
        <v/>
      </c>
      <c r="BH59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59" s="42" t="str">
        <f>IF(OR(Tableau47[[#This Row],[GLOBAL BUY]]=1),Tableau47[[#This Row],[COMMENTAIRE]],"")</f>
        <v/>
      </c>
      <c r="BJ59" s="42" t="str">
        <f>IF(OR(Tableau47[[#This Row],[GLOBAL SELL]]=1),Tableau47[[#This Row],[COMMENTAIRE]],"")</f>
        <v/>
      </c>
      <c r="BK59" s="42">
        <f>IF(Tableau47[[#This Row],[INDEX]]&lt;3,"",IF(Tableau47[[#This Row],[COMMAND]]="","",SUMIFS(Tableau47[COMMENTAIRE],Tableau47[COMMENTAIRE],Tableau47[[#This Row],[COMMENTAIRE]])))</f>
        <v>0</v>
      </c>
      <c r="BL59" s="42" t="str">
        <f>IF(IFERROR(_xlfn.XLOOKUP(Tableau47[[#This Row],[COMMENTAIRE]],'[1]Tickets (2)'!$J$6:$J$805,'[1]Tickets (2)'!$J$6:$J$805),"")&lt;&gt;"",1,"")</f>
        <v/>
      </c>
      <c r="BM59" s="42">
        <f>IF(Tableau47[[#This Row],[INDEX]]&lt;3,"",IF(Tableau47[[#This Row],[COMMAND]]="","",IF('[1]Bar history'!$AA$33=1,1,"")))</f>
        <v>1</v>
      </c>
      <c r="BN59" s="42">
        <f>IFERROR(IFERROR(_xlfn.XLOOKUP(Tableau47[[#This Row],[COMMENTAIRE]],[1]!Tableau4849[IDENTITE],[1]!Tableau4849[0,5]),0),"")</f>
        <v>-5.6099999999997792</v>
      </c>
      <c r="BO59" s="42"/>
      <c r="BP59" s="42" t="str">
        <f>IF(IFERROR(_xlfn.XLOOKUP(Tableau47[[#This Row],[COMMENTAIRE]],'[1]Tickets (2)'!$J$6:$J$805,'[1]Tickets (2)'!$U$6:$U$805)," ")="","OK","")</f>
        <v/>
      </c>
      <c r="BQ59" s="42">
        <f>IFERROR(IF(IFERROR(_xlfn.XLOOKUP(Tableau47[[#This Row],[COMMENTAIRE]],'[1]Tickets (2)'!$J$6:$J$805,'[1]Tickets (2)'!$V$6:$V$805)," ")="","OK",Tableau47[[#This Row],[NDONNG]]*Tableau47[[#This Row],[ATEINTESS]]),"")</f>
        <v>-70.839999999999577</v>
      </c>
      <c r="BR59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59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59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59" s="42" t="str">
        <f>IF(IFERROR(_xlfn.XLOOKUP(Tableau47[[#This Row],[COMMENTAIRE]],'[1]Tickets (2)'!$J$6:$J$805,'[1]Tickets (2)'!$U$6:$U$805)," ")="","OK","")</f>
        <v/>
      </c>
      <c r="BV59" s="42" t="str">
        <f>IF(IFERROR(_xlfn.XLOOKUP(Tableau47[[#This Row],[COMMENTAIRE]],'[1]Tickets (2)'!$J$6:$J$805,'[1]Tickets (2)'!$V$6:$V$805)," ")="","OK","")</f>
        <v/>
      </c>
      <c r="BW59" s="42">
        <f>IF(Tableau47[[#This Row],[INDEX]]&lt;3,"",IF(Tableau47[[#This Row],[COMMAND]]="","",([1]FSI_TB!$F$12/10)*(Tableau47[[#This Row],[LOT]]/$BW$30)))</f>
        <v>8</v>
      </c>
      <c r="BX59" s="42">
        <f>IF(Tableau47[[#This Row],[INDEX]]&lt;3,"",IF(Tableau47[[#This Row],[COMMAND]]="","",-([1]FSI_TB!$D$12/10)*(Tableau47[[#This Row],[LOT]]/$BW$30)))</f>
        <v>-4</v>
      </c>
      <c r="BY59" s="42"/>
      <c r="BZ59" s="42" t="str">
        <f>IF(AND(Tableau47[[#This Row],[CLOTURE]]="REPOSITIONNER"),"OK",IF(AND(Tableau47[[#This Row],[CLOTURE]]="GAGNANT"),"KO",IF(Tableau47[[#This Row],[NON]]="NON","NON","")))</f>
        <v/>
      </c>
      <c r="CA59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9000</v>
      </c>
      <c r="CB59" s="42" t="str">
        <f>IFERROR(_xlfn.XLOOKUP(Tableau47[[#This Row],[COMMENTAIRE]],'[1]Tickets (2)'!$J$6:$J$805,'[1]Tickets (2)'!$F$6:$F$805),"")</f>
        <v/>
      </c>
      <c r="CC59" s="42">
        <f>IF(Tableau47[[#This Row],[INDEX]]&lt;3,"",IF(Tableau47[[#This Row],[COMMAND]]="","",Tableau47[[#This Row],[LOT]]))</f>
        <v>4000</v>
      </c>
      <c r="CD59" s="42">
        <f>IF(Tableau47[[#This Row],[INDEX]]&lt;3,"",IF(Tableau47[[#This Row],[COMMAND]]="","",IFERROR(_xlfn.XLOOKUP(Tableau47[[#This Row],[COMMENTAIRE]],[1]!Tableau4849[IDENTITE],[1]!Tableau4849[0,5]),0)))</f>
        <v>-5.6099999999997792</v>
      </c>
      <c r="CE5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5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59" s="42" cm="1">
        <f t="array" ref="CG59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-70.839999999999577</v>
      </c>
      <c r="CH59" s="42"/>
      <c r="CI59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59" s="42"/>
      <c r="CK59" s="159"/>
      <c r="CL59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59" s="42">
        <f>IFERROR(IF(Tableau47[[#This Row],[PRODUIT F]]&lt;3,"",IF(Tableau47[[#This Row],[LOT]]="","",IF(Tableau47[[#This Row],[INDEX]]="",1,Tableau47[[#This Row],[INDEX]]+1))),"")</f>
        <v>28</v>
      </c>
      <c r="CN59" s="42" t="str">
        <f>IF(Tableau47[[#This Row],[INDEX]]&lt;3,"",IF(Tableau47[[#This Row],[COMMAND]]="","",IF(AND(Tableau47[[#This Row],[EN ATTENTES]]="NON",Tableau47[[#This Row],[EN COURS]]&lt;&gt;""),"OK","STOP")))</f>
        <v>STOP</v>
      </c>
      <c r="CO59" s="158">
        <f>IF(Tableau47[[#This Row],[INDEX]]&lt;3,"",IF(Tableau47[[#This Row],[COMMAND]]="","",Tableau47[[#This Row],[Cst TIME]]))</f>
        <v>45062.082747222223</v>
      </c>
      <c r="CP59" s="42">
        <f>IF(Tableau47[[#This Row],[INDEX]]&lt;3,"",IF(Tableau47[[#This Row],[COMMAND]]="","",[1]analos!$Q$237))</f>
        <v>926507</v>
      </c>
      <c r="CQ59" s="42" t="str">
        <f>IF(Tableau47[[#This Row],[INDEX]]&lt;3,"",IF(Tableau47[[#This Row],[COMMAND]]="","",[1]FSI_TB!$F$3))</f>
        <v>EURUSD</v>
      </c>
      <c r="CR59" s="42" t="str">
        <f>Tableau47[[#This Row],[GO1]]</f>
        <v>SELL</v>
      </c>
      <c r="CS59" s="42">
        <f>IF(Tableau47[[#This Row],[INDEX]]&lt;3,"",IF(Tableau47[[#This Row],[COMMAND]]="","",Tableau47[[#This Row],[PRICE]]))</f>
        <v>1.0552600000000001</v>
      </c>
      <c r="CT59" s="42">
        <f>IF(Tableau47[[#This Row],[INDEX]]&lt;3,"",IF(Tableau47[[#This Row],[COMMAND]]="","",Tableau47[[#This Row],[LOT]]))</f>
        <v>4000</v>
      </c>
      <c r="CU59" s="42" t="str">
        <f>IF(Tableau47[[#This Row],[SL7]]=0,"",IF(Tableau47[[#This Row],[INDEX]]&lt;3,"",IF(Tableau47[[#This Row],[COMMAND]]="","",Tableau47[[#This Row],[COMMENTAIRE]])))</f>
        <v>1 RSRS S 1.05521 M1M1</v>
      </c>
      <c r="CV59" s="42"/>
      <c r="CW59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59" s="42"/>
      <c r="CY59" s="158">
        <f ca="1">IF(Tableau47[[#This Row],[INDEX]]&lt;3,"",IF(Tableau47[[#This Row],[COMMAND]]="","",NOW()))</f>
        <v>44935.626972453705</v>
      </c>
      <c r="CZ59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59" s="42">
        <f>IF(Tableau47[[#This Row],[INDEX]]&lt;3,"",IF(Tableau47[[#This Row],[COMMAND]]="","",Tableau47[[#This Row],[LOT]]))</f>
        <v>4000</v>
      </c>
      <c r="DB59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59" s="42" t="str">
        <f>IF(Tableau47[[#This Row],[INDEX]]&lt;3,"",IF(Tableau47[[#This Row],[COMMAND]]="","",IF([1]analos!$Q$237&lt;&gt;Tableau47[[#This Row],[GO4]],"OK","")))</f>
        <v/>
      </c>
      <c r="DD59" s="42" t="str">
        <f>IF(Tableau47[[#This Row],[INDEX]]&lt;3,"",IF(Tableau47[[#This Row],[COMMAND]]="","",IF([1]analos!$U$237&lt;&gt;Tableau47[[#This Row],[PRODUIT F]],"OK","")))</f>
        <v/>
      </c>
      <c r="DE59" s="42" t="str">
        <f>IFERROR(IF(Tableau47[[#This Row],[INDEX]]&lt;3,"",IF(Tableau47[[#This Row],[COMMAND]]="","",IF(Tableau47[[#This Row],[GO]]="","OK",""))),"OK")</f>
        <v/>
      </c>
      <c r="DF59" s="42" t="str">
        <f>IF(Tableau47[[#This Row],[INDEX]]&lt;3,"",IF(Tableau47[[#This Row],[COMMAND]]="","",IF(Tableau47[[#This Row],[LOT]]="","OK","")))</f>
        <v/>
      </c>
      <c r="DG59" s="42" t="str">
        <f>IF(IFERROR(_xlfn.XLOOKUP(Tableau47[[#This Row],[COMMENTAIRE]],[1]!Tableau4849[Colonne5],[1]!Tableau4849[ATTEINT]),"")="","","")</f>
        <v/>
      </c>
      <c r="DH59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59" s="42">
        <f>IF(Tableau47[[#This Row],[SL7]]=0,"",IF(Tableau47[[#This Row],[open T]]&lt;3,"",IF(Tableau47[[#This Row],[PRICE]]="","",COUNTIF(Tableau47[IDENTITE],Tableau47[[#This Row],[IDENTITE]]))))</f>
        <v>1</v>
      </c>
      <c r="DJ59" s="42"/>
      <c r="DK59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60" spans="12:115" ht="15.75" x14ac:dyDescent="0.25">
      <c r="L60" s="42">
        <v>28</v>
      </c>
      <c r="M60" s="42" t="s">
        <v>22</v>
      </c>
      <c r="N60" s="42">
        <v>1.05525</v>
      </c>
      <c r="O60" s="157" t="s">
        <v>208</v>
      </c>
      <c r="P60" s="42" t="s">
        <v>54</v>
      </c>
      <c r="Q60" s="42">
        <v>4000</v>
      </c>
      <c r="R60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60" s="42" t="str">
        <f>IF(AND(ISNUMBER(SEARCH("BUY",Tableau47[[#This Row],[COMMAND]]))),"BUY",IF(AND(ISNUMBER(SEARCH("SELL",Tableau47[[#This Row],[COMMAND]]))),"SELL",""))</f>
        <v>SELL</v>
      </c>
      <c r="T60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60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60" s="42">
        <v>926507</v>
      </c>
      <c r="W60" s="153">
        <v>45063.082747222223</v>
      </c>
      <c r="X60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60" s="42">
        <f>IFERROR(VALUE(SUBSTITUTE(Tableau47[[#This Row],[PRICE]],".",",")),"")</f>
        <v>1.05525</v>
      </c>
      <c r="Z60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60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60" s="42" t="str">
        <f>IF(IFERROR(_xlfn.XLOOKUP(Tableau47[[#This Row],[COMMENTAIRE]],'[1]Tickets (2)'!$J$6:$J$805,'[1]Tickets (2)'!$J$6:$J$805),"")&lt;&gt;"",1,"")</f>
        <v/>
      </c>
      <c r="AC60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60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60" s="42" t="str">
        <f>IFERROR(_xlfn.XLOOKUP(Tableau47[[#This Row],[INDEX]],Tableau47[COMPTE],Tableau47[COMPTE]),"")</f>
        <v/>
      </c>
      <c r="AF60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60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60" s="154" t="str">
        <f>IF(Tableau47[[#This Row],[COMMAND]]="BUYSTOP",IFERROR(ABS(Tableau47[[#This Row],[GO7]]-'[1]Deal ticket'!$B$15),""),"")</f>
        <v/>
      </c>
      <c r="AI60" s="42">
        <f>IF(Tableau47[[#This Row],[COMMAND]]="SELLSTOP",IFERROR(ABS(Tableau47[[#This Row],[GO7]]-'[1]Deal ticket'!$B$16),""),"")</f>
        <v>1.7719999999999958E-2</v>
      </c>
      <c r="AJ60" s="42" t="str">
        <f>IF(IFERROR(_xlfn.XLOOKUP(Tableau47[[#This Row],[COMMENTAIRE]],'[1]Tickets (2)'!$J$6:$J$805,'[1]Tickets (2)'!$J$6:$J$805),"")&lt;&gt;"",1,"")</f>
        <v/>
      </c>
      <c r="AK60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60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60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60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1.05325</v>
      </c>
      <c r="AO60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60" s="42" t="s">
        <v>72</v>
      </c>
      <c r="AQ60" s="42" t="str">
        <f>IFERROR(_xlfn.XLOOKUP(Tableau47[[#This Row],[COMMENTAIRE]],'[1]Tickets (2)'!$J$6:$J$805,'[1]Tickets (2)'!$C$6:$C$805),"")</f>
        <v/>
      </c>
      <c r="AR60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60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60" s="42" t="str">
        <f>IF(Tableau47[[#This Row],[GOUBLOP]]=1,Tableau47[[#This Row],[COMMENTAIRE]],"")</f>
        <v/>
      </c>
      <c r="AU60" s="42"/>
      <c r="AV60" s="42" t="str">
        <f>IFERROR(IF(_xlfn.XLOOKUP(Tableau47[[#This Row],[GOUBLOP2]],[1]!Tableau4849[ATTEINT],[1]!Tableau4849[ATTEINT])&lt;&gt;"",1,""),"")</f>
        <v/>
      </c>
      <c r="AW60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60" s="42" t="str">
        <f>IF(Tableau47[[#This Row],[COMMAND]]="","",IF(Tableau47[[#This Row],[INDEX]]&lt;3,"",LEFT(Tableau47[[#This Row],[COMMENTAIRE]],LEN(Tableau47[[#This Row],[COMMENTAIRE]])-2)))</f>
        <v>1 RSRS S 1.05525 M1</v>
      </c>
      <c r="AY60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ticket'!B177),1,IF(AND(Tableau47[[#This Row],[GO1]]="BUY",Tableau47[[#This Row],[TP]]&lt;'[1]Deal ticket'!B178),1,""))=1),1,"")))</f>
        <v/>
      </c>
      <c r="AZ60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-4</v>
      </c>
      <c r="BA60" s="42">
        <f>IF(Tableau47[[#This Row],[INDEX]]&lt;3,"",IF(Tableau47[[#This Row],[COMMAND]]="","",IF(Tableau47[[#This Row],[DIS_SELL]]="",IFERROR(Tableau47[[#This Row],[DIS_BUY]]*$AX$30,""),IFERROR(Tableau47[[#This Row],[DIS_SELL]]*$AX$30,""))))</f>
        <v>17.719999999999956</v>
      </c>
      <c r="BB60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60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6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60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6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60" s="42" t="str">
        <f>IF(AND(Tableau47[[#This Row],[GO]]="GO",ISNUMBER(SEARCH("BUY",Tableau47[[#This Row],[COMMAND]]))),1,"")</f>
        <v/>
      </c>
      <c r="BH60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60" s="42" t="str">
        <f>IF(OR(Tableau47[[#This Row],[GLOBAL BUY]]=1),Tableau47[[#This Row],[COMMENTAIRE]],"")</f>
        <v/>
      </c>
      <c r="BJ60" s="42" t="str">
        <f>IF(OR(Tableau47[[#This Row],[GLOBAL SELL]]=1),Tableau47[[#This Row],[COMMENTAIRE]],"")</f>
        <v/>
      </c>
      <c r="BK60" s="42">
        <f>IF(Tableau47[[#This Row],[INDEX]]&lt;3,"",IF(Tableau47[[#This Row],[COMMAND]]="","",SUMIFS(Tableau47[COMMENTAIRE],Tableau47[COMMENTAIRE],Tableau47[[#This Row],[COMMENTAIRE]])))</f>
        <v>0</v>
      </c>
      <c r="BL60" s="42" t="str">
        <f>IF(IFERROR(_xlfn.XLOOKUP(Tableau47[[#This Row],[COMMENTAIRE]],'[1]Tickets (2)'!$J$6:$J$805,'[1]Tickets (2)'!$J$6:$J$805),"")&lt;&gt;"",1,"")</f>
        <v/>
      </c>
      <c r="BM60" s="42">
        <f>IF(Tableau47[[#This Row],[INDEX]]&lt;3,"",IF(Tableau47[[#This Row],[COMMAND]]="","",IF('[1]Bar history'!$AA$33=1,1,"")))</f>
        <v>1</v>
      </c>
      <c r="BN60" s="42">
        <f>IFERROR(IFERROR(_xlfn.XLOOKUP(Tableau47[[#This Row],[COMMENTAIRE]],[1]!Tableau4849[IDENTITE],[1]!Tableau4849[0,5]),0),"")</f>
        <v>-5.6399999999999757</v>
      </c>
      <c r="BO60" s="42"/>
      <c r="BP60" s="42" t="str">
        <f>IF(IFERROR(_xlfn.XLOOKUP(Tableau47[[#This Row],[COMMENTAIRE]],'[1]Tickets (2)'!$J$6:$J$805,'[1]Tickets (2)'!$U$6:$U$805)," ")="","OK","")</f>
        <v/>
      </c>
      <c r="BQ60" s="42">
        <f>IFERROR(IF(IFERROR(_xlfn.XLOOKUP(Tableau47[[#This Row],[COMMENTAIRE]],'[1]Tickets (2)'!$J$6:$J$805,'[1]Tickets (2)'!$V$6:$V$805)," ")="","OK",Tableau47[[#This Row],[NDONNG]]*Tableau47[[#This Row],[ATEINTESS]]),"")</f>
        <v>-70.879999999999825</v>
      </c>
      <c r="BR60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60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60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60" s="42" t="str">
        <f>IF(IFERROR(_xlfn.XLOOKUP(Tableau47[[#This Row],[COMMENTAIRE]],'[1]Tickets (2)'!$J$6:$J$805,'[1]Tickets (2)'!$U$6:$U$805)," ")="","OK","")</f>
        <v/>
      </c>
      <c r="BV60" s="42" t="str">
        <f>IF(IFERROR(_xlfn.XLOOKUP(Tableau47[[#This Row],[COMMENTAIRE]],'[1]Tickets (2)'!$J$6:$J$805,'[1]Tickets (2)'!$V$6:$V$805)," ")="","OK","")</f>
        <v/>
      </c>
      <c r="BW60" s="42">
        <f>IF(Tableau47[[#This Row],[INDEX]]&lt;3,"",IF(Tableau47[[#This Row],[COMMAND]]="","",([1]FSI_TB!$F$12/10)*(Tableau47[[#This Row],[LOT]]/$BW$30)))</f>
        <v>8</v>
      </c>
      <c r="BX60" s="42">
        <f>IF(Tableau47[[#This Row],[INDEX]]&lt;3,"",IF(Tableau47[[#This Row],[COMMAND]]="","",-([1]FSI_TB!$D$12/10)*(Tableau47[[#This Row],[LOT]]/$BW$30)))</f>
        <v>-4</v>
      </c>
      <c r="BY60" s="42"/>
      <c r="BZ60" s="42" t="str">
        <f>IF(AND(Tableau47[[#This Row],[CLOTURE]]="REPOSITIONNER"),"OK",IF(AND(Tableau47[[#This Row],[CLOTURE]]="GAGNANT"),"KO",IF(Tableau47[[#This Row],[NON]]="NON","NON","")))</f>
        <v/>
      </c>
      <c r="CA60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9000</v>
      </c>
      <c r="CB60" s="42" t="str">
        <f>IFERROR(_xlfn.XLOOKUP(Tableau47[[#This Row],[COMMENTAIRE]],'[1]Tickets (2)'!$J$6:$J$805,'[1]Tickets (2)'!$F$6:$F$805),"")</f>
        <v/>
      </c>
      <c r="CC60" s="42">
        <f>IF(Tableau47[[#This Row],[INDEX]]&lt;3,"",IF(Tableau47[[#This Row],[COMMAND]]="","",Tableau47[[#This Row],[LOT]]))</f>
        <v>4000</v>
      </c>
      <c r="CD60" s="42">
        <f>IF(Tableau47[[#This Row],[INDEX]]&lt;3,"",IF(Tableau47[[#This Row],[COMMAND]]="","",IFERROR(_xlfn.XLOOKUP(Tableau47[[#This Row],[COMMENTAIRE]],[1]!Tableau4849[IDENTITE],[1]!Tableau4849[0,5]),0)))</f>
        <v>-5.6399999999999757</v>
      </c>
      <c r="CE6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6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60" s="42" cm="1">
        <f t="array" ref="CG60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-70.879999999999825</v>
      </c>
      <c r="CH60" s="42"/>
      <c r="CI60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60" s="42"/>
      <c r="CK60" s="159"/>
      <c r="CL60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60" s="42">
        <f>IFERROR(IF(Tableau47[[#This Row],[PRODUIT F]]&lt;3,"",IF(Tableau47[[#This Row],[LOT]]="","",IF(Tableau47[[#This Row],[INDEX]]="",1,Tableau47[[#This Row],[INDEX]]+1))),"")</f>
        <v>29</v>
      </c>
      <c r="CN60" s="42" t="str">
        <f>IF(Tableau47[[#This Row],[INDEX]]&lt;3,"",IF(Tableau47[[#This Row],[COMMAND]]="","",IF(AND(Tableau47[[#This Row],[EN ATTENTES]]="NON",Tableau47[[#This Row],[EN COURS]]&lt;&gt;""),"OK","STOP")))</f>
        <v>STOP</v>
      </c>
      <c r="CO60" s="158">
        <f>IF(Tableau47[[#This Row],[INDEX]]&lt;3,"",IF(Tableau47[[#This Row],[COMMAND]]="","",Tableau47[[#This Row],[Cst TIME]]))</f>
        <v>45063.082747222223</v>
      </c>
      <c r="CP60" s="42">
        <f>IF(Tableau47[[#This Row],[INDEX]]&lt;3,"",IF(Tableau47[[#This Row],[COMMAND]]="","",[1]analos!$Q$237))</f>
        <v>926507</v>
      </c>
      <c r="CQ60" s="42" t="str">
        <f>IF(Tableau47[[#This Row],[INDEX]]&lt;3,"",IF(Tableau47[[#This Row],[COMMAND]]="","",[1]FSI_TB!$F$3))</f>
        <v>EURUSD</v>
      </c>
      <c r="CR60" s="42" t="str">
        <f>Tableau47[[#This Row],[GO1]]</f>
        <v>SELL</v>
      </c>
      <c r="CS60" s="42">
        <f>IF(Tableau47[[#This Row],[INDEX]]&lt;3,"",IF(Tableau47[[#This Row],[COMMAND]]="","",Tableau47[[#This Row],[PRICE]]))</f>
        <v>1.05525</v>
      </c>
      <c r="CT60" s="42">
        <f>IF(Tableau47[[#This Row],[INDEX]]&lt;3,"",IF(Tableau47[[#This Row],[COMMAND]]="","",Tableau47[[#This Row],[LOT]]))</f>
        <v>4000</v>
      </c>
      <c r="CU60" s="42" t="str">
        <f>IF(Tableau47[[#This Row],[SL7]]=0,"",IF(Tableau47[[#This Row],[INDEX]]&lt;3,"",IF(Tableau47[[#This Row],[COMMAND]]="","",Tableau47[[#This Row],[COMMENTAIRE]])))</f>
        <v>1 RSRS S 1.05525 M1M1</v>
      </c>
      <c r="CV60" s="42"/>
      <c r="CW60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60" s="42"/>
      <c r="CY60" s="158">
        <f ca="1">IF(Tableau47[[#This Row],[INDEX]]&lt;3,"",IF(Tableau47[[#This Row],[COMMAND]]="","",NOW()))</f>
        <v>44935.626972453705</v>
      </c>
      <c r="CZ60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60" s="42">
        <f>IF(Tableau47[[#This Row],[INDEX]]&lt;3,"",IF(Tableau47[[#This Row],[COMMAND]]="","",Tableau47[[#This Row],[LOT]]))</f>
        <v>4000</v>
      </c>
      <c r="DB60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60" s="42" t="str">
        <f>IF(Tableau47[[#This Row],[INDEX]]&lt;3,"",IF(Tableau47[[#This Row],[COMMAND]]="","",IF([1]analos!$Q$237&lt;&gt;Tableau47[[#This Row],[GO4]],"OK","")))</f>
        <v/>
      </c>
      <c r="DD60" s="42" t="str">
        <f>IF(Tableau47[[#This Row],[INDEX]]&lt;3,"",IF(Tableau47[[#This Row],[COMMAND]]="","",IF([1]analos!$U$237&lt;&gt;Tableau47[[#This Row],[PRODUIT F]],"OK","")))</f>
        <v/>
      </c>
      <c r="DE60" s="42" t="str">
        <f>IFERROR(IF(Tableau47[[#This Row],[INDEX]]&lt;3,"",IF(Tableau47[[#This Row],[COMMAND]]="","",IF(Tableau47[[#This Row],[GO]]="","OK",""))),"OK")</f>
        <v/>
      </c>
      <c r="DF60" s="42" t="str">
        <f>IF(Tableau47[[#This Row],[INDEX]]&lt;3,"",IF(Tableau47[[#This Row],[COMMAND]]="","",IF(Tableau47[[#This Row],[LOT]]="","OK","")))</f>
        <v/>
      </c>
      <c r="DG60" s="42" t="str">
        <f>IF(IFERROR(_xlfn.XLOOKUP(Tableau47[[#This Row],[COMMENTAIRE]],[1]!Tableau4849[Colonne5],[1]!Tableau4849[ATTEINT]),"")="","","")</f>
        <v/>
      </c>
      <c r="DH60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60" s="42">
        <f>IF(Tableau47[[#This Row],[SL7]]=0,"",IF(Tableau47[[#This Row],[open T]]&lt;3,"",IF(Tableau47[[#This Row],[PRICE]]="","",COUNTIF(Tableau47[IDENTITE],Tableau47[[#This Row],[IDENTITE]]))))</f>
        <v>1</v>
      </c>
      <c r="DJ60" s="42"/>
      <c r="DK60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61" spans="12:115" ht="15.75" x14ac:dyDescent="0.25">
      <c r="L61" s="42">
        <v>29</v>
      </c>
      <c r="M61" s="42" t="s">
        <v>22</v>
      </c>
      <c r="N61" s="42">
        <v>1.0552900000000001</v>
      </c>
      <c r="O61" s="157" t="s">
        <v>209</v>
      </c>
      <c r="P61" s="42" t="s">
        <v>54</v>
      </c>
      <c r="Q61" s="42">
        <v>4000</v>
      </c>
      <c r="R61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61" s="42" t="str">
        <f>IF(AND(ISNUMBER(SEARCH("BUY",Tableau47[[#This Row],[COMMAND]]))),"BUY",IF(AND(ISNUMBER(SEARCH("SELL",Tableau47[[#This Row],[COMMAND]]))),"SELL",""))</f>
        <v>SELL</v>
      </c>
      <c r="T61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61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61" s="42">
        <v>926507</v>
      </c>
      <c r="W61" s="153">
        <v>45064.082747222223</v>
      </c>
      <c r="X61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61" s="42">
        <f>IFERROR(VALUE(SUBSTITUTE(Tableau47[[#This Row],[PRICE]],".",",")),"")</f>
        <v>1.0552900000000001</v>
      </c>
      <c r="Z61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61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61" s="42" t="str">
        <f>IF(IFERROR(_xlfn.XLOOKUP(Tableau47[[#This Row],[COMMENTAIRE]],'[1]Tickets (2)'!$J$6:$J$805,'[1]Tickets (2)'!$J$6:$J$805),"")&lt;&gt;"",1,"")</f>
        <v/>
      </c>
      <c r="AC61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61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61" s="42" t="str">
        <f>IFERROR(_xlfn.XLOOKUP(Tableau47[[#This Row],[INDEX]],Tableau47[COMPTE],Tableau47[COMPTE]),"")</f>
        <v/>
      </c>
      <c r="AF61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61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61" s="154" t="str">
        <f>IF(Tableau47[[#This Row],[COMMAND]]="BUYSTOP",IFERROR(ABS(Tableau47[[#This Row],[GO7]]-'[1]Deal ticket'!$B$15),""),"")</f>
        <v/>
      </c>
      <c r="AI61" s="42">
        <f>IF(Tableau47[[#This Row],[COMMAND]]="SELLSTOP",IFERROR(ABS(Tableau47[[#This Row],[GO7]]-'[1]Deal ticket'!$B$16),""),"")</f>
        <v>1.7679999999999918E-2</v>
      </c>
      <c r="AJ61" s="42" t="str">
        <f>IF(IFERROR(_xlfn.XLOOKUP(Tableau47[[#This Row],[COMMENTAIRE]],'[1]Tickets (2)'!$J$6:$J$805,'[1]Tickets (2)'!$J$6:$J$805),"")&lt;&gt;"",1,"")</f>
        <v/>
      </c>
      <c r="AK61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61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61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61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1.0532900000000001</v>
      </c>
      <c r="AO61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61" s="42" t="s">
        <v>72</v>
      </c>
      <c r="AQ61" s="42" t="str">
        <f>IFERROR(_xlfn.XLOOKUP(Tableau47[[#This Row],[COMMENTAIRE]],'[1]Tickets (2)'!$J$6:$J$805,'[1]Tickets (2)'!$C$6:$C$805),"")</f>
        <v/>
      </c>
      <c r="AR61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61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61" s="42" t="str">
        <f>IF(Tableau47[[#This Row],[GOUBLOP]]=1,Tableau47[[#This Row],[COMMENTAIRE]],"")</f>
        <v/>
      </c>
      <c r="AU61" s="42"/>
      <c r="AV61" s="42" t="str">
        <f>IFERROR(IF(_xlfn.XLOOKUP(Tableau47[[#This Row],[GOUBLOP2]],[1]!Tableau4849[ATTEINT],[1]!Tableau4849[ATTEINT])&lt;&gt;"",1,""),"")</f>
        <v/>
      </c>
      <c r="AW61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61" s="42" t="str">
        <f>IF(Tableau47[[#This Row],[COMMAND]]="","",IF(Tableau47[[#This Row],[INDEX]]&lt;3,"",LEFT(Tableau47[[#This Row],[COMMENTAIRE]],LEN(Tableau47[[#This Row],[COMMENTAIRE]])-2)))</f>
        <v>1 RSRS S 1.05528 M1</v>
      </c>
      <c r="AY61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ticket'!B178),1,IF(AND(Tableau47[[#This Row],[GO1]]="BUY",Tableau47[[#This Row],[TP]]&lt;'[1]Deal ticket'!B179),1,""))=1),1,"")))</f>
        <v/>
      </c>
      <c r="AZ61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-4</v>
      </c>
      <c r="BA61" s="42">
        <f>IF(Tableau47[[#This Row],[INDEX]]&lt;3,"",IF(Tableau47[[#This Row],[COMMAND]]="","",IF(Tableau47[[#This Row],[DIS_SELL]]="",IFERROR(Tableau47[[#This Row],[DIS_BUY]]*$AX$30,""),IFERROR(Tableau47[[#This Row],[DIS_SELL]]*$AX$30,""))))</f>
        <v>17.679999999999918</v>
      </c>
      <c r="BB61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61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6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61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6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61" s="42" t="str">
        <f>IF(AND(Tableau47[[#This Row],[GO]]="GO",ISNUMBER(SEARCH("BUY",Tableau47[[#This Row],[COMMAND]]))),1,"")</f>
        <v/>
      </c>
      <c r="BH61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61" s="42" t="str">
        <f>IF(OR(Tableau47[[#This Row],[GLOBAL BUY]]=1),Tableau47[[#This Row],[COMMENTAIRE]],"")</f>
        <v/>
      </c>
      <c r="BJ61" s="42" t="str">
        <f>IF(OR(Tableau47[[#This Row],[GLOBAL SELL]]=1),Tableau47[[#This Row],[COMMENTAIRE]],"")</f>
        <v/>
      </c>
      <c r="BK61" s="42">
        <f>IF(Tableau47[[#This Row],[INDEX]]&lt;3,"",IF(Tableau47[[#This Row],[COMMAND]]="","",SUMIFS(Tableau47[COMMENTAIRE],Tableau47[COMMENTAIRE],Tableau47[[#This Row],[COMMENTAIRE]])))</f>
        <v>0</v>
      </c>
      <c r="BL61" s="42" t="str">
        <f>IF(IFERROR(_xlfn.XLOOKUP(Tableau47[[#This Row],[COMMENTAIRE]],'[1]Tickets (2)'!$J$6:$J$805,'[1]Tickets (2)'!$J$6:$J$805),"")&lt;&gt;"",1,"")</f>
        <v/>
      </c>
      <c r="BM61" s="42">
        <f>IF(Tableau47[[#This Row],[INDEX]]&lt;3,"",IF(Tableau47[[#This Row],[COMMAND]]="","",IF('[1]Bar history'!$AA$33=1,1,"")))</f>
        <v>1</v>
      </c>
      <c r="BN61" s="42">
        <f>IFERROR(IFERROR(_xlfn.XLOOKUP(Tableau47[[#This Row],[COMMENTAIRE]],[1]!Tableau4849[IDENTITE],[1]!Tableau4849[0,5]),0),"")</f>
        <v>-5.5199999999998557</v>
      </c>
      <c r="BO61" s="42"/>
      <c r="BP61" s="42" t="str">
        <f>IF(IFERROR(_xlfn.XLOOKUP(Tableau47[[#This Row],[COMMENTAIRE]],'[1]Tickets (2)'!$J$6:$J$805,'[1]Tickets (2)'!$U$6:$U$805)," ")="","OK","")</f>
        <v/>
      </c>
      <c r="BQ61" s="42">
        <f>IFERROR(IF(IFERROR(_xlfn.XLOOKUP(Tableau47[[#This Row],[COMMENTAIRE]],'[1]Tickets (2)'!$J$6:$J$805,'[1]Tickets (2)'!$V$6:$V$805)," ")="","OK",Tableau47[[#This Row],[NDONNG]]*Tableau47[[#This Row],[ATEINTESS]]),"")</f>
        <v>-70.719999999999672</v>
      </c>
      <c r="BR61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61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61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61" s="42" t="str">
        <f>IF(IFERROR(_xlfn.XLOOKUP(Tableau47[[#This Row],[COMMENTAIRE]],'[1]Tickets (2)'!$J$6:$J$805,'[1]Tickets (2)'!$U$6:$U$805)," ")="","OK","")</f>
        <v/>
      </c>
      <c r="BV61" s="42" t="str">
        <f>IF(IFERROR(_xlfn.XLOOKUP(Tableau47[[#This Row],[COMMENTAIRE]],'[1]Tickets (2)'!$J$6:$J$805,'[1]Tickets (2)'!$V$6:$V$805)," ")="","OK","")</f>
        <v/>
      </c>
      <c r="BW61" s="42">
        <f>IF(Tableau47[[#This Row],[INDEX]]&lt;3,"",IF(Tableau47[[#This Row],[COMMAND]]="","",([1]FSI_TB!$F$12/10)*(Tableau47[[#This Row],[LOT]]/$BW$30)))</f>
        <v>8</v>
      </c>
      <c r="BX61" s="42">
        <f>IF(Tableau47[[#This Row],[INDEX]]&lt;3,"",IF(Tableau47[[#This Row],[COMMAND]]="","",-([1]FSI_TB!$D$12/10)*(Tableau47[[#This Row],[LOT]]/$BW$30)))</f>
        <v>-4</v>
      </c>
      <c r="BY61" s="42"/>
      <c r="BZ61" s="42" t="str">
        <f>IF(AND(Tableau47[[#This Row],[CLOTURE]]="REPOSITIONNER"),"OK",IF(AND(Tableau47[[#This Row],[CLOTURE]]="GAGNANT"),"KO",IF(Tableau47[[#This Row],[NON]]="NON","NON","")))</f>
        <v/>
      </c>
      <c r="CA61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9000</v>
      </c>
      <c r="CB61" s="42" t="str">
        <f>IFERROR(_xlfn.XLOOKUP(Tableau47[[#This Row],[COMMENTAIRE]],'[1]Tickets (2)'!$J$6:$J$805,'[1]Tickets (2)'!$F$6:$F$805),"")</f>
        <v/>
      </c>
      <c r="CC61" s="42">
        <f>IF(Tableau47[[#This Row],[INDEX]]&lt;3,"",IF(Tableau47[[#This Row],[COMMAND]]="","",Tableau47[[#This Row],[LOT]]))</f>
        <v>4000</v>
      </c>
      <c r="CD61" s="42">
        <f>IF(Tableau47[[#This Row],[INDEX]]&lt;3,"",IF(Tableau47[[#This Row],[COMMAND]]="","",IFERROR(_xlfn.XLOOKUP(Tableau47[[#This Row],[COMMENTAIRE]],[1]!Tableau4849[IDENTITE],[1]!Tableau4849[0,5]),0)))</f>
        <v>-5.5199999999998557</v>
      </c>
      <c r="CE6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6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61" s="42" cm="1">
        <f t="array" ref="CG61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-70.719999999999672</v>
      </c>
      <c r="CH61" s="42"/>
      <c r="CI61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61" s="42"/>
      <c r="CK61" s="159"/>
      <c r="CL61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61" s="42">
        <f>IFERROR(IF(Tableau47[[#This Row],[PRODUIT F]]&lt;3,"",IF(Tableau47[[#This Row],[LOT]]="","",IF(Tableau47[[#This Row],[INDEX]]="",1,Tableau47[[#This Row],[INDEX]]+1))),"")</f>
        <v>30</v>
      </c>
      <c r="CN61" s="42" t="str">
        <f>IF(Tableau47[[#This Row],[INDEX]]&lt;3,"",IF(Tableau47[[#This Row],[COMMAND]]="","",IF(AND(Tableau47[[#This Row],[EN ATTENTES]]="NON",Tableau47[[#This Row],[EN COURS]]&lt;&gt;""),"OK","STOP")))</f>
        <v>STOP</v>
      </c>
      <c r="CO61" s="158">
        <f>IF(Tableau47[[#This Row],[INDEX]]&lt;3,"",IF(Tableau47[[#This Row],[COMMAND]]="","",Tableau47[[#This Row],[Cst TIME]]))</f>
        <v>45064.082747222223</v>
      </c>
      <c r="CP61" s="42">
        <f>IF(Tableau47[[#This Row],[INDEX]]&lt;3,"",IF(Tableau47[[#This Row],[COMMAND]]="","",[1]analos!$Q$237))</f>
        <v>926507</v>
      </c>
      <c r="CQ61" s="42" t="str">
        <f>IF(Tableau47[[#This Row],[INDEX]]&lt;3,"",IF(Tableau47[[#This Row],[COMMAND]]="","",[1]FSI_TB!$F$3))</f>
        <v>EURUSD</v>
      </c>
      <c r="CR61" s="42" t="str">
        <f>Tableau47[[#This Row],[GO1]]</f>
        <v>SELL</v>
      </c>
      <c r="CS61" s="42">
        <f>IF(Tableau47[[#This Row],[INDEX]]&lt;3,"",IF(Tableau47[[#This Row],[COMMAND]]="","",Tableau47[[#This Row],[PRICE]]))</f>
        <v>1.0552900000000001</v>
      </c>
      <c r="CT61" s="42">
        <f>IF(Tableau47[[#This Row],[INDEX]]&lt;3,"",IF(Tableau47[[#This Row],[COMMAND]]="","",Tableau47[[#This Row],[LOT]]))</f>
        <v>4000</v>
      </c>
      <c r="CU61" s="42" t="str">
        <f>IF(Tableau47[[#This Row],[SL7]]=0,"",IF(Tableau47[[#This Row],[INDEX]]&lt;3,"",IF(Tableau47[[#This Row],[COMMAND]]="","",Tableau47[[#This Row],[COMMENTAIRE]])))</f>
        <v>1 RSRS S 1.05528 M1M1</v>
      </c>
      <c r="CV61" s="42"/>
      <c r="CW61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61" s="42"/>
      <c r="CY61" s="158">
        <f ca="1">IF(Tableau47[[#This Row],[INDEX]]&lt;3,"",IF(Tableau47[[#This Row],[COMMAND]]="","",NOW()))</f>
        <v>44935.626972569444</v>
      </c>
      <c r="CZ61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61" s="42">
        <f>IF(Tableau47[[#This Row],[INDEX]]&lt;3,"",IF(Tableau47[[#This Row],[COMMAND]]="","",Tableau47[[#This Row],[LOT]]))</f>
        <v>4000</v>
      </c>
      <c r="DB61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61" s="42" t="str">
        <f>IF(Tableau47[[#This Row],[INDEX]]&lt;3,"",IF(Tableau47[[#This Row],[COMMAND]]="","",IF([1]analos!$Q$237&lt;&gt;Tableau47[[#This Row],[GO4]],"OK","")))</f>
        <v/>
      </c>
      <c r="DD61" s="42" t="str">
        <f>IF(Tableau47[[#This Row],[INDEX]]&lt;3,"",IF(Tableau47[[#This Row],[COMMAND]]="","",IF([1]analos!$U$237&lt;&gt;Tableau47[[#This Row],[PRODUIT F]],"OK","")))</f>
        <v/>
      </c>
      <c r="DE61" s="42" t="str">
        <f>IFERROR(IF(Tableau47[[#This Row],[INDEX]]&lt;3,"",IF(Tableau47[[#This Row],[COMMAND]]="","",IF(Tableau47[[#This Row],[GO]]="","OK",""))),"OK")</f>
        <v/>
      </c>
      <c r="DF61" s="42" t="str">
        <f>IF(Tableau47[[#This Row],[INDEX]]&lt;3,"",IF(Tableau47[[#This Row],[COMMAND]]="","",IF(Tableau47[[#This Row],[LOT]]="","OK","")))</f>
        <v/>
      </c>
      <c r="DG61" s="42" t="str">
        <f>IF(IFERROR(_xlfn.XLOOKUP(Tableau47[[#This Row],[COMMENTAIRE]],[1]!Tableau4849[Colonne5],[1]!Tableau4849[ATTEINT]),"")="","","")</f>
        <v/>
      </c>
      <c r="DH61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61" s="42">
        <f>IF(Tableau47[[#This Row],[SL7]]=0,"",IF(Tableau47[[#This Row],[open T]]&lt;3,"",IF(Tableau47[[#This Row],[PRICE]]="","",COUNTIF(Tableau47[IDENTITE],Tableau47[[#This Row],[IDENTITE]]))))</f>
        <v>1</v>
      </c>
      <c r="DJ61" s="42"/>
      <c r="DK61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62" spans="12:115" ht="15.75" x14ac:dyDescent="0.25">
      <c r="L62" s="42">
        <v>30</v>
      </c>
      <c r="M62" s="42" t="s">
        <v>22</v>
      </c>
      <c r="N62" s="42">
        <v>1.0552999999999999</v>
      </c>
      <c r="O62" s="157" t="s">
        <v>210</v>
      </c>
      <c r="P62" s="42" t="s">
        <v>54</v>
      </c>
      <c r="Q62" s="42">
        <v>4000</v>
      </c>
      <c r="R62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62" s="42" t="str">
        <f>IF(AND(ISNUMBER(SEARCH("BUY",Tableau47[[#This Row],[COMMAND]]))),"BUY",IF(AND(ISNUMBER(SEARCH("SELL",Tableau47[[#This Row],[COMMAND]]))),"SELL",""))</f>
        <v>SELL</v>
      </c>
      <c r="T62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62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62" s="42">
        <v>926507</v>
      </c>
      <c r="W62" s="153">
        <v>45065.082747222223</v>
      </c>
      <c r="X62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62" s="42">
        <f>IFERROR(VALUE(SUBSTITUTE(Tableau47[[#This Row],[PRICE]],".",",")),"")</f>
        <v>1.0552999999999999</v>
      </c>
      <c r="Z62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62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62" s="42" t="str">
        <f>IF(IFERROR(_xlfn.XLOOKUP(Tableau47[[#This Row],[COMMENTAIRE]],'[1]Tickets (2)'!$J$6:$J$805,'[1]Tickets (2)'!$J$6:$J$805),"")&lt;&gt;"",1,"")</f>
        <v/>
      </c>
      <c r="AC62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62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62" s="42" t="str">
        <f>IFERROR(_xlfn.XLOOKUP(Tableau47[[#This Row],[INDEX]],Tableau47[COMPTE],Tableau47[COMPTE]),"")</f>
        <v/>
      </c>
      <c r="AF62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62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62" s="154" t="str">
        <f>IF(Tableau47[[#This Row],[COMMAND]]="BUYSTOP",IFERROR(ABS(Tableau47[[#This Row],[GO7]]-'[1]Deal ticket'!$B$15),""),"")</f>
        <v/>
      </c>
      <c r="AI62" s="42">
        <f>IF(Tableau47[[#This Row],[COMMAND]]="SELLSTOP",IFERROR(ABS(Tableau47[[#This Row],[GO7]]-'[1]Deal ticket'!$B$16),""),"")</f>
        <v>1.7670000000000075E-2</v>
      </c>
      <c r="AJ62" s="42" t="str">
        <f>IF(IFERROR(_xlfn.XLOOKUP(Tableau47[[#This Row],[COMMENTAIRE]],'[1]Tickets (2)'!$J$6:$J$805,'[1]Tickets (2)'!$J$6:$J$805),"")&lt;&gt;"",1,"")</f>
        <v/>
      </c>
      <c r="AK62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62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62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62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1.0532999999999999</v>
      </c>
      <c r="AO62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62" s="42" t="s">
        <v>72</v>
      </c>
      <c r="AQ62" s="42" t="str">
        <f>IFERROR(_xlfn.XLOOKUP(Tableau47[[#This Row],[COMMENTAIRE]],'[1]Tickets (2)'!$J$6:$J$805,'[1]Tickets (2)'!$C$6:$C$805),"")</f>
        <v/>
      </c>
      <c r="AR62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62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62" s="42" t="str">
        <f>IF(Tableau47[[#This Row],[GOUBLOP]]=1,Tableau47[[#This Row],[COMMENTAIRE]],"")</f>
        <v/>
      </c>
      <c r="AU62" s="42"/>
      <c r="AV62" s="42" t="str">
        <f>IFERROR(IF(_xlfn.XLOOKUP(Tableau47[[#This Row],[GOUBLOP2]],[1]!Tableau4849[ATTEINT],[1]!Tableau4849[ATTEINT])&lt;&gt;"",1,""),"")</f>
        <v/>
      </c>
      <c r="AW62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62" s="42" t="str">
        <f>IF(Tableau47[[#This Row],[COMMAND]]="","",IF(Tableau47[[#This Row],[INDEX]]&lt;3,"",LEFT(Tableau47[[#This Row],[COMMENTAIRE]],LEN(Tableau47[[#This Row],[COMMENTAIRE]])-2)))</f>
        <v>1 RSRS S 1.05531 M1</v>
      </c>
      <c r="AY62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ticket'!B179),1,IF(AND(Tableau47[[#This Row],[GO1]]="BUY",Tableau47[[#This Row],[TP]]&lt;'[1]Deal ticket'!B180),1,""))=1),1,"")))</f>
        <v/>
      </c>
      <c r="AZ62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-4</v>
      </c>
      <c r="BA62" s="42">
        <f>IF(Tableau47[[#This Row],[INDEX]]&lt;3,"",IF(Tableau47[[#This Row],[COMMAND]]="","",IF(Tableau47[[#This Row],[DIS_SELL]]="",IFERROR(Tableau47[[#This Row],[DIS_BUY]]*$AX$30,""),IFERROR(Tableau47[[#This Row],[DIS_SELL]]*$AX$30,""))))</f>
        <v>17.670000000000073</v>
      </c>
      <c r="BB62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62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6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62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6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62" s="42" t="str">
        <f>IF(AND(Tableau47[[#This Row],[GO]]="GO",ISNUMBER(SEARCH("BUY",Tableau47[[#This Row],[COMMAND]]))),1,"")</f>
        <v/>
      </c>
      <c r="BH62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62" s="42" t="str">
        <f>IF(OR(Tableau47[[#This Row],[GLOBAL BUY]]=1),Tableau47[[#This Row],[COMMENTAIRE]],"")</f>
        <v/>
      </c>
      <c r="BJ62" s="42" t="str">
        <f>IF(OR(Tableau47[[#This Row],[GLOBAL SELL]]=1),Tableau47[[#This Row],[COMMENTAIRE]],"")</f>
        <v/>
      </c>
      <c r="BK62" s="42">
        <f>IF(Tableau47[[#This Row],[INDEX]]&lt;3,"",IF(Tableau47[[#This Row],[COMMAND]]="","",SUMIFS(Tableau47[COMMENTAIRE],Tableau47[COMMENTAIRE],Tableau47[[#This Row],[COMMENTAIRE]])))</f>
        <v>0</v>
      </c>
      <c r="BL62" s="42" t="str">
        <f>IF(IFERROR(_xlfn.XLOOKUP(Tableau47[[#This Row],[COMMENTAIRE]],'[1]Tickets (2)'!$J$6:$J$805,'[1]Tickets (2)'!$J$6:$J$805),"")&lt;&gt;"",1,"")</f>
        <v/>
      </c>
      <c r="BM62" s="42">
        <f>IF(Tableau47[[#This Row],[INDEX]]&lt;3,"",IF(Tableau47[[#This Row],[COMMAND]]="","",IF('[1]Bar history'!$AA$33=1,1,"")))</f>
        <v>1</v>
      </c>
      <c r="BN62" s="42">
        <f>IFERROR(IFERROR(_xlfn.XLOOKUP(Tableau47[[#This Row],[COMMENTAIRE]],[1]!Tableau4849[IDENTITE],[1]!Tableau4849[0,5]),0),"")</f>
        <v>-5.4900000000003253</v>
      </c>
      <c r="BO62" s="42"/>
      <c r="BP62" s="42" t="str">
        <f>IF(IFERROR(_xlfn.XLOOKUP(Tableau47[[#This Row],[COMMENTAIRE]],'[1]Tickets (2)'!$J$6:$J$805,'[1]Tickets (2)'!$U$6:$U$805)," ")="","OK","")</f>
        <v/>
      </c>
      <c r="BQ62" s="42">
        <f>IFERROR(IF(IFERROR(_xlfn.XLOOKUP(Tableau47[[#This Row],[COMMENTAIRE]],'[1]Tickets (2)'!$J$6:$J$805,'[1]Tickets (2)'!$V$6:$V$805)," ")="","OK",Tableau47[[#This Row],[NDONNG]]*Tableau47[[#This Row],[ATEINTESS]]),"")</f>
        <v>-70.680000000000291</v>
      </c>
      <c r="BR62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62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62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62" s="42" t="str">
        <f>IF(IFERROR(_xlfn.XLOOKUP(Tableau47[[#This Row],[COMMENTAIRE]],'[1]Tickets (2)'!$J$6:$J$805,'[1]Tickets (2)'!$U$6:$U$805)," ")="","OK","")</f>
        <v/>
      </c>
      <c r="BV62" s="42" t="str">
        <f>IF(IFERROR(_xlfn.XLOOKUP(Tableau47[[#This Row],[COMMENTAIRE]],'[1]Tickets (2)'!$J$6:$J$805,'[1]Tickets (2)'!$V$6:$V$805)," ")="","OK","")</f>
        <v/>
      </c>
      <c r="BW62" s="42">
        <f>IF(Tableau47[[#This Row],[INDEX]]&lt;3,"",IF(Tableau47[[#This Row],[COMMAND]]="","",([1]FSI_TB!$F$12/10)*(Tableau47[[#This Row],[LOT]]/$BW$30)))</f>
        <v>8</v>
      </c>
      <c r="BX62" s="42">
        <f>IF(Tableau47[[#This Row],[INDEX]]&lt;3,"",IF(Tableau47[[#This Row],[COMMAND]]="","",-([1]FSI_TB!$D$12/10)*(Tableau47[[#This Row],[LOT]]/$BW$30)))</f>
        <v>-4</v>
      </c>
      <c r="BY62" s="42"/>
      <c r="BZ62" s="42" t="str">
        <f>IF(AND(Tableau47[[#This Row],[CLOTURE]]="REPOSITIONNER"),"OK",IF(AND(Tableau47[[#This Row],[CLOTURE]]="GAGNANT"),"KO",IF(Tableau47[[#This Row],[NON]]="NON","NON","")))</f>
        <v/>
      </c>
      <c r="CA62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9000</v>
      </c>
      <c r="CB62" s="42" t="str">
        <f>IFERROR(_xlfn.XLOOKUP(Tableau47[[#This Row],[COMMENTAIRE]],'[1]Tickets (2)'!$J$6:$J$805,'[1]Tickets (2)'!$F$6:$F$805),"")</f>
        <v/>
      </c>
      <c r="CC62" s="42">
        <f>IF(Tableau47[[#This Row],[INDEX]]&lt;3,"",IF(Tableau47[[#This Row],[COMMAND]]="","",Tableau47[[#This Row],[LOT]]))</f>
        <v>4000</v>
      </c>
      <c r="CD62" s="42">
        <f>IF(Tableau47[[#This Row],[INDEX]]&lt;3,"",IF(Tableau47[[#This Row],[COMMAND]]="","",IFERROR(_xlfn.XLOOKUP(Tableau47[[#This Row],[COMMENTAIRE]],[1]!Tableau4849[IDENTITE],[1]!Tableau4849[0,5]),0)))</f>
        <v>-5.4900000000003253</v>
      </c>
      <c r="CE6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6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62" s="42" cm="1">
        <f t="array" ref="CG62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-70.680000000000291</v>
      </c>
      <c r="CH62" s="42"/>
      <c r="CI62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62" s="42"/>
      <c r="CK62" s="159"/>
      <c r="CL62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62" s="42">
        <f>IFERROR(IF(Tableau47[[#This Row],[PRODUIT F]]&lt;3,"",IF(Tableau47[[#This Row],[LOT]]="","",IF(Tableau47[[#This Row],[INDEX]]="",1,Tableau47[[#This Row],[INDEX]]+1))),"")</f>
        <v>31</v>
      </c>
      <c r="CN62" s="42" t="str">
        <f>IF(Tableau47[[#This Row],[INDEX]]&lt;3,"",IF(Tableau47[[#This Row],[COMMAND]]="","",IF(AND(Tableau47[[#This Row],[EN ATTENTES]]="NON",Tableau47[[#This Row],[EN COURS]]&lt;&gt;""),"OK","STOP")))</f>
        <v>STOP</v>
      </c>
      <c r="CO62" s="158">
        <f>IF(Tableau47[[#This Row],[INDEX]]&lt;3,"",IF(Tableau47[[#This Row],[COMMAND]]="","",Tableau47[[#This Row],[Cst TIME]]))</f>
        <v>45065.082747222223</v>
      </c>
      <c r="CP62" s="42">
        <f>IF(Tableau47[[#This Row],[INDEX]]&lt;3,"",IF(Tableau47[[#This Row],[COMMAND]]="","",[1]analos!$Q$237))</f>
        <v>926507</v>
      </c>
      <c r="CQ62" s="42" t="str">
        <f>IF(Tableau47[[#This Row],[INDEX]]&lt;3,"",IF(Tableau47[[#This Row],[COMMAND]]="","",[1]FSI_TB!$F$3))</f>
        <v>EURUSD</v>
      </c>
      <c r="CR62" s="42" t="str">
        <f>Tableau47[[#This Row],[GO1]]</f>
        <v>SELL</v>
      </c>
      <c r="CS62" s="42">
        <f>IF(Tableau47[[#This Row],[INDEX]]&lt;3,"",IF(Tableau47[[#This Row],[COMMAND]]="","",Tableau47[[#This Row],[PRICE]]))</f>
        <v>1.0552999999999999</v>
      </c>
      <c r="CT62" s="42">
        <f>IF(Tableau47[[#This Row],[INDEX]]&lt;3,"",IF(Tableau47[[#This Row],[COMMAND]]="","",Tableau47[[#This Row],[LOT]]))</f>
        <v>4000</v>
      </c>
      <c r="CU62" s="42" t="str">
        <f>IF(Tableau47[[#This Row],[SL7]]=0,"",IF(Tableau47[[#This Row],[INDEX]]&lt;3,"",IF(Tableau47[[#This Row],[COMMAND]]="","",Tableau47[[#This Row],[COMMENTAIRE]])))</f>
        <v>1 RSRS S 1.05531 M1M1</v>
      </c>
      <c r="CV62" s="42"/>
      <c r="CW62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62" s="42"/>
      <c r="CY62" s="158">
        <f ca="1">IF(Tableau47[[#This Row],[INDEX]]&lt;3,"",IF(Tableau47[[#This Row],[COMMAND]]="","",NOW()))</f>
        <v>44935.626972453705</v>
      </c>
      <c r="CZ62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62" s="42">
        <f>IF(Tableau47[[#This Row],[INDEX]]&lt;3,"",IF(Tableau47[[#This Row],[COMMAND]]="","",Tableau47[[#This Row],[LOT]]))</f>
        <v>4000</v>
      </c>
      <c r="DB62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62" s="42" t="str">
        <f>IF(Tableau47[[#This Row],[INDEX]]&lt;3,"",IF(Tableau47[[#This Row],[COMMAND]]="","",IF([1]analos!$Q$237&lt;&gt;Tableau47[[#This Row],[GO4]],"OK","")))</f>
        <v/>
      </c>
      <c r="DD62" s="42" t="str">
        <f>IF(Tableau47[[#This Row],[INDEX]]&lt;3,"",IF(Tableau47[[#This Row],[COMMAND]]="","",IF([1]analos!$U$237&lt;&gt;Tableau47[[#This Row],[PRODUIT F]],"OK","")))</f>
        <v/>
      </c>
      <c r="DE62" s="42" t="str">
        <f>IFERROR(IF(Tableau47[[#This Row],[INDEX]]&lt;3,"",IF(Tableau47[[#This Row],[COMMAND]]="","",IF(Tableau47[[#This Row],[GO]]="","OK",""))),"OK")</f>
        <v/>
      </c>
      <c r="DF62" s="42" t="str">
        <f>IF(Tableau47[[#This Row],[INDEX]]&lt;3,"",IF(Tableau47[[#This Row],[COMMAND]]="","",IF(Tableau47[[#This Row],[LOT]]="","OK","")))</f>
        <v/>
      </c>
      <c r="DG62" s="42" t="str">
        <f>IF(IFERROR(_xlfn.XLOOKUP(Tableau47[[#This Row],[COMMENTAIRE]],[1]!Tableau4849[Colonne5],[1]!Tableau4849[ATTEINT]),"")="","","")</f>
        <v/>
      </c>
      <c r="DH62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62" s="42">
        <f>IF(Tableau47[[#This Row],[SL7]]=0,"",IF(Tableau47[[#This Row],[open T]]&lt;3,"",IF(Tableau47[[#This Row],[PRICE]]="","",COUNTIF(Tableau47[IDENTITE],Tableau47[[#This Row],[IDENTITE]]))))</f>
        <v>1</v>
      </c>
      <c r="DJ62" s="42"/>
      <c r="DK62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63" spans="12:115" ht="15.75" x14ac:dyDescent="0.25">
      <c r="L63" s="42">
        <v>31</v>
      </c>
      <c r="M63" s="42" t="s">
        <v>22</v>
      </c>
      <c r="N63" s="42">
        <v>1.05552</v>
      </c>
      <c r="O63" s="157" t="s">
        <v>211</v>
      </c>
      <c r="P63" s="42" t="s">
        <v>54</v>
      </c>
      <c r="Q63" s="42">
        <v>15000</v>
      </c>
      <c r="R63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63" s="42" t="str">
        <f>IF(AND(ISNUMBER(SEARCH("BUY",Tableau47[[#This Row],[COMMAND]]))),"BUY",IF(AND(ISNUMBER(SEARCH("SELL",Tableau47[[#This Row],[COMMAND]]))),"SELL",""))</f>
        <v>SELL</v>
      </c>
      <c r="T63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63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63" s="42">
        <v>926507</v>
      </c>
      <c r="W63" s="153">
        <v>45066.082747222223</v>
      </c>
      <c r="X63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63" s="42">
        <f>IFERROR(VALUE(SUBSTITUTE(Tableau47[[#This Row],[PRICE]],".",",")),"")</f>
        <v>1.05552</v>
      </c>
      <c r="Z63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63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63" s="42" t="str">
        <f>IF(IFERROR(_xlfn.XLOOKUP(Tableau47[[#This Row],[COMMENTAIRE]],'[1]Tickets (2)'!$J$6:$J$805,'[1]Tickets (2)'!$J$6:$J$805),"")&lt;&gt;"",1,"")</f>
        <v/>
      </c>
      <c r="AC63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63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63" s="42" t="str">
        <f>IFERROR(_xlfn.XLOOKUP(Tableau47[[#This Row],[INDEX]],Tableau47[COMPTE],Tableau47[COMPTE]),"")</f>
        <v/>
      </c>
      <c r="AF63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63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63" s="154" t="str">
        <f>IF(Tableau47[[#This Row],[COMMAND]]="BUYSTOP",IFERROR(ABS(Tableau47[[#This Row],[GO7]]-'[1]Deal ticket'!$B$15),""),"")</f>
        <v/>
      </c>
      <c r="AI63" s="42">
        <f>IF(Tableau47[[#This Row],[COMMAND]]="SELLSTOP",IFERROR(ABS(Tableau47[[#This Row],[GO7]]-'[1]Deal ticket'!$B$16),""),"")</f>
        <v>1.7449999999999966E-2</v>
      </c>
      <c r="AJ63" s="42" t="str">
        <f>IF(IFERROR(_xlfn.XLOOKUP(Tableau47[[#This Row],[COMMENTAIRE]],'[1]Tickets (2)'!$J$6:$J$805,'[1]Tickets (2)'!$J$6:$J$805),"")&lt;&gt;"",1,"")</f>
        <v/>
      </c>
      <c r="AK63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63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63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63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1.05352</v>
      </c>
      <c r="AO63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63" s="42" t="s">
        <v>72</v>
      </c>
      <c r="AQ63" s="42" t="str">
        <f>IFERROR(_xlfn.XLOOKUP(Tableau47[[#This Row],[COMMENTAIRE]],'[1]Tickets (2)'!$J$6:$J$805,'[1]Tickets (2)'!$C$6:$C$805),"")</f>
        <v/>
      </c>
      <c r="AR63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63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63" s="42" t="str">
        <f>IF(Tableau47[[#This Row],[GOUBLOP]]=1,Tableau47[[#This Row],[COMMENTAIRE]],"")</f>
        <v/>
      </c>
      <c r="AU63" s="42"/>
      <c r="AV63" s="42" t="str">
        <f>IFERROR(IF(_xlfn.XLOOKUP(Tableau47[[#This Row],[GOUBLOP2]],[1]!Tableau4849[ATTEINT],[1]!Tableau4849[ATTEINT])&lt;&gt;"",1,""),"")</f>
        <v/>
      </c>
      <c r="AW63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63" s="42" t="str">
        <f>IF(Tableau47[[#This Row],[COMMAND]]="","",IF(Tableau47[[#This Row],[INDEX]]&lt;3,"",LEFT(Tableau47[[#This Row],[COMMENTAIRE]],LEN(Tableau47[[#This Row],[COMMENTAIRE]])-2)))</f>
        <v>1 RSRS S 1.05553 M1</v>
      </c>
      <c r="AY63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ticket'!B180),1,IF(AND(Tableau47[[#This Row],[GO1]]="BUY",Tableau47[[#This Row],[TP]]&lt;'[1]Deal ticket'!B181),1,""))=1),1,"")))</f>
        <v/>
      </c>
      <c r="AZ63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-15</v>
      </c>
      <c r="BA63" s="42">
        <f>IF(Tableau47[[#This Row],[INDEX]]&lt;3,"",IF(Tableau47[[#This Row],[COMMAND]]="","",IF(Tableau47[[#This Row],[DIS_SELL]]="",IFERROR(Tableau47[[#This Row],[DIS_BUY]]*$AX$30,""),IFERROR(Tableau47[[#This Row],[DIS_SELL]]*$AX$30,""))))</f>
        <v>17.449999999999967</v>
      </c>
      <c r="BB63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63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6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63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6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63" s="42" t="str">
        <f>IF(AND(Tableau47[[#This Row],[GO]]="GO",ISNUMBER(SEARCH("BUY",Tableau47[[#This Row],[COMMAND]]))),1,"")</f>
        <v/>
      </c>
      <c r="BH63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63" s="42" t="str">
        <f>IF(OR(Tableau47[[#This Row],[GLOBAL BUY]]=1),Tableau47[[#This Row],[COMMENTAIRE]],"")</f>
        <v/>
      </c>
      <c r="BJ63" s="42" t="str">
        <f>IF(OR(Tableau47[[#This Row],[GLOBAL SELL]]=1),Tableau47[[#This Row],[COMMENTAIRE]],"")</f>
        <v/>
      </c>
      <c r="BK63" s="42">
        <f>IF(Tableau47[[#This Row],[INDEX]]&lt;3,"",IF(Tableau47[[#This Row],[COMMAND]]="","",SUMIFS(Tableau47[COMMENTAIRE],Tableau47[COMMENTAIRE],Tableau47[[#This Row],[COMMENTAIRE]])))</f>
        <v>0</v>
      </c>
      <c r="BL63" s="42" t="str">
        <f>IF(IFERROR(_xlfn.XLOOKUP(Tableau47[[#This Row],[COMMENTAIRE]],'[1]Tickets (2)'!$J$6:$J$805,'[1]Tickets (2)'!$J$6:$J$805),"")&lt;&gt;"",1,"")</f>
        <v/>
      </c>
      <c r="BM63" s="42">
        <f>IF(Tableau47[[#This Row],[INDEX]]&lt;3,"",IF(Tableau47[[#This Row],[COMMAND]]="","",IF('[1]Bar history'!$AA$33=1,1,"")))</f>
        <v>1</v>
      </c>
      <c r="BN63" s="42">
        <f>IFERROR(IFERROR(_xlfn.XLOOKUP(Tableau47[[#This Row],[COMMENTAIRE]],[1]!Tableau4849[IDENTITE],[1]!Tableau4849[0,5]),0),"")</f>
        <v>-27.719999999999619</v>
      </c>
      <c r="BO63" s="42"/>
      <c r="BP63" s="42" t="str">
        <f>IF(IFERROR(_xlfn.XLOOKUP(Tableau47[[#This Row],[COMMENTAIRE]],'[1]Tickets (2)'!$J$6:$J$805,'[1]Tickets (2)'!$U$6:$U$805)," ")="","OK","")</f>
        <v/>
      </c>
      <c r="BQ63" s="42">
        <f>IFERROR(IF(IFERROR(_xlfn.XLOOKUP(Tableau47[[#This Row],[COMMENTAIRE]],'[1]Tickets (2)'!$J$6:$J$805,'[1]Tickets (2)'!$V$6:$V$805)," ")="","OK",Tableau47[[#This Row],[NDONNG]]*Tableau47[[#This Row],[ATEINTESS]]),"")</f>
        <v>-261.74999999999949</v>
      </c>
      <c r="BR63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63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63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63" s="42" t="str">
        <f>IF(IFERROR(_xlfn.XLOOKUP(Tableau47[[#This Row],[COMMENTAIRE]],'[1]Tickets (2)'!$J$6:$J$805,'[1]Tickets (2)'!$U$6:$U$805)," ")="","OK","")</f>
        <v/>
      </c>
      <c r="BV63" s="42" t="str">
        <f>IF(IFERROR(_xlfn.XLOOKUP(Tableau47[[#This Row],[COMMENTAIRE]],'[1]Tickets (2)'!$J$6:$J$805,'[1]Tickets (2)'!$V$6:$V$805)," ")="","OK","")</f>
        <v/>
      </c>
      <c r="BW63" s="42">
        <f>IF(Tableau47[[#This Row],[INDEX]]&lt;3,"",IF(Tableau47[[#This Row],[COMMAND]]="","",([1]FSI_TB!$F$12/10)*(Tableau47[[#This Row],[LOT]]/$BW$30)))</f>
        <v>30</v>
      </c>
      <c r="BX63" s="42">
        <f>IF(Tableau47[[#This Row],[INDEX]]&lt;3,"",IF(Tableau47[[#This Row],[COMMAND]]="","",-([1]FSI_TB!$D$12/10)*(Tableau47[[#This Row],[LOT]]/$BW$30)))</f>
        <v>-15</v>
      </c>
      <c r="BY63" s="42"/>
      <c r="BZ63" s="42" t="str">
        <f>IF(AND(Tableau47[[#This Row],[CLOTURE]]="REPOSITIONNER"),"OK",IF(AND(Tableau47[[#This Row],[CLOTURE]]="GAGNANT"),"KO",IF(Tableau47[[#This Row],[NON]]="NON","NON","")))</f>
        <v/>
      </c>
      <c r="CA63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31000</v>
      </c>
      <c r="CB63" s="42" t="str">
        <f>IFERROR(_xlfn.XLOOKUP(Tableau47[[#This Row],[COMMENTAIRE]],'[1]Tickets (2)'!$J$6:$J$805,'[1]Tickets (2)'!$F$6:$F$805),"")</f>
        <v/>
      </c>
      <c r="CC63" s="42">
        <f>IF(Tableau47[[#This Row],[INDEX]]&lt;3,"",IF(Tableau47[[#This Row],[COMMAND]]="","",Tableau47[[#This Row],[LOT]]))</f>
        <v>15000</v>
      </c>
      <c r="CD63" s="42">
        <f>IF(Tableau47[[#This Row],[INDEX]]&lt;3,"",IF(Tableau47[[#This Row],[COMMAND]]="","",IFERROR(_xlfn.XLOOKUP(Tableau47[[#This Row],[COMMENTAIRE]],[1]!Tableau4849[IDENTITE],[1]!Tableau4849[0,5]),0)))</f>
        <v>-27.719999999999619</v>
      </c>
      <c r="CE6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6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63" s="42" cm="1">
        <f t="array" ref="CG63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-261.74999999999949</v>
      </c>
      <c r="CH63" s="42"/>
      <c r="CI63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63" s="42"/>
      <c r="CK63" s="159"/>
      <c r="CL63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63" s="42">
        <f>IFERROR(IF(Tableau47[[#This Row],[PRODUIT F]]&lt;3,"",IF(Tableau47[[#This Row],[LOT]]="","",IF(Tableau47[[#This Row],[INDEX]]="",1,Tableau47[[#This Row],[INDEX]]+1))),"")</f>
        <v>32</v>
      </c>
      <c r="CN63" s="42" t="str">
        <f>IF(Tableau47[[#This Row],[INDEX]]&lt;3,"",IF(Tableau47[[#This Row],[COMMAND]]="","",IF(AND(Tableau47[[#This Row],[EN ATTENTES]]="NON",Tableau47[[#This Row],[EN COURS]]&lt;&gt;""),"OK","STOP")))</f>
        <v>STOP</v>
      </c>
      <c r="CO63" s="158">
        <f>IF(Tableau47[[#This Row],[INDEX]]&lt;3,"",IF(Tableau47[[#This Row],[COMMAND]]="","",Tableau47[[#This Row],[Cst TIME]]))</f>
        <v>45066.082747222223</v>
      </c>
      <c r="CP63" s="42">
        <f>IF(Tableau47[[#This Row],[INDEX]]&lt;3,"",IF(Tableau47[[#This Row],[COMMAND]]="","",[1]analos!$Q$237))</f>
        <v>926507</v>
      </c>
      <c r="CQ63" s="42" t="str">
        <f>IF(Tableau47[[#This Row],[INDEX]]&lt;3,"",IF(Tableau47[[#This Row],[COMMAND]]="","",[1]FSI_TB!$F$3))</f>
        <v>EURUSD</v>
      </c>
      <c r="CR63" s="42" t="str">
        <f>Tableau47[[#This Row],[GO1]]</f>
        <v>SELL</v>
      </c>
      <c r="CS63" s="42">
        <f>IF(Tableau47[[#This Row],[INDEX]]&lt;3,"",IF(Tableau47[[#This Row],[COMMAND]]="","",Tableau47[[#This Row],[PRICE]]))</f>
        <v>1.05552</v>
      </c>
      <c r="CT63" s="42">
        <f>IF(Tableau47[[#This Row],[INDEX]]&lt;3,"",IF(Tableau47[[#This Row],[COMMAND]]="","",Tableau47[[#This Row],[LOT]]))</f>
        <v>15000</v>
      </c>
      <c r="CU63" s="42" t="str">
        <f>IF(Tableau47[[#This Row],[SL7]]=0,"",IF(Tableau47[[#This Row],[INDEX]]&lt;3,"",IF(Tableau47[[#This Row],[COMMAND]]="","",Tableau47[[#This Row],[COMMENTAIRE]])))</f>
        <v>1 RSRS S 1.05553 M1M1</v>
      </c>
      <c r="CV63" s="42"/>
      <c r="CW63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63" s="42"/>
      <c r="CY63" s="158">
        <f ca="1">IF(Tableau47[[#This Row],[INDEX]]&lt;3,"",IF(Tableau47[[#This Row],[COMMAND]]="","",NOW()))</f>
        <v>44935.626972453705</v>
      </c>
      <c r="CZ63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63" s="42">
        <f>IF(Tableau47[[#This Row],[INDEX]]&lt;3,"",IF(Tableau47[[#This Row],[COMMAND]]="","",Tableau47[[#This Row],[LOT]]))</f>
        <v>15000</v>
      </c>
      <c r="DB63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63" s="42" t="str">
        <f>IF(Tableau47[[#This Row],[INDEX]]&lt;3,"",IF(Tableau47[[#This Row],[COMMAND]]="","",IF([1]analos!$Q$237&lt;&gt;Tableau47[[#This Row],[GO4]],"OK","")))</f>
        <v/>
      </c>
      <c r="DD63" s="42" t="str">
        <f>IF(Tableau47[[#This Row],[INDEX]]&lt;3,"",IF(Tableau47[[#This Row],[COMMAND]]="","",IF([1]analos!$U$237&lt;&gt;Tableau47[[#This Row],[PRODUIT F]],"OK","")))</f>
        <v/>
      </c>
      <c r="DE63" s="42" t="str">
        <f>IFERROR(IF(Tableau47[[#This Row],[INDEX]]&lt;3,"",IF(Tableau47[[#This Row],[COMMAND]]="","",IF(Tableau47[[#This Row],[GO]]="","OK",""))),"OK")</f>
        <v/>
      </c>
      <c r="DF63" s="42" t="str">
        <f>IF(Tableau47[[#This Row],[INDEX]]&lt;3,"",IF(Tableau47[[#This Row],[COMMAND]]="","",IF(Tableau47[[#This Row],[LOT]]="","OK","")))</f>
        <v/>
      </c>
      <c r="DG63" s="42" t="str">
        <f>IF(IFERROR(_xlfn.XLOOKUP(Tableau47[[#This Row],[COMMENTAIRE]],[1]!Tableau4849[Colonne5],[1]!Tableau4849[ATTEINT]),"")="","","")</f>
        <v/>
      </c>
      <c r="DH63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63" s="42">
        <f>IF(Tableau47[[#This Row],[SL7]]=0,"",IF(Tableau47[[#This Row],[open T]]&lt;3,"",IF(Tableau47[[#This Row],[PRICE]]="","",COUNTIF(Tableau47[IDENTITE],Tableau47[[#This Row],[IDENTITE]]))))</f>
        <v>1</v>
      </c>
      <c r="DJ63" s="42"/>
      <c r="DK63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64" spans="12:115" ht="15.75" x14ac:dyDescent="0.25">
      <c r="L64" s="42">
        <v>32</v>
      </c>
      <c r="M64" s="42" t="s">
        <v>22</v>
      </c>
      <c r="N64" s="42">
        <v>1.05586</v>
      </c>
      <c r="O64" s="157" t="s">
        <v>212</v>
      </c>
      <c r="P64" s="42" t="s">
        <v>54</v>
      </c>
      <c r="Q64" s="42">
        <v>4000</v>
      </c>
      <c r="R64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64" s="42" t="str">
        <f>IF(AND(ISNUMBER(SEARCH("BUY",Tableau47[[#This Row],[COMMAND]]))),"BUY",IF(AND(ISNUMBER(SEARCH("SELL",Tableau47[[#This Row],[COMMAND]]))),"SELL",""))</f>
        <v>SELL</v>
      </c>
      <c r="T64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64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64" s="42">
        <v>926507</v>
      </c>
      <c r="W64" s="153">
        <v>45067.082747222223</v>
      </c>
      <c r="X64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64" s="42">
        <f>IFERROR(VALUE(SUBSTITUTE(Tableau47[[#This Row],[PRICE]],".",",")),"")</f>
        <v>1.05586</v>
      </c>
      <c r="Z64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64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64" s="42" t="str">
        <f>IF(IFERROR(_xlfn.XLOOKUP(Tableau47[[#This Row],[COMMENTAIRE]],'[1]Tickets (2)'!$J$6:$J$805,'[1]Tickets (2)'!$J$6:$J$805),"")&lt;&gt;"",1,"")</f>
        <v/>
      </c>
      <c r="AC64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64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64" s="42" t="str">
        <f>IFERROR(_xlfn.XLOOKUP(Tableau47[[#This Row],[INDEX]],Tableau47[COMPTE],Tableau47[COMPTE]),"")</f>
        <v/>
      </c>
      <c r="AF64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64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64" s="154" t="str">
        <f>IF(Tableau47[[#This Row],[COMMAND]]="BUYSTOP",IFERROR(ABS(Tableau47[[#This Row],[GO7]]-'[1]Deal ticket'!$B$15),""),"")</f>
        <v/>
      </c>
      <c r="AI64" s="42">
        <f>IF(Tableau47[[#This Row],[COMMAND]]="SELLSTOP",IFERROR(ABS(Tableau47[[#This Row],[GO7]]-'[1]Deal ticket'!$B$16),""),"")</f>
        <v>1.7109999999999959E-2</v>
      </c>
      <c r="AJ64" s="42" t="str">
        <f>IF(IFERROR(_xlfn.XLOOKUP(Tableau47[[#This Row],[COMMENTAIRE]],'[1]Tickets (2)'!$J$6:$J$805,'[1]Tickets (2)'!$J$6:$J$805),"")&lt;&gt;"",1,"")</f>
        <v/>
      </c>
      <c r="AK64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64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64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64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1.05386</v>
      </c>
      <c r="AO64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64" s="42" t="s">
        <v>72</v>
      </c>
      <c r="AQ64" s="42" t="str">
        <f>IFERROR(_xlfn.XLOOKUP(Tableau47[[#This Row],[COMMENTAIRE]],'[1]Tickets (2)'!$J$6:$J$805,'[1]Tickets (2)'!$C$6:$C$805),"")</f>
        <v/>
      </c>
      <c r="AR64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64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64" s="42" t="str">
        <f>IF(Tableau47[[#This Row],[GOUBLOP]]=1,Tableau47[[#This Row],[COMMENTAIRE]],"")</f>
        <v/>
      </c>
      <c r="AU64" s="42"/>
      <c r="AV64" s="42" t="str">
        <f>IFERROR(IF(_xlfn.XLOOKUP(Tableau47[[#This Row],[GOUBLOP2]],[1]!Tableau4849[ATTEINT],[1]!Tableau4849[ATTEINT])&lt;&gt;"",1,""),"")</f>
        <v/>
      </c>
      <c r="AW64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64" s="42" t="str">
        <f>IF(Tableau47[[#This Row],[COMMAND]]="","",IF(Tableau47[[#This Row],[INDEX]]&lt;3,"",LEFT(Tableau47[[#This Row],[COMMENTAIRE]],LEN(Tableau47[[#This Row],[COMMENTAIRE]])-2)))</f>
        <v>1 RSRS S 1.05582 M1</v>
      </c>
      <c r="AY64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ticket'!B181),1,IF(AND(Tableau47[[#This Row],[GO1]]="BUY",Tableau47[[#This Row],[TP]]&lt;'[1]Deal ticket'!B182),1,""))=1),1,"")))</f>
        <v/>
      </c>
      <c r="AZ64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-4</v>
      </c>
      <c r="BA64" s="42">
        <f>IF(Tableau47[[#This Row],[INDEX]]&lt;3,"",IF(Tableau47[[#This Row],[COMMAND]]="","",IF(Tableau47[[#This Row],[DIS_SELL]]="",IFERROR(Tableau47[[#This Row],[DIS_BUY]]*$AX$30,""),IFERROR(Tableau47[[#This Row],[DIS_SELL]]*$AX$30,""))))</f>
        <v>17.109999999999957</v>
      </c>
      <c r="BB64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64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6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64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6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64" s="42" t="str">
        <f>IF(AND(Tableau47[[#This Row],[GO]]="GO",ISNUMBER(SEARCH("BUY",Tableau47[[#This Row],[COMMAND]]))),1,"")</f>
        <v/>
      </c>
      <c r="BH64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64" s="42" t="str">
        <f>IF(OR(Tableau47[[#This Row],[GLOBAL BUY]]=1),Tableau47[[#This Row],[COMMENTAIRE]],"")</f>
        <v/>
      </c>
      <c r="BJ64" s="42" t="str">
        <f>IF(OR(Tableau47[[#This Row],[GLOBAL SELL]]=1),Tableau47[[#This Row],[COMMENTAIRE]],"")</f>
        <v/>
      </c>
      <c r="BK64" s="42">
        <f>IF(Tableau47[[#This Row],[INDEX]]&lt;3,"",IF(Tableau47[[#This Row],[COMMAND]]="","",SUMIFS(Tableau47[COMMENTAIRE],Tableau47[COMMENTAIRE],Tableau47[[#This Row],[COMMENTAIRE]])))</f>
        <v>0</v>
      </c>
      <c r="BL64" s="42" t="str">
        <f>IF(IFERROR(_xlfn.XLOOKUP(Tableau47[[#This Row],[COMMENTAIRE]],'[1]Tickets (2)'!$J$6:$J$805,'[1]Tickets (2)'!$J$6:$J$805),"")&lt;&gt;"",1,"")</f>
        <v/>
      </c>
      <c r="BM64" s="42">
        <f>IF(Tableau47[[#This Row],[INDEX]]&lt;3,"",IF(Tableau47[[#This Row],[COMMAND]]="","",IF('[1]Bar history'!$AA$33=1,1,"")))</f>
        <v>1</v>
      </c>
      <c r="BN64" s="42">
        <f>IFERROR(IFERROR(_xlfn.XLOOKUP(Tableau47[[#This Row],[COMMENTAIRE]],[1]!Tableau4849[IDENTITE],[1]!Tableau4849[0,5]),0),"")</f>
        <v>-6</v>
      </c>
      <c r="BO64" s="42"/>
      <c r="BP64" s="42" t="str">
        <f>IF(IFERROR(_xlfn.XLOOKUP(Tableau47[[#This Row],[COMMENTAIRE]],'[1]Tickets (2)'!$J$6:$J$805,'[1]Tickets (2)'!$U$6:$U$805)," ")="","OK","")</f>
        <v/>
      </c>
      <c r="BQ64" s="42">
        <f>IFERROR(IF(IFERROR(_xlfn.XLOOKUP(Tableau47[[#This Row],[COMMENTAIRE]],'[1]Tickets (2)'!$J$6:$J$805,'[1]Tickets (2)'!$V$6:$V$805)," ")="","OK",Tableau47[[#This Row],[NDONNG]]*Tableau47[[#This Row],[ATEINTESS]]),"")</f>
        <v>-68.439999999999827</v>
      </c>
      <c r="BR64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64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64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64" s="42" t="str">
        <f>IF(IFERROR(_xlfn.XLOOKUP(Tableau47[[#This Row],[COMMENTAIRE]],'[1]Tickets (2)'!$J$6:$J$805,'[1]Tickets (2)'!$U$6:$U$805)," ")="","OK","")</f>
        <v/>
      </c>
      <c r="BV64" s="42" t="str">
        <f>IF(IFERROR(_xlfn.XLOOKUP(Tableau47[[#This Row],[COMMENTAIRE]],'[1]Tickets (2)'!$J$6:$J$805,'[1]Tickets (2)'!$V$6:$V$805)," ")="","OK","")</f>
        <v/>
      </c>
      <c r="BW64" s="42">
        <f>IF(Tableau47[[#This Row],[INDEX]]&lt;3,"",IF(Tableau47[[#This Row],[COMMAND]]="","",([1]FSI_TB!$F$12/10)*(Tableau47[[#This Row],[LOT]]/$BW$30)))</f>
        <v>8</v>
      </c>
      <c r="BX64" s="42">
        <f>IF(Tableau47[[#This Row],[INDEX]]&lt;3,"",IF(Tableau47[[#This Row],[COMMAND]]="","",-([1]FSI_TB!$D$12/10)*(Tableau47[[#This Row],[LOT]]/$BW$30)))</f>
        <v>-4</v>
      </c>
      <c r="BY64" s="42"/>
      <c r="BZ64" s="42" t="str">
        <f>IF(AND(Tableau47[[#This Row],[CLOTURE]]="REPOSITIONNER"),"OK",IF(AND(Tableau47[[#This Row],[CLOTURE]]="GAGNANT"),"KO",IF(Tableau47[[#This Row],[NON]]="NON","NON","")))</f>
        <v/>
      </c>
      <c r="CA64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9000</v>
      </c>
      <c r="CB64" s="42" t="str">
        <f>IFERROR(_xlfn.XLOOKUP(Tableau47[[#This Row],[COMMENTAIRE]],'[1]Tickets (2)'!$J$6:$J$805,'[1]Tickets (2)'!$F$6:$F$805),"")</f>
        <v/>
      </c>
      <c r="CC64" s="42">
        <f>IF(Tableau47[[#This Row],[INDEX]]&lt;3,"",IF(Tableau47[[#This Row],[COMMAND]]="","",Tableau47[[#This Row],[LOT]]))</f>
        <v>4000</v>
      </c>
      <c r="CD64" s="42">
        <f>IF(Tableau47[[#This Row],[INDEX]]&lt;3,"",IF(Tableau47[[#This Row],[COMMAND]]="","",IFERROR(_xlfn.XLOOKUP(Tableau47[[#This Row],[COMMENTAIRE]],[1]!Tableau4849[IDENTITE],[1]!Tableau4849[0,5]),0)))</f>
        <v>-6</v>
      </c>
      <c r="CE6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6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64" s="42" cm="1">
        <f t="array" ref="CG64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-68.439999999999827</v>
      </c>
      <c r="CH64" s="42"/>
      <c r="CI64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64" s="42"/>
      <c r="CK64" s="159"/>
      <c r="CL64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64" s="42">
        <f>IFERROR(IF(Tableau47[[#This Row],[PRODUIT F]]&lt;3,"",IF(Tableau47[[#This Row],[LOT]]="","",IF(Tableau47[[#This Row],[INDEX]]="",1,Tableau47[[#This Row],[INDEX]]+1))),"")</f>
        <v>33</v>
      </c>
      <c r="CN64" s="42" t="str">
        <f>IF(Tableau47[[#This Row],[INDEX]]&lt;3,"",IF(Tableau47[[#This Row],[COMMAND]]="","",IF(AND(Tableau47[[#This Row],[EN ATTENTES]]="NON",Tableau47[[#This Row],[EN COURS]]&lt;&gt;""),"OK","STOP")))</f>
        <v>STOP</v>
      </c>
      <c r="CO64" s="158">
        <f>IF(Tableau47[[#This Row],[INDEX]]&lt;3,"",IF(Tableau47[[#This Row],[COMMAND]]="","",Tableau47[[#This Row],[Cst TIME]]))</f>
        <v>45067.082747222223</v>
      </c>
      <c r="CP64" s="42">
        <f>IF(Tableau47[[#This Row],[INDEX]]&lt;3,"",IF(Tableau47[[#This Row],[COMMAND]]="","",[1]analos!$Q$237))</f>
        <v>926507</v>
      </c>
      <c r="CQ64" s="42" t="str">
        <f>IF(Tableau47[[#This Row],[INDEX]]&lt;3,"",IF(Tableau47[[#This Row],[COMMAND]]="","",[1]FSI_TB!$F$3))</f>
        <v>EURUSD</v>
      </c>
      <c r="CR64" s="42" t="str">
        <f>Tableau47[[#This Row],[GO1]]</f>
        <v>SELL</v>
      </c>
      <c r="CS64" s="42">
        <f>IF(Tableau47[[#This Row],[INDEX]]&lt;3,"",IF(Tableau47[[#This Row],[COMMAND]]="","",Tableau47[[#This Row],[PRICE]]))</f>
        <v>1.05586</v>
      </c>
      <c r="CT64" s="42">
        <f>IF(Tableau47[[#This Row],[INDEX]]&lt;3,"",IF(Tableau47[[#This Row],[COMMAND]]="","",Tableau47[[#This Row],[LOT]]))</f>
        <v>4000</v>
      </c>
      <c r="CU64" s="42" t="str">
        <f>IF(Tableau47[[#This Row],[SL7]]=0,"",IF(Tableau47[[#This Row],[INDEX]]&lt;3,"",IF(Tableau47[[#This Row],[COMMAND]]="","",Tableau47[[#This Row],[COMMENTAIRE]])))</f>
        <v>1 RSRS S 1.05582 M1M1</v>
      </c>
      <c r="CV64" s="42"/>
      <c r="CW64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64" s="42"/>
      <c r="CY64" s="158">
        <f ca="1">IF(Tableau47[[#This Row],[INDEX]]&lt;3,"",IF(Tableau47[[#This Row],[COMMAND]]="","",NOW()))</f>
        <v>44935.626972453705</v>
      </c>
      <c r="CZ64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64" s="42">
        <f>IF(Tableau47[[#This Row],[INDEX]]&lt;3,"",IF(Tableau47[[#This Row],[COMMAND]]="","",Tableau47[[#This Row],[LOT]]))</f>
        <v>4000</v>
      </c>
      <c r="DB64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64" s="42" t="str">
        <f>IF(Tableau47[[#This Row],[INDEX]]&lt;3,"",IF(Tableau47[[#This Row],[COMMAND]]="","",IF([1]analos!$Q$237&lt;&gt;Tableau47[[#This Row],[GO4]],"OK","")))</f>
        <v/>
      </c>
      <c r="DD64" s="42" t="str">
        <f>IF(Tableau47[[#This Row],[INDEX]]&lt;3,"",IF(Tableau47[[#This Row],[COMMAND]]="","",IF([1]analos!$U$237&lt;&gt;Tableau47[[#This Row],[PRODUIT F]],"OK","")))</f>
        <v/>
      </c>
      <c r="DE64" s="42" t="str">
        <f>IFERROR(IF(Tableau47[[#This Row],[INDEX]]&lt;3,"",IF(Tableau47[[#This Row],[COMMAND]]="","",IF(Tableau47[[#This Row],[GO]]="","OK",""))),"OK")</f>
        <v/>
      </c>
      <c r="DF64" s="42" t="str">
        <f>IF(Tableau47[[#This Row],[INDEX]]&lt;3,"",IF(Tableau47[[#This Row],[COMMAND]]="","",IF(Tableau47[[#This Row],[LOT]]="","OK","")))</f>
        <v/>
      </c>
      <c r="DG64" s="42" t="str">
        <f>IF(IFERROR(_xlfn.XLOOKUP(Tableau47[[#This Row],[COMMENTAIRE]],[1]!Tableau4849[Colonne5],[1]!Tableau4849[ATTEINT]),"")="","","")</f>
        <v/>
      </c>
      <c r="DH64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64" s="42">
        <f>IF(Tableau47[[#This Row],[SL7]]=0,"",IF(Tableau47[[#This Row],[open T]]&lt;3,"",IF(Tableau47[[#This Row],[PRICE]]="","",COUNTIF(Tableau47[IDENTITE],Tableau47[[#This Row],[IDENTITE]]))))</f>
        <v>1</v>
      </c>
      <c r="DJ64" s="42"/>
      <c r="DK64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65" spans="12:115" ht="15.75" x14ac:dyDescent="0.25">
      <c r="L65" s="42">
        <v>33</v>
      </c>
      <c r="M65" s="42" t="s">
        <v>22</v>
      </c>
      <c r="N65" s="42">
        <v>1.0560700000000001</v>
      </c>
      <c r="O65" s="157" t="s">
        <v>213</v>
      </c>
      <c r="P65" s="42" t="s">
        <v>54</v>
      </c>
      <c r="Q65" s="42">
        <v>4000</v>
      </c>
      <c r="R65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65" s="42" t="str">
        <f>IF(AND(ISNUMBER(SEARCH("BUY",Tableau47[[#This Row],[COMMAND]]))),"BUY",IF(AND(ISNUMBER(SEARCH("SELL",Tableau47[[#This Row],[COMMAND]]))),"SELL",""))</f>
        <v>SELL</v>
      </c>
      <c r="T65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65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65" s="42">
        <v>926507</v>
      </c>
      <c r="W65" s="153">
        <v>45068.082747222223</v>
      </c>
      <c r="X65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65" s="42">
        <f>IFERROR(VALUE(SUBSTITUTE(Tableau47[[#This Row],[PRICE]],".",",")),"")</f>
        <v>1.0560700000000001</v>
      </c>
      <c r="Z65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65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65" s="42" t="str">
        <f>IF(IFERROR(_xlfn.XLOOKUP(Tableau47[[#This Row],[COMMENTAIRE]],'[1]Tickets (2)'!$J$6:$J$805,'[1]Tickets (2)'!$J$6:$J$805),"")&lt;&gt;"",1,"")</f>
        <v/>
      </c>
      <c r="AC65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65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65" s="42" t="str">
        <f>IFERROR(_xlfn.XLOOKUP(Tableau47[[#This Row],[INDEX]],Tableau47[COMPTE],Tableau47[COMPTE]),"")</f>
        <v/>
      </c>
      <c r="AF65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65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65" s="154" t="str">
        <f>IF(Tableau47[[#This Row],[COMMAND]]="BUYSTOP",IFERROR(ABS(Tableau47[[#This Row],[GO7]]-'[1]Deal ticket'!$B$15),""),"")</f>
        <v/>
      </c>
      <c r="AI65" s="42">
        <f>IF(Tableau47[[#This Row],[COMMAND]]="SELLSTOP",IFERROR(ABS(Tableau47[[#This Row],[GO7]]-'[1]Deal ticket'!$B$16),""),"")</f>
        <v>1.6899999999999915E-2</v>
      </c>
      <c r="AJ65" s="42" t="str">
        <f>IF(IFERROR(_xlfn.XLOOKUP(Tableau47[[#This Row],[COMMENTAIRE]],'[1]Tickets (2)'!$J$6:$J$805,'[1]Tickets (2)'!$J$6:$J$805),"")&lt;&gt;"",1,"")</f>
        <v/>
      </c>
      <c r="AK65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65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65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65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1.0540700000000001</v>
      </c>
      <c r="AO65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65" s="42" t="s">
        <v>72</v>
      </c>
      <c r="AQ65" s="42" t="str">
        <f>IFERROR(_xlfn.XLOOKUP(Tableau47[[#This Row],[COMMENTAIRE]],'[1]Tickets (2)'!$J$6:$J$805,'[1]Tickets (2)'!$C$6:$C$805),"")</f>
        <v/>
      </c>
      <c r="AR65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65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65" s="42" t="str">
        <f>IF(Tableau47[[#This Row],[GOUBLOP]]=1,Tableau47[[#This Row],[COMMENTAIRE]],"")</f>
        <v/>
      </c>
      <c r="AU65" s="42"/>
      <c r="AV65" s="42" t="str">
        <f>IFERROR(IF(_xlfn.XLOOKUP(Tableau47[[#This Row],[GOUBLOP2]],[1]!Tableau4849[ATTEINT],[1]!Tableau4849[ATTEINT])&lt;&gt;"",1,""),"")</f>
        <v/>
      </c>
      <c r="AW65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65" s="42" t="str">
        <f>IF(Tableau47[[#This Row],[COMMAND]]="","",IF(Tableau47[[#This Row],[INDEX]]&lt;3,"",LEFT(Tableau47[[#This Row],[COMMENTAIRE]],LEN(Tableau47[[#This Row],[COMMENTAIRE]])-2)))</f>
        <v>1 RSRS S 1.05605 M1</v>
      </c>
      <c r="AY65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ticket'!B182),1,IF(AND(Tableau47[[#This Row],[GO1]]="BUY",Tableau47[[#This Row],[TP]]&lt;'[1]Deal ticket'!B183),1,""))=1),1,"")))</f>
        <v/>
      </c>
      <c r="AZ65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-4</v>
      </c>
      <c r="BA65" s="42">
        <f>IF(Tableau47[[#This Row],[INDEX]]&lt;3,"",IF(Tableau47[[#This Row],[COMMAND]]="","",IF(Tableau47[[#This Row],[DIS_SELL]]="",IFERROR(Tableau47[[#This Row],[DIS_BUY]]*$AX$30,""),IFERROR(Tableau47[[#This Row],[DIS_SELL]]*$AX$30,""))))</f>
        <v>16.899999999999913</v>
      </c>
      <c r="BB65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65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6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65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6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65" s="42" t="str">
        <f>IF(AND(Tableau47[[#This Row],[GO]]="GO",ISNUMBER(SEARCH("BUY",Tableau47[[#This Row],[COMMAND]]))),1,"")</f>
        <v/>
      </c>
      <c r="BH65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65" s="42" t="str">
        <f>IF(OR(Tableau47[[#This Row],[GLOBAL BUY]]=1),Tableau47[[#This Row],[COMMENTAIRE]],"")</f>
        <v/>
      </c>
      <c r="BJ65" s="42" t="str">
        <f>IF(OR(Tableau47[[#This Row],[GLOBAL SELL]]=1),Tableau47[[#This Row],[COMMENTAIRE]],"")</f>
        <v/>
      </c>
      <c r="BK65" s="42">
        <f>IF(Tableau47[[#This Row],[INDEX]]&lt;3,"",IF(Tableau47[[#This Row],[COMMAND]]="","",SUMIFS(Tableau47[COMMENTAIRE],Tableau47[COMMENTAIRE],Tableau47[[#This Row],[COMMENTAIRE]])))</f>
        <v>0</v>
      </c>
      <c r="BL65" s="42" t="str">
        <f>IF(IFERROR(_xlfn.XLOOKUP(Tableau47[[#This Row],[COMMENTAIRE]],'[1]Tickets (2)'!$J$6:$J$805,'[1]Tickets (2)'!$J$6:$J$805),"")&lt;&gt;"",1,"")</f>
        <v/>
      </c>
      <c r="BM65" s="42">
        <f>IF(Tableau47[[#This Row],[INDEX]]&lt;3,"",IF(Tableau47[[#This Row],[COMMAND]]="","",IF('[1]Bar history'!$AA$33=1,1,"")))</f>
        <v>1</v>
      </c>
      <c r="BN65" s="42">
        <f>IFERROR(IFERROR(_xlfn.XLOOKUP(Tableau47[[#This Row],[COMMENTAIRE]],[1]!Tableau4849[IDENTITE],[1]!Tableau4849[0,5]),0),"")</f>
        <v>-6</v>
      </c>
      <c r="BO65" s="42"/>
      <c r="BP65" s="42" t="str">
        <f>IF(IFERROR(_xlfn.XLOOKUP(Tableau47[[#This Row],[COMMENTAIRE]],'[1]Tickets (2)'!$J$6:$J$805,'[1]Tickets (2)'!$U$6:$U$805)," ")="","OK","")</f>
        <v/>
      </c>
      <c r="BQ65" s="42">
        <f>IFERROR(IF(IFERROR(_xlfn.XLOOKUP(Tableau47[[#This Row],[COMMENTAIRE]],'[1]Tickets (2)'!$J$6:$J$805,'[1]Tickets (2)'!$V$6:$V$805)," ")="","OK",Tableau47[[#This Row],[NDONNG]]*Tableau47[[#This Row],[ATEINTESS]]),"")</f>
        <v>-67.599999999999653</v>
      </c>
      <c r="BR65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65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65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65" s="42" t="str">
        <f>IF(IFERROR(_xlfn.XLOOKUP(Tableau47[[#This Row],[COMMENTAIRE]],'[1]Tickets (2)'!$J$6:$J$805,'[1]Tickets (2)'!$U$6:$U$805)," ")="","OK","")</f>
        <v/>
      </c>
      <c r="BV65" s="42" t="str">
        <f>IF(IFERROR(_xlfn.XLOOKUP(Tableau47[[#This Row],[COMMENTAIRE]],'[1]Tickets (2)'!$J$6:$J$805,'[1]Tickets (2)'!$V$6:$V$805)," ")="","OK","")</f>
        <v/>
      </c>
      <c r="BW65" s="42">
        <f>IF(Tableau47[[#This Row],[INDEX]]&lt;3,"",IF(Tableau47[[#This Row],[COMMAND]]="","",([1]FSI_TB!$F$12/10)*(Tableau47[[#This Row],[LOT]]/$BW$30)))</f>
        <v>8</v>
      </c>
      <c r="BX65" s="42">
        <f>IF(Tableau47[[#This Row],[INDEX]]&lt;3,"",IF(Tableau47[[#This Row],[COMMAND]]="","",-([1]FSI_TB!$D$12/10)*(Tableau47[[#This Row],[LOT]]/$BW$30)))</f>
        <v>-4</v>
      </c>
      <c r="BY65" s="42"/>
      <c r="BZ65" s="42" t="str">
        <f>IF(AND(Tableau47[[#This Row],[CLOTURE]]="REPOSITIONNER"),"OK",IF(AND(Tableau47[[#This Row],[CLOTURE]]="GAGNANT"),"KO",IF(Tableau47[[#This Row],[NON]]="NON","NON","")))</f>
        <v/>
      </c>
      <c r="CA65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9000</v>
      </c>
      <c r="CB65" s="42" t="str">
        <f>IFERROR(_xlfn.XLOOKUP(Tableau47[[#This Row],[COMMENTAIRE]],'[1]Tickets (2)'!$J$6:$J$805,'[1]Tickets (2)'!$F$6:$F$805),"")</f>
        <v/>
      </c>
      <c r="CC65" s="42">
        <f>IF(Tableau47[[#This Row],[INDEX]]&lt;3,"",IF(Tableau47[[#This Row],[COMMAND]]="","",Tableau47[[#This Row],[LOT]]))</f>
        <v>4000</v>
      </c>
      <c r="CD65" s="42">
        <f>IF(Tableau47[[#This Row],[INDEX]]&lt;3,"",IF(Tableau47[[#This Row],[COMMAND]]="","",IFERROR(_xlfn.XLOOKUP(Tableau47[[#This Row],[COMMENTAIRE]],[1]!Tableau4849[IDENTITE],[1]!Tableau4849[0,5]),0)))</f>
        <v>-6</v>
      </c>
      <c r="CE6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6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65" s="42" cm="1">
        <f t="array" ref="CG65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-67.599999999999653</v>
      </c>
      <c r="CH65" s="42"/>
      <c r="CI65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65" s="42"/>
      <c r="CK65" s="159"/>
      <c r="CL65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65" s="42">
        <f>IFERROR(IF(Tableau47[[#This Row],[PRODUIT F]]&lt;3,"",IF(Tableau47[[#This Row],[LOT]]="","",IF(Tableau47[[#This Row],[INDEX]]="",1,Tableau47[[#This Row],[INDEX]]+1))),"")</f>
        <v>34</v>
      </c>
      <c r="CN65" s="42" t="str">
        <f>IF(Tableau47[[#This Row],[INDEX]]&lt;3,"",IF(Tableau47[[#This Row],[COMMAND]]="","",IF(AND(Tableau47[[#This Row],[EN ATTENTES]]="NON",Tableau47[[#This Row],[EN COURS]]&lt;&gt;""),"OK","STOP")))</f>
        <v>STOP</v>
      </c>
      <c r="CO65" s="158">
        <f>IF(Tableau47[[#This Row],[INDEX]]&lt;3,"",IF(Tableau47[[#This Row],[COMMAND]]="","",Tableau47[[#This Row],[Cst TIME]]))</f>
        <v>45068.082747222223</v>
      </c>
      <c r="CP65" s="42">
        <f>IF(Tableau47[[#This Row],[INDEX]]&lt;3,"",IF(Tableau47[[#This Row],[COMMAND]]="","",[1]analos!$Q$237))</f>
        <v>926507</v>
      </c>
      <c r="CQ65" s="42" t="str">
        <f>IF(Tableau47[[#This Row],[INDEX]]&lt;3,"",IF(Tableau47[[#This Row],[COMMAND]]="","",[1]FSI_TB!$F$3))</f>
        <v>EURUSD</v>
      </c>
      <c r="CR65" s="42" t="str">
        <f>Tableau47[[#This Row],[GO1]]</f>
        <v>SELL</v>
      </c>
      <c r="CS65" s="42">
        <f>IF(Tableau47[[#This Row],[INDEX]]&lt;3,"",IF(Tableau47[[#This Row],[COMMAND]]="","",Tableau47[[#This Row],[PRICE]]))</f>
        <v>1.0560700000000001</v>
      </c>
      <c r="CT65" s="42">
        <f>IF(Tableau47[[#This Row],[INDEX]]&lt;3,"",IF(Tableau47[[#This Row],[COMMAND]]="","",Tableau47[[#This Row],[LOT]]))</f>
        <v>4000</v>
      </c>
      <c r="CU65" s="42" t="str">
        <f>IF(Tableau47[[#This Row],[SL7]]=0,"",IF(Tableau47[[#This Row],[INDEX]]&lt;3,"",IF(Tableau47[[#This Row],[COMMAND]]="","",Tableau47[[#This Row],[COMMENTAIRE]])))</f>
        <v>1 RSRS S 1.05605 M1M1</v>
      </c>
      <c r="CV65" s="42"/>
      <c r="CW65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65" s="42"/>
      <c r="CY65" s="158">
        <f ca="1">IF(Tableau47[[#This Row],[INDEX]]&lt;3,"",IF(Tableau47[[#This Row],[COMMAND]]="","",NOW()))</f>
        <v>44935.626972453705</v>
      </c>
      <c r="CZ65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65" s="42">
        <f>IF(Tableau47[[#This Row],[INDEX]]&lt;3,"",IF(Tableau47[[#This Row],[COMMAND]]="","",Tableau47[[#This Row],[LOT]]))</f>
        <v>4000</v>
      </c>
      <c r="DB65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65" s="42" t="str">
        <f>IF(Tableau47[[#This Row],[INDEX]]&lt;3,"",IF(Tableau47[[#This Row],[COMMAND]]="","",IF([1]analos!$Q$237&lt;&gt;Tableau47[[#This Row],[GO4]],"OK","")))</f>
        <v/>
      </c>
      <c r="DD65" s="42" t="str">
        <f>IF(Tableau47[[#This Row],[INDEX]]&lt;3,"",IF(Tableau47[[#This Row],[COMMAND]]="","",IF([1]analos!$U$237&lt;&gt;Tableau47[[#This Row],[PRODUIT F]],"OK","")))</f>
        <v/>
      </c>
      <c r="DE65" s="42" t="str">
        <f>IFERROR(IF(Tableau47[[#This Row],[INDEX]]&lt;3,"",IF(Tableau47[[#This Row],[COMMAND]]="","",IF(Tableau47[[#This Row],[GO]]="","OK",""))),"OK")</f>
        <v/>
      </c>
      <c r="DF65" s="42" t="str">
        <f>IF(Tableau47[[#This Row],[INDEX]]&lt;3,"",IF(Tableau47[[#This Row],[COMMAND]]="","",IF(Tableau47[[#This Row],[LOT]]="","OK","")))</f>
        <v/>
      </c>
      <c r="DG65" s="42" t="str">
        <f>IF(IFERROR(_xlfn.XLOOKUP(Tableau47[[#This Row],[COMMENTAIRE]],[1]!Tableau4849[Colonne5],[1]!Tableau4849[ATTEINT]),"")="","","")</f>
        <v/>
      </c>
      <c r="DH65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65" s="42">
        <f>IF(Tableau47[[#This Row],[SL7]]=0,"",IF(Tableau47[[#This Row],[open T]]&lt;3,"",IF(Tableau47[[#This Row],[PRICE]]="","",COUNTIF(Tableau47[IDENTITE],Tableau47[[#This Row],[IDENTITE]]))))</f>
        <v>1</v>
      </c>
      <c r="DJ65" s="42"/>
      <c r="DK65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66" spans="12:115" ht="15.75" x14ac:dyDescent="0.25">
      <c r="L66" s="42">
        <v>34</v>
      </c>
      <c r="M66" s="42" t="s">
        <v>22</v>
      </c>
      <c r="N66" s="42">
        <v>1.05616</v>
      </c>
      <c r="O66" s="157" t="s">
        <v>214</v>
      </c>
      <c r="P66" s="42" t="s">
        <v>54</v>
      </c>
      <c r="Q66" s="42">
        <v>4000</v>
      </c>
      <c r="R66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66" s="42" t="str">
        <f>IF(AND(ISNUMBER(SEARCH("BUY",Tableau47[[#This Row],[COMMAND]]))),"BUY",IF(AND(ISNUMBER(SEARCH("SELL",Tableau47[[#This Row],[COMMAND]]))),"SELL",""))</f>
        <v>SELL</v>
      </c>
      <c r="T66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66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66" s="42">
        <v>926507</v>
      </c>
      <c r="W66" s="153">
        <v>45069.082747222223</v>
      </c>
      <c r="X66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66" s="42">
        <f>IFERROR(VALUE(SUBSTITUTE(Tableau47[[#This Row],[PRICE]],".",",")),"")</f>
        <v>1.05616</v>
      </c>
      <c r="Z66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66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66" s="42" t="str">
        <f>IF(IFERROR(_xlfn.XLOOKUP(Tableau47[[#This Row],[COMMENTAIRE]],'[1]Tickets (2)'!$J$6:$J$805,'[1]Tickets (2)'!$J$6:$J$805),"")&lt;&gt;"",1,"")</f>
        <v/>
      </c>
      <c r="AC66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66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66" s="42" t="str">
        <f>IFERROR(_xlfn.XLOOKUP(Tableau47[[#This Row],[INDEX]],Tableau47[COMPTE],Tableau47[COMPTE]),"")</f>
        <v/>
      </c>
      <c r="AF66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66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66" s="154" t="str">
        <f>IF(Tableau47[[#This Row],[COMMAND]]="BUYSTOP",IFERROR(ABS(Tableau47[[#This Row],[GO7]]-'[1]Deal ticket'!$B$15),""),"")</f>
        <v/>
      </c>
      <c r="AI66" s="42">
        <f>IF(Tableau47[[#This Row],[COMMAND]]="SELLSTOP",IFERROR(ABS(Tableau47[[#This Row],[GO7]]-'[1]Deal ticket'!$B$16),""),"")</f>
        <v>1.6809999999999992E-2</v>
      </c>
      <c r="AJ66" s="42" t="str">
        <f>IF(IFERROR(_xlfn.XLOOKUP(Tableau47[[#This Row],[COMMENTAIRE]],'[1]Tickets (2)'!$J$6:$J$805,'[1]Tickets (2)'!$J$6:$J$805),"")&lt;&gt;"",1,"")</f>
        <v/>
      </c>
      <c r="AK66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66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66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66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1.05416</v>
      </c>
      <c r="AO66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66" s="42" t="s">
        <v>72</v>
      </c>
      <c r="AQ66" s="42" t="str">
        <f>IFERROR(_xlfn.XLOOKUP(Tableau47[[#This Row],[COMMENTAIRE]],'[1]Tickets (2)'!$J$6:$J$805,'[1]Tickets (2)'!$C$6:$C$805),"")</f>
        <v/>
      </c>
      <c r="AR66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66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66" s="42" t="str">
        <f>IF(Tableau47[[#This Row],[GOUBLOP]]=1,Tableau47[[#This Row],[COMMENTAIRE]],"")</f>
        <v/>
      </c>
      <c r="AU66" s="42"/>
      <c r="AV66" s="42" t="str">
        <f>IFERROR(IF(_xlfn.XLOOKUP(Tableau47[[#This Row],[GOUBLOP2]],[1]!Tableau4849[ATTEINT],[1]!Tableau4849[ATTEINT])&lt;&gt;"",1,""),"")</f>
        <v/>
      </c>
      <c r="AW66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66" s="42" t="str">
        <f>IF(Tableau47[[#This Row],[COMMAND]]="","",IF(Tableau47[[#This Row],[INDEX]]&lt;3,"",LEFT(Tableau47[[#This Row],[COMMENTAIRE]],LEN(Tableau47[[#This Row],[COMMENTAIRE]])-2)))</f>
        <v>1 RSRS S 1.05615 M1</v>
      </c>
      <c r="AY66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ticket'!B183),1,IF(AND(Tableau47[[#This Row],[GO1]]="BUY",Tableau47[[#This Row],[TP]]&lt;'[1]Deal ticket'!B184),1,""))=1),1,"")))</f>
        <v/>
      </c>
      <c r="AZ66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-4</v>
      </c>
      <c r="BA66" s="42">
        <f>IF(Tableau47[[#This Row],[INDEX]]&lt;3,"",IF(Tableau47[[#This Row],[COMMAND]]="","",IF(Tableau47[[#This Row],[DIS_SELL]]="",IFERROR(Tableau47[[#This Row],[DIS_BUY]]*$AX$30,""),IFERROR(Tableau47[[#This Row],[DIS_SELL]]*$AX$30,""))))</f>
        <v>16.809999999999992</v>
      </c>
      <c r="BB66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66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6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66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6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66" s="42" t="str">
        <f>IF(AND(Tableau47[[#This Row],[GO]]="GO",ISNUMBER(SEARCH("BUY",Tableau47[[#This Row],[COMMAND]]))),1,"")</f>
        <v/>
      </c>
      <c r="BH66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66" s="42" t="str">
        <f>IF(OR(Tableau47[[#This Row],[GLOBAL BUY]]=1),Tableau47[[#This Row],[COMMENTAIRE]],"")</f>
        <v/>
      </c>
      <c r="BJ66" s="42" t="str">
        <f>IF(OR(Tableau47[[#This Row],[GLOBAL SELL]]=1),Tableau47[[#This Row],[COMMENTAIRE]],"")</f>
        <v/>
      </c>
      <c r="BK66" s="42">
        <f>IF(Tableau47[[#This Row],[INDEX]]&lt;3,"",IF(Tableau47[[#This Row],[COMMAND]]="","",SUMIFS(Tableau47[COMMENTAIRE],Tableau47[COMMENTAIRE],Tableau47[[#This Row],[COMMENTAIRE]])))</f>
        <v>0</v>
      </c>
      <c r="BL66" s="42" t="str">
        <f>IF(IFERROR(_xlfn.XLOOKUP(Tableau47[[#This Row],[COMMENTAIRE]],'[1]Tickets (2)'!$J$6:$J$805,'[1]Tickets (2)'!$J$6:$J$805),"")&lt;&gt;"",1,"")</f>
        <v/>
      </c>
      <c r="BM66" s="42">
        <f>IF(Tableau47[[#This Row],[INDEX]]&lt;3,"",IF(Tableau47[[#This Row],[COMMAND]]="","",IF('[1]Bar history'!$AA$33=1,1,"")))</f>
        <v>1</v>
      </c>
      <c r="BN66" s="42">
        <f>IFERROR(IFERROR(_xlfn.XLOOKUP(Tableau47[[#This Row],[COMMENTAIRE]],[1]!Tableau4849[IDENTITE],[1]!Tableau4849[0,5]),0),"")</f>
        <v>-6</v>
      </c>
      <c r="BO66" s="42"/>
      <c r="BP66" s="42" t="str">
        <f>IF(IFERROR(_xlfn.XLOOKUP(Tableau47[[#This Row],[COMMENTAIRE]],'[1]Tickets (2)'!$J$6:$J$805,'[1]Tickets (2)'!$U$6:$U$805)," ")="","OK","")</f>
        <v/>
      </c>
      <c r="BQ66" s="42">
        <f>IFERROR(IF(IFERROR(_xlfn.XLOOKUP(Tableau47[[#This Row],[COMMENTAIRE]],'[1]Tickets (2)'!$J$6:$J$805,'[1]Tickets (2)'!$V$6:$V$805)," ")="","OK",Tableau47[[#This Row],[NDONNG]]*Tableau47[[#This Row],[ATEINTESS]]),"")</f>
        <v>-67.239999999999966</v>
      </c>
      <c r="BR66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66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66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66" s="42" t="str">
        <f>IF(IFERROR(_xlfn.XLOOKUP(Tableau47[[#This Row],[COMMENTAIRE]],'[1]Tickets (2)'!$J$6:$J$805,'[1]Tickets (2)'!$U$6:$U$805)," ")="","OK","")</f>
        <v/>
      </c>
      <c r="BV66" s="42" t="str">
        <f>IF(IFERROR(_xlfn.XLOOKUP(Tableau47[[#This Row],[COMMENTAIRE]],'[1]Tickets (2)'!$J$6:$J$805,'[1]Tickets (2)'!$V$6:$V$805)," ")="","OK","")</f>
        <v/>
      </c>
      <c r="BW66" s="42">
        <f>IF(Tableau47[[#This Row],[INDEX]]&lt;3,"",IF(Tableau47[[#This Row],[COMMAND]]="","",([1]FSI_TB!$F$12/10)*(Tableau47[[#This Row],[LOT]]/$BW$30)))</f>
        <v>8</v>
      </c>
      <c r="BX66" s="42">
        <f>IF(Tableau47[[#This Row],[INDEX]]&lt;3,"",IF(Tableau47[[#This Row],[COMMAND]]="","",-([1]FSI_TB!$D$12/10)*(Tableau47[[#This Row],[LOT]]/$BW$30)))</f>
        <v>-4</v>
      </c>
      <c r="BY66" s="42"/>
      <c r="BZ66" s="42" t="str">
        <f>IF(AND(Tableau47[[#This Row],[CLOTURE]]="REPOSITIONNER"),"OK",IF(AND(Tableau47[[#This Row],[CLOTURE]]="GAGNANT"),"KO",IF(Tableau47[[#This Row],[NON]]="NON","NON","")))</f>
        <v/>
      </c>
      <c r="CA66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9000</v>
      </c>
      <c r="CB66" s="42" t="str">
        <f>IFERROR(_xlfn.XLOOKUP(Tableau47[[#This Row],[COMMENTAIRE]],'[1]Tickets (2)'!$J$6:$J$805,'[1]Tickets (2)'!$F$6:$F$805),"")</f>
        <v/>
      </c>
      <c r="CC66" s="42">
        <f>IF(Tableau47[[#This Row],[INDEX]]&lt;3,"",IF(Tableau47[[#This Row],[COMMAND]]="","",Tableau47[[#This Row],[LOT]]))</f>
        <v>4000</v>
      </c>
      <c r="CD66" s="42">
        <f>IF(Tableau47[[#This Row],[INDEX]]&lt;3,"",IF(Tableau47[[#This Row],[COMMAND]]="","",IFERROR(_xlfn.XLOOKUP(Tableau47[[#This Row],[COMMENTAIRE]],[1]!Tableau4849[IDENTITE],[1]!Tableau4849[0,5]),0)))</f>
        <v>-6</v>
      </c>
      <c r="CE6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6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66" s="42" cm="1">
        <f t="array" ref="CG66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-67.239999999999966</v>
      </c>
      <c r="CH66" s="42"/>
      <c r="CI66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66" s="42"/>
      <c r="CK66" s="159"/>
      <c r="CL66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66" s="42">
        <f>IFERROR(IF(Tableau47[[#This Row],[PRODUIT F]]&lt;3,"",IF(Tableau47[[#This Row],[LOT]]="","",IF(Tableau47[[#This Row],[INDEX]]="",1,Tableau47[[#This Row],[INDEX]]+1))),"")</f>
        <v>35</v>
      </c>
      <c r="CN66" s="42" t="str">
        <f>IF(Tableau47[[#This Row],[INDEX]]&lt;3,"",IF(Tableau47[[#This Row],[COMMAND]]="","",IF(AND(Tableau47[[#This Row],[EN ATTENTES]]="NON",Tableau47[[#This Row],[EN COURS]]&lt;&gt;""),"OK","STOP")))</f>
        <v>STOP</v>
      </c>
      <c r="CO66" s="158">
        <f>IF(Tableau47[[#This Row],[INDEX]]&lt;3,"",IF(Tableau47[[#This Row],[COMMAND]]="","",Tableau47[[#This Row],[Cst TIME]]))</f>
        <v>45069.082747222223</v>
      </c>
      <c r="CP66" s="42">
        <f>IF(Tableau47[[#This Row],[INDEX]]&lt;3,"",IF(Tableau47[[#This Row],[COMMAND]]="","",[1]analos!$Q$237))</f>
        <v>926507</v>
      </c>
      <c r="CQ66" s="42" t="str">
        <f>IF(Tableau47[[#This Row],[INDEX]]&lt;3,"",IF(Tableau47[[#This Row],[COMMAND]]="","",[1]FSI_TB!$F$3))</f>
        <v>EURUSD</v>
      </c>
      <c r="CR66" s="42" t="str">
        <f>Tableau47[[#This Row],[GO1]]</f>
        <v>SELL</v>
      </c>
      <c r="CS66" s="42">
        <f>IF(Tableau47[[#This Row],[INDEX]]&lt;3,"",IF(Tableau47[[#This Row],[COMMAND]]="","",Tableau47[[#This Row],[PRICE]]))</f>
        <v>1.05616</v>
      </c>
      <c r="CT66" s="42">
        <f>IF(Tableau47[[#This Row],[INDEX]]&lt;3,"",IF(Tableau47[[#This Row],[COMMAND]]="","",Tableau47[[#This Row],[LOT]]))</f>
        <v>4000</v>
      </c>
      <c r="CU66" s="42" t="str">
        <f>IF(Tableau47[[#This Row],[SL7]]=0,"",IF(Tableau47[[#This Row],[INDEX]]&lt;3,"",IF(Tableau47[[#This Row],[COMMAND]]="","",Tableau47[[#This Row],[COMMENTAIRE]])))</f>
        <v>1 RSRS S 1.05615 M1M1</v>
      </c>
      <c r="CV66" s="42"/>
      <c r="CW66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66" s="42"/>
      <c r="CY66" s="158">
        <f ca="1">IF(Tableau47[[#This Row],[INDEX]]&lt;3,"",IF(Tableau47[[#This Row],[COMMAND]]="","",NOW()))</f>
        <v>44935.626972569444</v>
      </c>
      <c r="CZ66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66" s="42">
        <f>IF(Tableau47[[#This Row],[INDEX]]&lt;3,"",IF(Tableau47[[#This Row],[COMMAND]]="","",Tableau47[[#This Row],[LOT]]))</f>
        <v>4000</v>
      </c>
      <c r="DB66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66" s="42" t="str">
        <f>IF(Tableau47[[#This Row],[INDEX]]&lt;3,"",IF(Tableau47[[#This Row],[COMMAND]]="","",IF([1]analos!$Q$237&lt;&gt;Tableau47[[#This Row],[GO4]],"OK","")))</f>
        <v/>
      </c>
      <c r="DD66" s="42" t="str">
        <f>IF(Tableau47[[#This Row],[INDEX]]&lt;3,"",IF(Tableau47[[#This Row],[COMMAND]]="","",IF([1]analos!$U$237&lt;&gt;Tableau47[[#This Row],[PRODUIT F]],"OK","")))</f>
        <v/>
      </c>
      <c r="DE66" s="42" t="str">
        <f>IFERROR(IF(Tableau47[[#This Row],[INDEX]]&lt;3,"",IF(Tableau47[[#This Row],[COMMAND]]="","",IF(Tableau47[[#This Row],[GO]]="","OK",""))),"OK")</f>
        <v/>
      </c>
      <c r="DF66" s="42" t="str">
        <f>IF(Tableau47[[#This Row],[INDEX]]&lt;3,"",IF(Tableau47[[#This Row],[COMMAND]]="","",IF(Tableau47[[#This Row],[LOT]]="","OK","")))</f>
        <v/>
      </c>
      <c r="DG66" s="42" t="str">
        <f>IF(IFERROR(_xlfn.XLOOKUP(Tableau47[[#This Row],[COMMENTAIRE]],[1]!Tableau4849[Colonne5],[1]!Tableau4849[ATTEINT]),"")="","","")</f>
        <v/>
      </c>
      <c r="DH66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66" s="42">
        <f>IF(Tableau47[[#This Row],[SL7]]=0,"",IF(Tableau47[[#This Row],[open T]]&lt;3,"",IF(Tableau47[[#This Row],[PRICE]]="","",COUNTIF(Tableau47[IDENTITE],Tableau47[[#This Row],[IDENTITE]]))))</f>
        <v>1</v>
      </c>
      <c r="DJ66" s="42"/>
      <c r="DK66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67" spans="12:115" ht="15.75" x14ac:dyDescent="0.25">
      <c r="L67" s="42">
        <v>35</v>
      </c>
      <c r="M67" s="42" t="s">
        <v>22</v>
      </c>
      <c r="N67" s="42">
        <v>1.0561</v>
      </c>
      <c r="O67" s="157" t="s">
        <v>215</v>
      </c>
      <c r="P67" s="42" t="s">
        <v>54</v>
      </c>
      <c r="Q67" s="42">
        <v>4000</v>
      </c>
      <c r="R67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67" s="42" t="str">
        <f>IF(AND(ISNUMBER(SEARCH("BUY",Tableau47[[#This Row],[COMMAND]]))),"BUY",IF(AND(ISNUMBER(SEARCH("SELL",Tableau47[[#This Row],[COMMAND]]))),"SELL",""))</f>
        <v>SELL</v>
      </c>
      <c r="T67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67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67" s="42">
        <v>926507</v>
      </c>
      <c r="W67" s="153">
        <v>45070.082747222223</v>
      </c>
      <c r="X67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67" s="42">
        <f>IFERROR(VALUE(SUBSTITUTE(Tableau47[[#This Row],[PRICE]],".",",")),"")</f>
        <v>1.0561</v>
      </c>
      <c r="Z67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67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67" s="42" t="str">
        <f>IF(IFERROR(_xlfn.XLOOKUP(Tableau47[[#This Row],[COMMENTAIRE]],'[1]Tickets (2)'!$J$6:$J$805,'[1]Tickets (2)'!$J$6:$J$805),"")&lt;&gt;"",1,"")</f>
        <v/>
      </c>
      <c r="AC67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67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67" s="42" t="str">
        <f>IFERROR(_xlfn.XLOOKUP(Tableau47[[#This Row],[INDEX]],Tableau47[COMPTE],Tableau47[COMPTE]),"")</f>
        <v/>
      </c>
      <c r="AF67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67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67" s="154" t="str">
        <f>IF(Tableau47[[#This Row],[COMMAND]]="BUYSTOP",IFERROR(ABS(Tableau47[[#This Row],[GO7]]-'[1]Deal ticket'!$B$15),""),"")</f>
        <v/>
      </c>
      <c r="AI67" s="42">
        <f>IF(Tableau47[[#This Row],[COMMAND]]="SELLSTOP",IFERROR(ABS(Tableau47[[#This Row],[GO7]]-'[1]Deal ticket'!$B$16),""),"")</f>
        <v>1.6869999999999941E-2</v>
      </c>
      <c r="AJ67" s="42" t="str">
        <f>IF(IFERROR(_xlfn.XLOOKUP(Tableau47[[#This Row],[COMMENTAIRE]],'[1]Tickets (2)'!$J$6:$J$805,'[1]Tickets (2)'!$J$6:$J$805),"")&lt;&gt;"",1,"")</f>
        <v/>
      </c>
      <c r="AK67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67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67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67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1.0541</v>
      </c>
      <c r="AO67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67" s="42" t="s">
        <v>72</v>
      </c>
      <c r="AQ67" s="42" t="str">
        <f>IFERROR(_xlfn.XLOOKUP(Tableau47[[#This Row],[COMMENTAIRE]],'[1]Tickets (2)'!$J$6:$J$805,'[1]Tickets (2)'!$C$6:$C$805),"")</f>
        <v/>
      </c>
      <c r="AR67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67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67" s="42" t="str">
        <f>IF(Tableau47[[#This Row],[GOUBLOP]]=1,Tableau47[[#This Row],[COMMENTAIRE]],"")</f>
        <v/>
      </c>
      <c r="AU67" s="42"/>
      <c r="AV67" s="42" t="str">
        <f>IFERROR(IF(_xlfn.XLOOKUP(Tableau47[[#This Row],[GOUBLOP2]],[1]!Tableau4849[ATTEINT],[1]!Tableau4849[ATTEINT])&lt;&gt;"",1,""),"")</f>
        <v/>
      </c>
      <c r="AW67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67" s="42" t="str">
        <f>IF(Tableau47[[#This Row],[COMMAND]]="","",IF(Tableau47[[#This Row],[INDEX]]&lt;3,"",LEFT(Tableau47[[#This Row],[COMMENTAIRE]],LEN(Tableau47[[#This Row],[COMMENTAIRE]])-2)))</f>
        <v>1 RSRS S 1.0561 M1</v>
      </c>
      <c r="AY67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ticket'!B184),1,IF(AND(Tableau47[[#This Row],[GO1]]="BUY",Tableau47[[#This Row],[TP]]&lt;'[1]Deal ticket'!B185),1,""))=1),1,"")))</f>
        <v/>
      </c>
      <c r="AZ67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-4</v>
      </c>
      <c r="BA67" s="42">
        <f>IF(Tableau47[[#This Row],[INDEX]]&lt;3,"",IF(Tableau47[[#This Row],[COMMAND]]="","",IF(Tableau47[[#This Row],[DIS_SELL]]="",IFERROR(Tableau47[[#This Row],[DIS_BUY]]*$AX$30,""),IFERROR(Tableau47[[#This Row],[DIS_SELL]]*$AX$30,""))))</f>
        <v>16.869999999999941</v>
      </c>
      <c r="BB67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67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6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67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6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67" s="42" t="str">
        <f>IF(AND(Tableau47[[#This Row],[GO]]="GO",ISNUMBER(SEARCH("BUY",Tableau47[[#This Row],[COMMAND]]))),1,"")</f>
        <v/>
      </c>
      <c r="BH67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67" s="42" t="str">
        <f>IF(OR(Tableau47[[#This Row],[GLOBAL BUY]]=1),Tableau47[[#This Row],[COMMENTAIRE]],"")</f>
        <v/>
      </c>
      <c r="BJ67" s="42" t="str">
        <f>IF(OR(Tableau47[[#This Row],[GLOBAL SELL]]=1),Tableau47[[#This Row],[COMMENTAIRE]],"")</f>
        <v/>
      </c>
      <c r="BK67" s="42">
        <f>IF(Tableau47[[#This Row],[INDEX]]&lt;3,"",IF(Tableau47[[#This Row],[COMMAND]]="","",SUMIFS(Tableau47[COMMENTAIRE],Tableau47[COMMENTAIRE],Tableau47[[#This Row],[COMMENTAIRE]])))</f>
        <v>0</v>
      </c>
      <c r="BL67" s="42" t="str">
        <f>IF(IFERROR(_xlfn.XLOOKUP(Tableau47[[#This Row],[COMMENTAIRE]],'[1]Tickets (2)'!$J$6:$J$805,'[1]Tickets (2)'!$J$6:$J$805),"")&lt;&gt;"",1,"")</f>
        <v/>
      </c>
      <c r="BM67" s="42">
        <f>IF(Tableau47[[#This Row],[INDEX]]&lt;3,"",IF(Tableau47[[#This Row],[COMMAND]]="","",IF('[1]Bar history'!$AA$33=1,1,"")))</f>
        <v>1</v>
      </c>
      <c r="BN67" s="42">
        <f>IFERROR(IFERROR(_xlfn.XLOOKUP(Tableau47[[#This Row],[COMMENTAIRE]],[1]!Tableau4849[IDENTITE],[1]!Tableau4849[0,5]),0),"")</f>
        <v>-6</v>
      </c>
      <c r="BO67" s="42"/>
      <c r="BP67" s="42" t="str">
        <f>IF(IFERROR(_xlfn.XLOOKUP(Tableau47[[#This Row],[COMMENTAIRE]],'[1]Tickets (2)'!$J$6:$J$805,'[1]Tickets (2)'!$U$6:$U$805)," ")="","OK","")</f>
        <v/>
      </c>
      <c r="BQ67" s="42">
        <f>IFERROR(IF(IFERROR(_xlfn.XLOOKUP(Tableau47[[#This Row],[COMMENTAIRE]],'[1]Tickets (2)'!$J$6:$J$805,'[1]Tickets (2)'!$V$6:$V$805)," ")="","OK",Tableau47[[#This Row],[NDONNG]]*Tableau47[[#This Row],[ATEINTESS]]),"")</f>
        <v>-67.479999999999762</v>
      </c>
      <c r="BR67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67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67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67" s="42" t="str">
        <f>IF(IFERROR(_xlfn.XLOOKUP(Tableau47[[#This Row],[COMMENTAIRE]],'[1]Tickets (2)'!$J$6:$J$805,'[1]Tickets (2)'!$U$6:$U$805)," ")="","OK","")</f>
        <v/>
      </c>
      <c r="BV67" s="42" t="str">
        <f>IF(IFERROR(_xlfn.XLOOKUP(Tableau47[[#This Row],[COMMENTAIRE]],'[1]Tickets (2)'!$J$6:$J$805,'[1]Tickets (2)'!$V$6:$V$805)," ")="","OK","")</f>
        <v/>
      </c>
      <c r="BW67" s="42">
        <f>IF(Tableau47[[#This Row],[INDEX]]&lt;3,"",IF(Tableau47[[#This Row],[COMMAND]]="","",([1]FSI_TB!$F$12/10)*(Tableau47[[#This Row],[LOT]]/$BW$30)))</f>
        <v>8</v>
      </c>
      <c r="BX67" s="42">
        <f>IF(Tableau47[[#This Row],[INDEX]]&lt;3,"",IF(Tableau47[[#This Row],[COMMAND]]="","",-([1]FSI_TB!$D$12/10)*(Tableau47[[#This Row],[LOT]]/$BW$30)))</f>
        <v>-4</v>
      </c>
      <c r="BY67" s="42"/>
      <c r="BZ67" s="42" t="str">
        <f>IF(AND(Tableau47[[#This Row],[CLOTURE]]="REPOSITIONNER"),"OK",IF(AND(Tableau47[[#This Row],[CLOTURE]]="GAGNANT"),"KO",IF(Tableau47[[#This Row],[NON]]="NON","NON","")))</f>
        <v/>
      </c>
      <c r="CA67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9000</v>
      </c>
      <c r="CB67" s="42" t="str">
        <f>IFERROR(_xlfn.XLOOKUP(Tableau47[[#This Row],[COMMENTAIRE]],'[1]Tickets (2)'!$J$6:$J$805,'[1]Tickets (2)'!$F$6:$F$805),"")</f>
        <v/>
      </c>
      <c r="CC67" s="42">
        <f>IF(Tableau47[[#This Row],[INDEX]]&lt;3,"",IF(Tableau47[[#This Row],[COMMAND]]="","",Tableau47[[#This Row],[LOT]]))</f>
        <v>4000</v>
      </c>
      <c r="CD67" s="42">
        <f>IF(Tableau47[[#This Row],[INDEX]]&lt;3,"",IF(Tableau47[[#This Row],[COMMAND]]="","",IFERROR(_xlfn.XLOOKUP(Tableau47[[#This Row],[COMMENTAIRE]],[1]!Tableau4849[IDENTITE],[1]!Tableau4849[0,5]),0)))</f>
        <v>-6</v>
      </c>
      <c r="CE6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6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67" s="42" cm="1">
        <f t="array" ref="CG67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-67.479999999999762</v>
      </c>
      <c r="CH67" s="42"/>
      <c r="CI67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67" s="42"/>
      <c r="CK67" s="159"/>
      <c r="CL67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67" s="42">
        <f>IFERROR(IF(Tableau47[[#This Row],[PRODUIT F]]&lt;3,"",IF(Tableau47[[#This Row],[LOT]]="","",IF(Tableau47[[#This Row],[INDEX]]="",1,Tableau47[[#This Row],[INDEX]]+1))),"")</f>
        <v>36</v>
      </c>
      <c r="CN67" s="42" t="str">
        <f>IF(Tableau47[[#This Row],[INDEX]]&lt;3,"",IF(Tableau47[[#This Row],[COMMAND]]="","",IF(AND(Tableau47[[#This Row],[EN ATTENTES]]="NON",Tableau47[[#This Row],[EN COURS]]&lt;&gt;""),"OK","STOP")))</f>
        <v>STOP</v>
      </c>
      <c r="CO67" s="158">
        <f>IF(Tableau47[[#This Row],[INDEX]]&lt;3,"",IF(Tableau47[[#This Row],[COMMAND]]="","",Tableau47[[#This Row],[Cst TIME]]))</f>
        <v>45070.082747222223</v>
      </c>
      <c r="CP67" s="42">
        <f>IF(Tableau47[[#This Row],[INDEX]]&lt;3,"",IF(Tableau47[[#This Row],[COMMAND]]="","",[1]analos!$Q$237))</f>
        <v>926507</v>
      </c>
      <c r="CQ67" s="42" t="str">
        <f>IF(Tableau47[[#This Row],[INDEX]]&lt;3,"",IF(Tableau47[[#This Row],[COMMAND]]="","",[1]FSI_TB!$F$3))</f>
        <v>EURUSD</v>
      </c>
      <c r="CR67" s="42" t="str">
        <f>Tableau47[[#This Row],[GO1]]</f>
        <v>SELL</v>
      </c>
      <c r="CS67" s="42">
        <f>IF(Tableau47[[#This Row],[INDEX]]&lt;3,"",IF(Tableau47[[#This Row],[COMMAND]]="","",Tableau47[[#This Row],[PRICE]]))</f>
        <v>1.0561</v>
      </c>
      <c r="CT67" s="42">
        <f>IF(Tableau47[[#This Row],[INDEX]]&lt;3,"",IF(Tableau47[[#This Row],[COMMAND]]="","",Tableau47[[#This Row],[LOT]]))</f>
        <v>4000</v>
      </c>
      <c r="CU67" s="42" t="str">
        <f>IF(Tableau47[[#This Row],[SL7]]=0,"",IF(Tableau47[[#This Row],[INDEX]]&lt;3,"",IF(Tableau47[[#This Row],[COMMAND]]="","",Tableau47[[#This Row],[COMMENTAIRE]])))</f>
        <v>1 RSRS S 1.0561 M1M1</v>
      </c>
      <c r="CV67" s="42"/>
      <c r="CW67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67" s="42"/>
      <c r="CY67" s="158">
        <f ca="1">IF(Tableau47[[#This Row],[INDEX]]&lt;3,"",IF(Tableau47[[#This Row],[COMMAND]]="","",NOW()))</f>
        <v>44935.626972453705</v>
      </c>
      <c r="CZ67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67" s="42">
        <f>IF(Tableau47[[#This Row],[INDEX]]&lt;3,"",IF(Tableau47[[#This Row],[COMMAND]]="","",Tableau47[[#This Row],[LOT]]))</f>
        <v>4000</v>
      </c>
      <c r="DB67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67" s="42" t="str">
        <f>IF(Tableau47[[#This Row],[INDEX]]&lt;3,"",IF(Tableau47[[#This Row],[COMMAND]]="","",IF([1]analos!$Q$237&lt;&gt;Tableau47[[#This Row],[GO4]],"OK","")))</f>
        <v/>
      </c>
      <c r="DD67" s="42" t="str">
        <f>IF(Tableau47[[#This Row],[INDEX]]&lt;3,"",IF(Tableau47[[#This Row],[COMMAND]]="","",IF([1]analos!$U$237&lt;&gt;Tableau47[[#This Row],[PRODUIT F]],"OK","")))</f>
        <v/>
      </c>
      <c r="DE67" s="42" t="str">
        <f>IFERROR(IF(Tableau47[[#This Row],[INDEX]]&lt;3,"",IF(Tableau47[[#This Row],[COMMAND]]="","",IF(Tableau47[[#This Row],[GO]]="","OK",""))),"OK")</f>
        <v/>
      </c>
      <c r="DF67" s="42" t="str">
        <f>IF(Tableau47[[#This Row],[INDEX]]&lt;3,"",IF(Tableau47[[#This Row],[COMMAND]]="","",IF(Tableau47[[#This Row],[LOT]]="","OK","")))</f>
        <v/>
      </c>
      <c r="DG67" s="42" t="str">
        <f>IF(IFERROR(_xlfn.XLOOKUP(Tableau47[[#This Row],[COMMENTAIRE]],[1]!Tableau4849[Colonne5],[1]!Tableau4849[ATTEINT]),"")="","","")</f>
        <v/>
      </c>
      <c r="DH67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67" s="42">
        <f>IF(Tableau47[[#This Row],[SL7]]=0,"",IF(Tableau47[[#This Row],[open T]]&lt;3,"",IF(Tableau47[[#This Row],[PRICE]]="","",COUNTIF(Tableau47[IDENTITE],Tableau47[[#This Row],[IDENTITE]]))))</f>
        <v>1</v>
      </c>
      <c r="DJ67" s="42"/>
      <c r="DK67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68" spans="12:115" ht="15.75" x14ac:dyDescent="0.25">
      <c r="L68" s="42">
        <v>36</v>
      </c>
      <c r="M68" s="42" t="s">
        <v>22</v>
      </c>
      <c r="N68" s="42">
        <v>1.05616</v>
      </c>
      <c r="O68" s="157" t="s">
        <v>216</v>
      </c>
      <c r="P68" s="42" t="s">
        <v>54</v>
      </c>
      <c r="Q68" s="42">
        <v>4000</v>
      </c>
      <c r="R68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68" s="42" t="str">
        <f>IF(AND(ISNUMBER(SEARCH("BUY",Tableau47[[#This Row],[COMMAND]]))),"BUY",IF(AND(ISNUMBER(SEARCH("SELL",Tableau47[[#This Row],[COMMAND]]))),"SELL",""))</f>
        <v>SELL</v>
      </c>
      <c r="T68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68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68" s="42">
        <v>926507</v>
      </c>
      <c r="W68" s="153">
        <v>45071.082747222223</v>
      </c>
      <c r="X68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68" s="42">
        <f>IFERROR(VALUE(SUBSTITUTE(Tableau47[[#This Row],[PRICE]],".",",")),"")</f>
        <v>1.05616</v>
      </c>
      <c r="Z68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68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68" s="42" t="str">
        <f>IF(IFERROR(_xlfn.XLOOKUP(Tableau47[[#This Row],[COMMENTAIRE]],'[1]Tickets (2)'!$J$6:$J$805,'[1]Tickets (2)'!$J$6:$J$805),"")&lt;&gt;"",1,"")</f>
        <v/>
      </c>
      <c r="AC68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68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68" s="42" t="str">
        <f>IFERROR(_xlfn.XLOOKUP(Tableau47[[#This Row],[INDEX]],Tableau47[COMPTE],Tableau47[COMPTE]),"")</f>
        <v/>
      </c>
      <c r="AF68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68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68" s="154" t="str">
        <f>IF(Tableau47[[#This Row],[COMMAND]]="BUYSTOP",IFERROR(ABS(Tableau47[[#This Row],[GO7]]-'[1]Deal ticket'!$B$15),""),"")</f>
        <v/>
      </c>
      <c r="AI68" s="42">
        <f>IF(Tableau47[[#This Row],[COMMAND]]="SELLSTOP",IFERROR(ABS(Tableau47[[#This Row],[GO7]]-'[1]Deal ticket'!$B$16),""),"")</f>
        <v>1.6809999999999992E-2</v>
      </c>
      <c r="AJ68" s="42" t="str">
        <f>IF(IFERROR(_xlfn.XLOOKUP(Tableau47[[#This Row],[COMMENTAIRE]],'[1]Tickets (2)'!$J$6:$J$805,'[1]Tickets (2)'!$J$6:$J$805),"")&lt;&gt;"",1,"")</f>
        <v/>
      </c>
      <c r="AK68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68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68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68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1.05416</v>
      </c>
      <c r="AO68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68" s="42" t="s">
        <v>72</v>
      </c>
      <c r="AQ68" s="42" t="str">
        <f>IFERROR(_xlfn.XLOOKUP(Tableau47[[#This Row],[COMMENTAIRE]],'[1]Tickets (2)'!$J$6:$J$805,'[1]Tickets (2)'!$C$6:$C$805),"")</f>
        <v/>
      </c>
      <c r="AR68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68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68" s="42" t="str">
        <f>IF(Tableau47[[#This Row],[GOUBLOP]]=1,Tableau47[[#This Row],[COMMENTAIRE]],"")</f>
        <v/>
      </c>
      <c r="AU68" s="42"/>
      <c r="AV68" s="42" t="str">
        <f>IFERROR(IF(_xlfn.XLOOKUP(Tableau47[[#This Row],[GOUBLOP2]],[1]!Tableau4849[ATTEINT],[1]!Tableau4849[ATTEINT])&lt;&gt;"",1,""),"")</f>
        <v/>
      </c>
      <c r="AW68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68" s="42" t="str">
        <f>IF(Tableau47[[#This Row],[COMMAND]]="","",IF(Tableau47[[#This Row],[INDEX]]&lt;3,"",LEFT(Tableau47[[#This Row],[COMMENTAIRE]],LEN(Tableau47[[#This Row],[COMMENTAIRE]])-2)))</f>
        <v>1 RSRS S 1.05612 M1</v>
      </c>
      <c r="AY68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ticket'!B185),1,IF(AND(Tableau47[[#This Row],[GO1]]="BUY",Tableau47[[#This Row],[TP]]&lt;'[1]Deal ticket'!B186),1,""))=1),1,"")))</f>
        <v/>
      </c>
      <c r="AZ68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-4</v>
      </c>
      <c r="BA68" s="42">
        <f>IF(Tableau47[[#This Row],[INDEX]]&lt;3,"",IF(Tableau47[[#This Row],[COMMAND]]="","",IF(Tableau47[[#This Row],[DIS_SELL]]="",IFERROR(Tableau47[[#This Row],[DIS_BUY]]*$AX$30,""),IFERROR(Tableau47[[#This Row],[DIS_SELL]]*$AX$30,""))))</f>
        <v>16.809999999999992</v>
      </c>
      <c r="BB68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68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6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68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6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68" s="42" t="str">
        <f>IF(AND(Tableau47[[#This Row],[GO]]="GO",ISNUMBER(SEARCH("BUY",Tableau47[[#This Row],[COMMAND]]))),1,"")</f>
        <v/>
      </c>
      <c r="BH68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68" s="42" t="str">
        <f>IF(OR(Tableau47[[#This Row],[GLOBAL BUY]]=1),Tableau47[[#This Row],[COMMENTAIRE]],"")</f>
        <v/>
      </c>
      <c r="BJ68" s="42" t="str">
        <f>IF(OR(Tableau47[[#This Row],[GLOBAL SELL]]=1),Tableau47[[#This Row],[COMMENTAIRE]],"")</f>
        <v/>
      </c>
      <c r="BK68" s="42">
        <f>IF(Tableau47[[#This Row],[INDEX]]&lt;3,"",IF(Tableau47[[#This Row],[COMMAND]]="","",SUMIFS(Tableau47[COMMENTAIRE],Tableau47[COMMENTAIRE],Tableau47[[#This Row],[COMMENTAIRE]])))</f>
        <v>0</v>
      </c>
      <c r="BL68" s="42" t="str">
        <f>IF(IFERROR(_xlfn.XLOOKUP(Tableau47[[#This Row],[COMMENTAIRE]],'[1]Tickets (2)'!$J$6:$J$805,'[1]Tickets (2)'!$J$6:$J$805),"")&lt;&gt;"",1,"")</f>
        <v/>
      </c>
      <c r="BM68" s="42">
        <f>IF(Tableau47[[#This Row],[INDEX]]&lt;3,"",IF(Tableau47[[#This Row],[COMMAND]]="","",IF('[1]Bar history'!$AA$33=1,1,"")))</f>
        <v>1</v>
      </c>
      <c r="BN68" s="42">
        <f>IFERROR(IFERROR(_xlfn.XLOOKUP(Tableau47[[#This Row],[COMMENTAIRE]],[1]!Tableau4849[IDENTITE],[1]!Tableau4849[0,5]),0),"")</f>
        <v>-6</v>
      </c>
      <c r="BO68" s="42"/>
      <c r="BP68" s="42" t="str">
        <f>IF(IFERROR(_xlfn.XLOOKUP(Tableau47[[#This Row],[COMMENTAIRE]],'[1]Tickets (2)'!$J$6:$J$805,'[1]Tickets (2)'!$U$6:$U$805)," ")="","OK","")</f>
        <v/>
      </c>
      <c r="BQ68" s="42">
        <f>IFERROR(IF(IFERROR(_xlfn.XLOOKUP(Tableau47[[#This Row],[COMMENTAIRE]],'[1]Tickets (2)'!$J$6:$J$805,'[1]Tickets (2)'!$V$6:$V$805)," ")="","OK",Tableau47[[#This Row],[NDONNG]]*Tableau47[[#This Row],[ATEINTESS]]),"")</f>
        <v>-67.239999999999966</v>
      </c>
      <c r="BR68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68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68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68" s="42" t="str">
        <f>IF(IFERROR(_xlfn.XLOOKUP(Tableau47[[#This Row],[COMMENTAIRE]],'[1]Tickets (2)'!$J$6:$J$805,'[1]Tickets (2)'!$U$6:$U$805)," ")="","OK","")</f>
        <v/>
      </c>
      <c r="BV68" s="42" t="str">
        <f>IF(IFERROR(_xlfn.XLOOKUP(Tableau47[[#This Row],[COMMENTAIRE]],'[1]Tickets (2)'!$J$6:$J$805,'[1]Tickets (2)'!$V$6:$V$805)," ")="","OK","")</f>
        <v/>
      </c>
      <c r="BW68" s="42">
        <f>IF(Tableau47[[#This Row],[INDEX]]&lt;3,"",IF(Tableau47[[#This Row],[COMMAND]]="","",([1]FSI_TB!$F$12/10)*(Tableau47[[#This Row],[LOT]]/$BW$30)))</f>
        <v>8</v>
      </c>
      <c r="BX68" s="42">
        <f>IF(Tableau47[[#This Row],[INDEX]]&lt;3,"",IF(Tableau47[[#This Row],[COMMAND]]="","",-([1]FSI_TB!$D$12/10)*(Tableau47[[#This Row],[LOT]]/$BW$30)))</f>
        <v>-4</v>
      </c>
      <c r="BY68" s="42"/>
      <c r="BZ68" s="42" t="str">
        <f>IF(AND(Tableau47[[#This Row],[CLOTURE]]="REPOSITIONNER"),"OK",IF(AND(Tableau47[[#This Row],[CLOTURE]]="GAGNANT"),"KO",IF(Tableau47[[#This Row],[NON]]="NON","NON","")))</f>
        <v/>
      </c>
      <c r="CA68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9000</v>
      </c>
      <c r="CB68" s="42" t="str">
        <f>IFERROR(_xlfn.XLOOKUP(Tableau47[[#This Row],[COMMENTAIRE]],'[1]Tickets (2)'!$J$6:$J$805,'[1]Tickets (2)'!$F$6:$F$805),"")</f>
        <v/>
      </c>
      <c r="CC68" s="42">
        <f>IF(Tableau47[[#This Row],[INDEX]]&lt;3,"",IF(Tableau47[[#This Row],[COMMAND]]="","",Tableau47[[#This Row],[LOT]]))</f>
        <v>4000</v>
      </c>
      <c r="CD68" s="42">
        <f>IF(Tableau47[[#This Row],[INDEX]]&lt;3,"",IF(Tableau47[[#This Row],[COMMAND]]="","",IFERROR(_xlfn.XLOOKUP(Tableau47[[#This Row],[COMMENTAIRE]],[1]!Tableau4849[IDENTITE],[1]!Tableau4849[0,5]),0)))</f>
        <v>-6</v>
      </c>
      <c r="CE6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6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68" s="42" cm="1">
        <f t="array" ref="CG68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-67.239999999999966</v>
      </c>
      <c r="CH68" s="42"/>
      <c r="CI68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68" s="42"/>
      <c r="CK68" s="159"/>
      <c r="CL68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68" s="42">
        <f>IFERROR(IF(Tableau47[[#This Row],[PRODUIT F]]&lt;3,"",IF(Tableau47[[#This Row],[LOT]]="","",IF(Tableau47[[#This Row],[INDEX]]="",1,Tableau47[[#This Row],[INDEX]]+1))),"")</f>
        <v>37</v>
      </c>
      <c r="CN68" s="42" t="str">
        <f>IF(Tableau47[[#This Row],[INDEX]]&lt;3,"",IF(Tableau47[[#This Row],[COMMAND]]="","",IF(AND(Tableau47[[#This Row],[EN ATTENTES]]="NON",Tableau47[[#This Row],[EN COURS]]&lt;&gt;""),"OK","STOP")))</f>
        <v>STOP</v>
      </c>
      <c r="CO68" s="158">
        <f>IF(Tableau47[[#This Row],[INDEX]]&lt;3,"",IF(Tableau47[[#This Row],[COMMAND]]="","",Tableau47[[#This Row],[Cst TIME]]))</f>
        <v>45071.082747222223</v>
      </c>
      <c r="CP68" s="42">
        <f>IF(Tableau47[[#This Row],[INDEX]]&lt;3,"",IF(Tableau47[[#This Row],[COMMAND]]="","",[1]analos!$Q$237))</f>
        <v>926507</v>
      </c>
      <c r="CQ68" s="42" t="str">
        <f>IF(Tableau47[[#This Row],[INDEX]]&lt;3,"",IF(Tableau47[[#This Row],[COMMAND]]="","",[1]FSI_TB!$F$3))</f>
        <v>EURUSD</v>
      </c>
      <c r="CR68" s="42" t="str">
        <f>Tableau47[[#This Row],[GO1]]</f>
        <v>SELL</v>
      </c>
      <c r="CS68" s="42">
        <f>IF(Tableau47[[#This Row],[INDEX]]&lt;3,"",IF(Tableau47[[#This Row],[COMMAND]]="","",Tableau47[[#This Row],[PRICE]]))</f>
        <v>1.05616</v>
      </c>
      <c r="CT68" s="42">
        <f>IF(Tableau47[[#This Row],[INDEX]]&lt;3,"",IF(Tableau47[[#This Row],[COMMAND]]="","",Tableau47[[#This Row],[LOT]]))</f>
        <v>4000</v>
      </c>
      <c r="CU68" s="42" t="str">
        <f>IF(Tableau47[[#This Row],[SL7]]=0,"",IF(Tableau47[[#This Row],[INDEX]]&lt;3,"",IF(Tableau47[[#This Row],[COMMAND]]="","",Tableau47[[#This Row],[COMMENTAIRE]])))</f>
        <v>1 RSRS S 1.05612 M1M1</v>
      </c>
      <c r="CV68" s="42"/>
      <c r="CW68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68" s="42"/>
      <c r="CY68" s="158">
        <f ca="1">IF(Tableau47[[#This Row],[INDEX]]&lt;3,"",IF(Tableau47[[#This Row],[COMMAND]]="","",NOW()))</f>
        <v>44935.626972569444</v>
      </c>
      <c r="CZ68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68" s="42">
        <f>IF(Tableau47[[#This Row],[INDEX]]&lt;3,"",IF(Tableau47[[#This Row],[COMMAND]]="","",Tableau47[[#This Row],[LOT]]))</f>
        <v>4000</v>
      </c>
      <c r="DB68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68" s="42" t="str">
        <f>IF(Tableau47[[#This Row],[INDEX]]&lt;3,"",IF(Tableau47[[#This Row],[COMMAND]]="","",IF([1]analos!$Q$237&lt;&gt;Tableau47[[#This Row],[GO4]],"OK","")))</f>
        <v/>
      </c>
      <c r="DD68" s="42" t="str">
        <f>IF(Tableau47[[#This Row],[INDEX]]&lt;3,"",IF(Tableau47[[#This Row],[COMMAND]]="","",IF([1]analos!$U$237&lt;&gt;Tableau47[[#This Row],[PRODUIT F]],"OK","")))</f>
        <v/>
      </c>
      <c r="DE68" s="42" t="str">
        <f>IFERROR(IF(Tableau47[[#This Row],[INDEX]]&lt;3,"",IF(Tableau47[[#This Row],[COMMAND]]="","",IF(Tableau47[[#This Row],[GO]]="","OK",""))),"OK")</f>
        <v/>
      </c>
      <c r="DF68" s="42" t="str">
        <f>IF(Tableau47[[#This Row],[INDEX]]&lt;3,"",IF(Tableau47[[#This Row],[COMMAND]]="","",IF(Tableau47[[#This Row],[LOT]]="","OK","")))</f>
        <v/>
      </c>
      <c r="DG68" s="42" t="str">
        <f>IF(IFERROR(_xlfn.XLOOKUP(Tableau47[[#This Row],[COMMENTAIRE]],[1]!Tableau4849[Colonne5],[1]!Tableau4849[ATTEINT]),"")="","","")</f>
        <v/>
      </c>
      <c r="DH68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68" s="42">
        <f>IF(Tableau47[[#This Row],[SL7]]=0,"",IF(Tableau47[[#This Row],[open T]]&lt;3,"",IF(Tableau47[[#This Row],[PRICE]]="","",COUNTIF(Tableau47[IDENTITE],Tableau47[[#This Row],[IDENTITE]]))))</f>
        <v>1</v>
      </c>
      <c r="DJ68" s="42"/>
      <c r="DK68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69" spans="12:115" ht="15.75" x14ac:dyDescent="0.25">
      <c r="L69" s="42">
        <v>37</v>
      </c>
      <c r="M69" s="42" t="s">
        <v>22</v>
      </c>
      <c r="N69" s="42">
        <v>1.0561700000000001</v>
      </c>
      <c r="O69" s="157" t="s">
        <v>217</v>
      </c>
      <c r="P69" s="42" t="s">
        <v>54</v>
      </c>
      <c r="Q69" s="42">
        <v>4000</v>
      </c>
      <c r="R69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69" s="42" t="str">
        <f>IF(AND(ISNUMBER(SEARCH("BUY",Tableau47[[#This Row],[COMMAND]]))),"BUY",IF(AND(ISNUMBER(SEARCH("SELL",Tableau47[[#This Row],[COMMAND]]))),"SELL",""))</f>
        <v>SELL</v>
      </c>
      <c r="T69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69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69" s="42">
        <v>926507</v>
      </c>
      <c r="W69" s="153">
        <v>45072.082747222223</v>
      </c>
      <c r="X69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69" s="42">
        <f>IFERROR(VALUE(SUBSTITUTE(Tableau47[[#This Row],[PRICE]],".",",")),"")</f>
        <v>1.0561700000000001</v>
      </c>
      <c r="Z69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69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69" s="42" t="str">
        <f>IF(IFERROR(_xlfn.XLOOKUP(Tableau47[[#This Row],[COMMENTAIRE]],'[1]Tickets (2)'!$J$6:$J$805,'[1]Tickets (2)'!$J$6:$J$805),"")&lt;&gt;"",1,"")</f>
        <v/>
      </c>
      <c r="AC69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69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69" s="42" t="str">
        <f>IFERROR(_xlfn.XLOOKUP(Tableau47[[#This Row],[INDEX]],Tableau47[COMPTE],Tableau47[COMPTE]),"")</f>
        <v/>
      </c>
      <c r="AF69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69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69" s="154" t="str">
        <f>IF(Tableau47[[#This Row],[COMMAND]]="BUYSTOP",IFERROR(ABS(Tableau47[[#This Row],[GO7]]-'[1]Deal ticket'!$B$15),""),"")</f>
        <v/>
      </c>
      <c r="AI69" s="42">
        <f>IF(Tableau47[[#This Row],[COMMAND]]="SELLSTOP",IFERROR(ABS(Tableau47[[#This Row],[GO7]]-'[1]Deal ticket'!$B$16),""),"")</f>
        <v>1.6799999999999926E-2</v>
      </c>
      <c r="AJ69" s="42" t="str">
        <f>IF(IFERROR(_xlfn.XLOOKUP(Tableau47[[#This Row],[COMMENTAIRE]],'[1]Tickets (2)'!$J$6:$J$805,'[1]Tickets (2)'!$J$6:$J$805),"")&lt;&gt;"",1,"")</f>
        <v/>
      </c>
      <c r="AK69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69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69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69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1.0541700000000001</v>
      </c>
      <c r="AO69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69" s="42" t="s">
        <v>72</v>
      </c>
      <c r="AQ69" s="42" t="str">
        <f>IFERROR(_xlfn.XLOOKUP(Tableau47[[#This Row],[COMMENTAIRE]],'[1]Tickets (2)'!$J$6:$J$805,'[1]Tickets (2)'!$C$6:$C$805),"")</f>
        <v/>
      </c>
      <c r="AR69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69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69" s="42" t="str">
        <f>IF(Tableau47[[#This Row],[GOUBLOP]]=1,Tableau47[[#This Row],[COMMENTAIRE]],"")</f>
        <v/>
      </c>
      <c r="AU69" s="42"/>
      <c r="AV69" s="42" t="str">
        <f>IFERROR(IF(_xlfn.XLOOKUP(Tableau47[[#This Row],[GOUBLOP2]],[1]!Tableau4849[ATTEINT],[1]!Tableau4849[ATTEINT])&lt;&gt;"",1,""),"")</f>
        <v/>
      </c>
      <c r="AW69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69" s="42" t="str">
        <f>IF(Tableau47[[#This Row],[COMMAND]]="","",IF(Tableau47[[#This Row],[INDEX]]&lt;3,"",LEFT(Tableau47[[#This Row],[COMMENTAIRE]],LEN(Tableau47[[#This Row],[COMMENTAIRE]])-2)))</f>
        <v>1 RSRS S 1.05621 M1</v>
      </c>
      <c r="AY69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ticket'!B186),1,IF(AND(Tableau47[[#This Row],[GO1]]="BUY",Tableau47[[#This Row],[TP]]&lt;'[1]Deal ticket'!B187),1,""))=1),1,"")))</f>
        <v/>
      </c>
      <c r="AZ69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-4</v>
      </c>
      <c r="BA69" s="42">
        <f>IF(Tableau47[[#This Row],[INDEX]]&lt;3,"",IF(Tableau47[[#This Row],[COMMAND]]="","",IF(Tableau47[[#This Row],[DIS_SELL]]="",IFERROR(Tableau47[[#This Row],[DIS_BUY]]*$AX$30,""),IFERROR(Tableau47[[#This Row],[DIS_SELL]]*$AX$30,""))))</f>
        <v>16.799999999999926</v>
      </c>
      <c r="BB69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69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6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69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6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69" s="42" t="str">
        <f>IF(AND(Tableau47[[#This Row],[GO]]="GO",ISNUMBER(SEARCH("BUY",Tableau47[[#This Row],[COMMAND]]))),1,"")</f>
        <v/>
      </c>
      <c r="BH69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69" s="42" t="str">
        <f>IF(OR(Tableau47[[#This Row],[GLOBAL BUY]]=1),Tableau47[[#This Row],[COMMENTAIRE]],"")</f>
        <v/>
      </c>
      <c r="BJ69" s="42" t="str">
        <f>IF(OR(Tableau47[[#This Row],[GLOBAL SELL]]=1),Tableau47[[#This Row],[COMMENTAIRE]],"")</f>
        <v/>
      </c>
      <c r="BK69" s="42">
        <f>IF(Tableau47[[#This Row],[INDEX]]&lt;3,"",IF(Tableau47[[#This Row],[COMMAND]]="","",SUMIFS(Tableau47[COMMENTAIRE],Tableau47[COMMENTAIRE],Tableau47[[#This Row],[COMMENTAIRE]])))</f>
        <v>0</v>
      </c>
      <c r="BL69" s="42" t="str">
        <f>IF(IFERROR(_xlfn.XLOOKUP(Tableau47[[#This Row],[COMMENTAIRE]],'[1]Tickets (2)'!$J$6:$J$805,'[1]Tickets (2)'!$J$6:$J$805),"")&lt;&gt;"",1,"")</f>
        <v/>
      </c>
      <c r="BM69" s="42">
        <f>IF(Tableau47[[#This Row],[INDEX]]&lt;3,"",IF(Tableau47[[#This Row],[COMMAND]]="","",IF('[1]Bar history'!$AA$33=1,1,"")))</f>
        <v>1</v>
      </c>
      <c r="BN69" s="42">
        <f>IFERROR(IFERROR(_xlfn.XLOOKUP(Tableau47[[#This Row],[COMMENTAIRE]],[1]!Tableau4849[IDENTITE],[1]!Tableau4849[0,5]),0),"")</f>
        <v>-6</v>
      </c>
      <c r="BO69" s="42"/>
      <c r="BP69" s="42" t="str">
        <f>IF(IFERROR(_xlfn.XLOOKUP(Tableau47[[#This Row],[COMMENTAIRE]],'[1]Tickets (2)'!$J$6:$J$805,'[1]Tickets (2)'!$U$6:$U$805)," ")="","OK","")</f>
        <v/>
      </c>
      <c r="BQ69" s="42">
        <f>IFERROR(IF(IFERROR(_xlfn.XLOOKUP(Tableau47[[#This Row],[COMMENTAIRE]],'[1]Tickets (2)'!$J$6:$J$805,'[1]Tickets (2)'!$V$6:$V$805)," ")="","OK",Tableau47[[#This Row],[NDONNG]]*Tableau47[[#This Row],[ATEINTESS]]),"")</f>
        <v>-67.199999999999704</v>
      </c>
      <c r="BR69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69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69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69" s="42" t="str">
        <f>IF(IFERROR(_xlfn.XLOOKUP(Tableau47[[#This Row],[COMMENTAIRE]],'[1]Tickets (2)'!$J$6:$J$805,'[1]Tickets (2)'!$U$6:$U$805)," ")="","OK","")</f>
        <v/>
      </c>
      <c r="BV69" s="42" t="str">
        <f>IF(IFERROR(_xlfn.XLOOKUP(Tableau47[[#This Row],[COMMENTAIRE]],'[1]Tickets (2)'!$J$6:$J$805,'[1]Tickets (2)'!$V$6:$V$805)," ")="","OK","")</f>
        <v/>
      </c>
      <c r="BW69" s="42">
        <f>IF(Tableau47[[#This Row],[INDEX]]&lt;3,"",IF(Tableau47[[#This Row],[COMMAND]]="","",([1]FSI_TB!$F$12/10)*(Tableau47[[#This Row],[LOT]]/$BW$30)))</f>
        <v>8</v>
      </c>
      <c r="BX69" s="42">
        <f>IF(Tableau47[[#This Row],[INDEX]]&lt;3,"",IF(Tableau47[[#This Row],[COMMAND]]="","",-([1]FSI_TB!$D$12/10)*(Tableau47[[#This Row],[LOT]]/$BW$30)))</f>
        <v>-4</v>
      </c>
      <c r="BY69" s="42"/>
      <c r="BZ69" s="42" t="str">
        <f>IF(AND(Tableau47[[#This Row],[CLOTURE]]="REPOSITIONNER"),"OK",IF(AND(Tableau47[[#This Row],[CLOTURE]]="GAGNANT"),"KO",IF(Tableau47[[#This Row],[NON]]="NON","NON","")))</f>
        <v/>
      </c>
      <c r="CA69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9000</v>
      </c>
      <c r="CB69" s="42" t="str">
        <f>IFERROR(_xlfn.XLOOKUP(Tableau47[[#This Row],[COMMENTAIRE]],'[1]Tickets (2)'!$J$6:$J$805,'[1]Tickets (2)'!$F$6:$F$805),"")</f>
        <v/>
      </c>
      <c r="CC69" s="42">
        <f>IF(Tableau47[[#This Row],[INDEX]]&lt;3,"",IF(Tableau47[[#This Row],[COMMAND]]="","",Tableau47[[#This Row],[LOT]]))</f>
        <v>4000</v>
      </c>
      <c r="CD69" s="42">
        <f>IF(Tableau47[[#This Row],[INDEX]]&lt;3,"",IF(Tableau47[[#This Row],[COMMAND]]="","",IFERROR(_xlfn.XLOOKUP(Tableau47[[#This Row],[COMMENTAIRE]],[1]!Tableau4849[IDENTITE],[1]!Tableau4849[0,5]),0)))</f>
        <v>-6</v>
      </c>
      <c r="CE6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6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69" s="42" cm="1">
        <f t="array" ref="CG69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-67.199999999999704</v>
      </c>
      <c r="CH69" s="42"/>
      <c r="CI69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69" s="42"/>
      <c r="CK69" s="159"/>
      <c r="CL69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69" s="42">
        <f>IFERROR(IF(Tableau47[[#This Row],[PRODUIT F]]&lt;3,"",IF(Tableau47[[#This Row],[LOT]]="","",IF(Tableau47[[#This Row],[INDEX]]="",1,Tableau47[[#This Row],[INDEX]]+1))),"")</f>
        <v>38</v>
      </c>
      <c r="CN69" s="42" t="str">
        <f>IF(Tableau47[[#This Row],[INDEX]]&lt;3,"",IF(Tableau47[[#This Row],[COMMAND]]="","",IF(AND(Tableau47[[#This Row],[EN ATTENTES]]="NON",Tableau47[[#This Row],[EN COURS]]&lt;&gt;""),"OK","STOP")))</f>
        <v>STOP</v>
      </c>
      <c r="CO69" s="158">
        <f>IF(Tableau47[[#This Row],[INDEX]]&lt;3,"",IF(Tableau47[[#This Row],[COMMAND]]="","",Tableau47[[#This Row],[Cst TIME]]))</f>
        <v>45072.082747222223</v>
      </c>
      <c r="CP69" s="42">
        <f>IF(Tableau47[[#This Row],[INDEX]]&lt;3,"",IF(Tableau47[[#This Row],[COMMAND]]="","",[1]analos!$Q$237))</f>
        <v>926507</v>
      </c>
      <c r="CQ69" s="42" t="str">
        <f>IF(Tableau47[[#This Row],[INDEX]]&lt;3,"",IF(Tableau47[[#This Row],[COMMAND]]="","",[1]FSI_TB!$F$3))</f>
        <v>EURUSD</v>
      </c>
      <c r="CR69" s="42" t="str">
        <f>Tableau47[[#This Row],[GO1]]</f>
        <v>SELL</v>
      </c>
      <c r="CS69" s="42">
        <f>IF(Tableau47[[#This Row],[INDEX]]&lt;3,"",IF(Tableau47[[#This Row],[COMMAND]]="","",Tableau47[[#This Row],[PRICE]]))</f>
        <v>1.0561700000000001</v>
      </c>
      <c r="CT69" s="42">
        <f>IF(Tableau47[[#This Row],[INDEX]]&lt;3,"",IF(Tableau47[[#This Row],[COMMAND]]="","",Tableau47[[#This Row],[LOT]]))</f>
        <v>4000</v>
      </c>
      <c r="CU69" s="42" t="str">
        <f>IF(Tableau47[[#This Row],[SL7]]=0,"",IF(Tableau47[[#This Row],[INDEX]]&lt;3,"",IF(Tableau47[[#This Row],[COMMAND]]="","",Tableau47[[#This Row],[COMMENTAIRE]])))</f>
        <v>1 RSRS S 1.05621 M1M1</v>
      </c>
      <c r="CV69" s="42"/>
      <c r="CW69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69" s="42"/>
      <c r="CY69" s="158">
        <f ca="1">IF(Tableau47[[#This Row],[INDEX]]&lt;3,"",IF(Tableau47[[#This Row],[COMMAND]]="","",NOW()))</f>
        <v>44935.626972453705</v>
      </c>
      <c r="CZ69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69" s="42">
        <f>IF(Tableau47[[#This Row],[INDEX]]&lt;3,"",IF(Tableau47[[#This Row],[COMMAND]]="","",Tableau47[[#This Row],[LOT]]))</f>
        <v>4000</v>
      </c>
      <c r="DB69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69" s="42" t="str">
        <f>IF(Tableau47[[#This Row],[INDEX]]&lt;3,"",IF(Tableau47[[#This Row],[COMMAND]]="","",IF([1]analos!$Q$237&lt;&gt;Tableau47[[#This Row],[GO4]],"OK","")))</f>
        <v/>
      </c>
      <c r="DD69" s="42" t="str">
        <f>IF(Tableau47[[#This Row],[INDEX]]&lt;3,"",IF(Tableau47[[#This Row],[COMMAND]]="","",IF([1]analos!$U$237&lt;&gt;Tableau47[[#This Row],[PRODUIT F]],"OK","")))</f>
        <v/>
      </c>
      <c r="DE69" s="42" t="str">
        <f>IFERROR(IF(Tableau47[[#This Row],[INDEX]]&lt;3,"",IF(Tableau47[[#This Row],[COMMAND]]="","",IF(Tableau47[[#This Row],[GO]]="","OK",""))),"OK")</f>
        <v/>
      </c>
      <c r="DF69" s="42" t="str">
        <f>IF(Tableau47[[#This Row],[INDEX]]&lt;3,"",IF(Tableau47[[#This Row],[COMMAND]]="","",IF(Tableau47[[#This Row],[LOT]]="","OK","")))</f>
        <v/>
      </c>
      <c r="DG69" s="42" t="str">
        <f>IF(IFERROR(_xlfn.XLOOKUP(Tableau47[[#This Row],[COMMENTAIRE]],[1]!Tableau4849[Colonne5],[1]!Tableau4849[ATTEINT]),"")="","","")</f>
        <v/>
      </c>
      <c r="DH69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69" s="42">
        <f>IF(Tableau47[[#This Row],[SL7]]=0,"",IF(Tableau47[[#This Row],[open T]]&lt;3,"",IF(Tableau47[[#This Row],[PRICE]]="","",COUNTIF(Tableau47[IDENTITE],Tableau47[[#This Row],[IDENTITE]]))))</f>
        <v>1</v>
      </c>
      <c r="DJ69" s="42"/>
      <c r="DK69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70" spans="12:115" ht="15.75" x14ac:dyDescent="0.25">
      <c r="L70" s="42">
        <v>38</v>
      </c>
      <c r="M70" s="42" t="s">
        <v>22</v>
      </c>
      <c r="N70" s="42">
        <v>1.0563199999999999</v>
      </c>
      <c r="O70" s="157" t="s">
        <v>218</v>
      </c>
      <c r="P70" s="42" t="s">
        <v>54</v>
      </c>
      <c r="Q70" s="42">
        <v>5000</v>
      </c>
      <c r="R70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70" s="42" t="str">
        <f>IF(AND(ISNUMBER(SEARCH("BUY",Tableau47[[#This Row],[COMMAND]]))),"BUY",IF(AND(ISNUMBER(SEARCH("SELL",Tableau47[[#This Row],[COMMAND]]))),"SELL",""))</f>
        <v>SELL</v>
      </c>
      <c r="T70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70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70" s="42">
        <v>926507</v>
      </c>
      <c r="W70" s="153">
        <v>45073.082747222223</v>
      </c>
      <c r="X70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70" s="42">
        <f>IFERROR(VALUE(SUBSTITUTE(Tableau47[[#This Row],[PRICE]],".",",")),"")</f>
        <v>1.0563199999999999</v>
      </c>
      <c r="Z70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70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70" s="42" t="str">
        <f>IF(IFERROR(_xlfn.XLOOKUP(Tableau47[[#This Row],[COMMENTAIRE]],'[1]Tickets (2)'!$J$6:$J$805,'[1]Tickets (2)'!$J$6:$J$805),"")&lt;&gt;"",1,"")</f>
        <v/>
      </c>
      <c r="AC70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70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70" s="42" t="str">
        <f>IFERROR(_xlfn.XLOOKUP(Tableau47[[#This Row],[INDEX]],Tableau47[COMPTE],Tableau47[COMPTE]),"")</f>
        <v/>
      </c>
      <c r="AF70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70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70" s="154" t="str">
        <f>IF(Tableau47[[#This Row],[COMMAND]]="BUYSTOP",IFERROR(ABS(Tableau47[[#This Row],[GO7]]-'[1]Deal ticket'!$B$15),""),"")</f>
        <v/>
      </c>
      <c r="AI70" s="42">
        <f>IF(Tableau47[[#This Row],[COMMAND]]="SELLSTOP",IFERROR(ABS(Tableau47[[#This Row],[GO7]]-'[1]Deal ticket'!$B$16),""),"")</f>
        <v>1.6650000000000054E-2</v>
      </c>
      <c r="AJ70" s="42" t="str">
        <f>IF(IFERROR(_xlfn.XLOOKUP(Tableau47[[#This Row],[COMMENTAIRE]],'[1]Tickets (2)'!$J$6:$J$805,'[1]Tickets (2)'!$J$6:$J$805),"")&lt;&gt;"",1,"")</f>
        <v/>
      </c>
      <c r="AK70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70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70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70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1.0543199999999999</v>
      </c>
      <c r="AO70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70" s="42" t="s">
        <v>72</v>
      </c>
      <c r="AQ70" s="42" t="str">
        <f>IFERROR(_xlfn.XLOOKUP(Tableau47[[#This Row],[COMMENTAIRE]],'[1]Tickets (2)'!$J$6:$J$805,'[1]Tickets (2)'!$C$6:$C$805),"")</f>
        <v/>
      </c>
      <c r="AR70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70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70" s="42" t="str">
        <f>IF(Tableau47[[#This Row],[GOUBLOP]]=1,Tableau47[[#This Row],[COMMENTAIRE]],"")</f>
        <v/>
      </c>
      <c r="AU70" s="42"/>
      <c r="AV70" s="42" t="str">
        <f>IFERROR(IF(_xlfn.XLOOKUP(Tableau47[[#This Row],[GOUBLOP2]],[1]!Tableau4849[ATTEINT],[1]!Tableau4849[ATTEINT])&lt;&gt;"",1,""),"")</f>
        <v/>
      </c>
      <c r="AW70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70" s="42" t="str">
        <f>IF(Tableau47[[#This Row],[COMMAND]]="","",IF(Tableau47[[#This Row],[INDEX]]&lt;3,"",LEFT(Tableau47[[#This Row],[COMMENTAIRE]],LEN(Tableau47[[#This Row],[COMMENTAIRE]])-2)))</f>
        <v>1 RSRS S 1.05628 M1</v>
      </c>
      <c r="AY70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ticket'!B187),1,IF(AND(Tableau47[[#This Row],[GO1]]="BUY",Tableau47[[#This Row],[TP]]&lt;'[1]Deal ticket'!B188),1,""))=1),1,"")))</f>
        <v/>
      </c>
      <c r="AZ70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-5</v>
      </c>
      <c r="BA70" s="42">
        <f>IF(Tableau47[[#This Row],[INDEX]]&lt;3,"",IF(Tableau47[[#This Row],[COMMAND]]="","",IF(Tableau47[[#This Row],[DIS_SELL]]="",IFERROR(Tableau47[[#This Row],[DIS_BUY]]*$AX$30,""),IFERROR(Tableau47[[#This Row],[DIS_SELL]]*$AX$30,""))))</f>
        <v>16.650000000000055</v>
      </c>
      <c r="BB70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70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7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70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7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70" s="42" t="str">
        <f>IF(AND(Tableau47[[#This Row],[GO]]="GO",ISNUMBER(SEARCH("BUY",Tableau47[[#This Row],[COMMAND]]))),1,"")</f>
        <v/>
      </c>
      <c r="BH70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70" s="42" t="str">
        <f>IF(OR(Tableau47[[#This Row],[GLOBAL BUY]]=1),Tableau47[[#This Row],[COMMENTAIRE]],"")</f>
        <v/>
      </c>
      <c r="BJ70" s="42" t="str">
        <f>IF(OR(Tableau47[[#This Row],[GLOBAL SELL]]=1),Tableau47[[#This Row],[COMMENTAIRE]],"")</f>
        <v/>
      </c>
      <c r="BK70" s="42">
        <f>IF(Tableau47[[#This Row],[INDEX]]&lt;3,"",IF(Tableau47[[#This Row],[COMMAND]]="","",SUMIFS(Tableau47[COMMENTAIRE],Tableau47[COMMENTAIRE],Tableau47[[#This Row],[COMMENTAIRE]])))</f>
        <v>0</v>
      </c>
      <c r="BL70" s="42" t="str">
        <f>IF(IFERROR(_xlfn.XLOOKUP(Tableau47[[#This Row],[COMMENTAIRE]],'[1]Tickets (2)'!$J$6:$J$805,'[1]Tickets (2)'!$J$6:$J$805),"")&lt;&gt;"",1,"")</f>
        <v/>
      </c>
      <c r="BM70" s="42">
        <f>IF(Tableau47[[#This Row],[INDEX]]&lt;3,"",IF(Tableau47[[#This Row],[COMMAND]]="","",IF('[1]Bar history'!$AA$33=1,1,"")))</f>
        <v>1</v>
      </c>
      <c r="BN70" s="42">
        <f>IFERROR(IFERROR(_xlfn.XLOOKUP(Tableau47[[#This Row],[COMMENTAIRE]],[1]!Tableau4849[IDENTITE],[1]!Tableau4849[0,5]),0),"")</f>
        <v>-6.2700000000001062</v>
      </c>
      <c r="BO70" s="42"/>
      <c r="BP70" s="42" t="str">
        <f>IF(IFERROR(_xlfn.XLOOKUP(Tableau47[[#This Row],[COMMENTAIRE]],'[1]Tickets (2)'!$J$6:$J$805,'[1]Tickets (2)'!$U$6:$U$805)," ")="","OK","")</f>
        <v/>
      </c>
      <c r="BQ70" s="42">
        <f>IFERROR(IF(IFERROR(_xlfn.XLOOKUP(Tableau47[[#This Row],[COMMENTAIRE]],'[1]Tickets (2)'!$J$6:$J$805,'[1]Tickets (2)'!$V$6:$V$805)," ")="","OK",Tableau47[[#This Row],[NDONNG]]*Tableau47[[#This Row],[ATEINTESS]]),"")</f>
        <v>-83.250000000000284</v>
      </c>
      <c r="BR70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70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70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70" s="42" t="str">
        <f>IF(IFERROR(_xlfn.XLOOKUP(Tableau47[[#This Row],[COMMENTAIRE]],'[1]Tickets (2)'!$J$6:$J$805,'[1]Tickets (2)'!$U$6:$U$805)," ")="","OK","")</f>
        <v/>
      </c>
      <c r="BV70" s="42" t="str">
        <f>IF(IFERROR(_xlfn.XLOOKUP(Tableau47[[#This Row],[COMMENTAIRE]],'[1]Tickets (2)'!$J$6:$J$805,'[1]Tickets (2)'!$V$6:$V$805)," ")="","OK","")</f>
        <v/>
      </c>
      <c r="BW70" s="42">
        <f>IF(Tableau47[[#This Row],[INDEX]]&lt;3,"",IF(Tableau47[[#This Row],[COMMAND]]="","",([1]FSI_TB!$F$12/10)*(Tableau47[[#This Row],[LOT]]/$BW$30)))</f>
        <v>10</v>
      </c>
      <c r="BX70" s="42">
        <f>IF(Tableau47[[#This Row],[INDEX]]&lt;3,"",IF(Tableau47[[#This Row],[COMMAND]]="","",-([1]FSI_TB!$D$12/10)*(Tableau47[[#This Row],[LOT]]/$BW$30)))</f>
        <v>-5</v>
      </c>
      <c r="BY70" s="42"/>
      <c r="BZ70" s="42" t="str">
        <f>IF(AND(Tableau47[[#This Row],[CLOTURE]]="REPOSITIONNER"),"OK",IF(AND(Tableau47[[#This Row],[CLOTURE]]="GAGNANT"),"KO",IF(Tableau47[[#This Row],[NON]]="NON","NON","")))</f>
        <v/>
      </c>
      <c r="CA70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11000</v>
      </c>
      <c r="CB70" s="42" t="str">
        <f>IFERROR(_xlfn.XLOOKUP(Tableau47[[#This Row],[COMMENTAIRE]],'[1]Tickets (2)'!$J$6:$J$805,'[1]Tickets (2)'!$F$6:$F$805),"")</f>
        <v/>
      </c>
      <c r="CC70" s="42">
        <f>IF(Tableau47[[#This Row],[INDEX]]&lt;3,"",IF(Tableau47[[#This Row],[COMMAND]]="","",Tableau47[[#This Row],[LOT]]))</f>
        <v>5000</v>
      </c>
      <c r="CD70" s="42">
        <f>IF(Tableau47[[#This Row],[INDEX]]&lt;3,"",IF(Tableau47[[#This Row],[COMMAND]]="","",IFERROR(_xlfn.XLOOKUP(Tableau47[[#This Row],[COMMENTAIRE]],[1]!Tableau4849[IDENTITE],[1]!Tableau4849[0,5]),0)))</f>
        <v>-6.2700000000001062</v>
      </c>
      <c r="CE7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7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70" s="42" cm="1">
        <f t="array" ref="CG70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-83.250000000000284</v>
      </c>
      <c r="CH70" s="42"/>
      <c r="CI70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70" s="42"/>
      <c r="CK70" s="159"/>
      <c r="CL70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70" s="42">
        <f>IFERROR(IF(Tableau47[[#This Row],[PRODUIT F]]&lt;3,"",IF(Tableau47[[#This Row],[LOT]]="","",IF(Tableau47[[#This Row],[INDEX]]="",1,Tableau47[[#This Row],[INDEX]]+1))),"")</f>
        <v>39</v>
      </c>
      <c r="CN70" s="42" t="str">
        <f>IF(Tableau47[[#This Row],[INDEX]]&lt;3,"",IF(Tableau47[[#This Row],[COMMAND]]="","",IF(AND(Tableau47[[#This Row],[EN ATTENTES]]="NON",Tableau47[[#This Row],[EN COURS]]&lt;&gt;""),"OK","STOP")))</f>
        <v>STOP</v>
      </c>
      <c r="CO70" s="158">
        <f>IF(Tableau47[[#This Row],[INDEX]]&lt;3,"",IF(Tableau47[[#This Row],[COMMAND]]="","",Tableau47[[#This Row],[Cst TIME]]))</f>
        <v>45073.082747222223</v>
      </c>
      <c r="CP70" s="42">
        <f>IF(Tableau47[[#This Row],[INDEX]]&lt;3,"",IF(Tableau47[[#This Row],[COMMAND]]="","",[1]analos!$Q$237))</f>
        <v>926507</v>
      </c>
      <c r="CQ70" s="42" t="str">
        <f>IF(Tableau47[[#This Row],[INDEX]]&lt;3,"",IF(Tableau47[[#This Row],[COMMAND]]="","",[1]FSI_TB!$F$3))</f>
        <v>EURUSD</v>
      </c>
      <c r="CR70" s="42" t="str">
        <f>Tableau47[[#This Row],[GO1]]</f>
        <v>SELL</v>
      </c>
      <c r="CS70" s="42">
        <f>IF(Tableau47[[#This Row],[INDEX]]&lt;3,"",IF(Tableau47[[#This Row],[COMMAND]]="","",Tableau47[[#This Row],[PRICE]]))</f>
        <v>1.0563199999999999</v>
      </c>
      <c r="CT70" s="42">
        <f>IF(Tableau47[[#This Row],[INDEX]]&lt;3,"",IF(Tableau47[[#This Row],[COMMAND]]="","",Tableau47[[#This Row],[LOT]]))</f>
        <v>5000</v>
      </c>
      <c r="CU70" s="42" t="str">
        <f>IF(Tableau47[[#This Row],[SL7]]=0,"",IF(Tableau47[[#This Row],[INDEX]]&lt;3,"",IF(Tableau47[[#This Row],[COMMAND]]="","",Tableau47[[#This Row],[COMMENTAIRE]])))</f>
        <v>1 RSRS S 1.05628 M1M1</v>
      </c>
      <c r="CV70" s="42"/>
      <c r="CW70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70" s="42"/>
      <c r="CY70" s="158">
        <f ca="1">IF(Tableau47[[#This Row],[INDEX]]&lt;3,"",IF(Tableau47[[#This Row],[COMMAND]]="","",NOW()))</f>
        <v>44935.626972453705</v>
      </c>
      <c r="CZ70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70" s="42">
        <f>IF(Tableau47[[#This Row],[INDEX]]&lt;3,"",IF(Tableau47[[#This Row],[COMMAND]]="","",Tableau47[[#This Row],[LOT]]))</f>
        <v>5000</v>
      </c>
      <c r="DB70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70" s="42" t="str">
        <f>IF(Tableau47[[#This Row],[INDEX]]&lt;3,"",IF(Tableau47[[#This Row],[COMMAND]]="","",IF([1]analos!$Q$237&lt;&gt;Tableau47[[#This Row],[GO4]],"OK","")))</f>
        <v/>
      </c>
      <c r="DD70" s="42" t="str">
        <f>IF(Tableau47[[#This Row],[INDEX]]&lt;3,"",IF(Tableau47[[#This Row],[COMMAND]]="","",IF([1]analos!$U$237&lt;&gt;Tableau47[[#This Row],[PRODUIT F]],"OK","")))</f>
        <v/>
      </c>
      <c r="DE70" s="42" t="str">
        <f>IFERROR(IF(Tableau47[[#This Row],[INDEX]]&lt;3,"",IF(Tableau47[[#This Row],[COMMAND]]="","",IF(Tableau47[[#This Row],[GO]]="","OK",""))),"OK")</f>
        <v/>
      </c>
      <c r="DF70" s="42" t="str">
        <f>IF(Tableau47[[#This Row],[INDEX]]&lt;3,"",IF(Tableau47[[#This Row],[COMMAND]]="","",IF(Tableau47[[#This Row],[LOT]]="","OK","")))</f>
        <v/>
      </c>
      <c r="DG70" s="42" t="str">
        <f>IF(IFERROR(_xlfn.XLOOKUP(Tableau47[[#This Row],[COMMENTAIRE]],[1]!Tableau4849[Colonne5],[1]!Tableau4849[ATTEINT]),"")="","","")</f>
        <v/>
      </c>
      <c r="DH70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70" s="42">
        <f>IF(Tableau47[[#This Row],[SL7]]=0,"",IF(Tableau47[[#This Row],[open T]]&lt;3,"",IF(Tableau47[[#This Row],[PRICE]]="","",COUNTIF(Tableau47[IDENTITE],Tableau47[[#This Row],[IDENTITE]]))))</f>
        <v>1</v>
      </c>
      <c r="DJ70" s="42"/>
      <c r="DK70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71" spans="12:115" ht="15.75" x14ac:dyDescent="0.25">
      <c r="L71" s="42">
        <v>39</v>
      </c>
      <c r="M71" s="42" t="s">
        <v>22</v>
      </c>
      <c r="N71" s="42">
        <v>1.05636</v>
      </c>
      <c r="O71" s="157" t="s">
        <v>219</v>
      </c>
      <c r="P71" s="42" t="s">
        <v>54</v>
      </c>
      <c r="Q71" s="42">
        <v>5000</v>
      </c>
      <c r="R71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71" s="42" t="str">
        <f>IF(AND(ISNUMBER(SEARCH("BUY",Tableau47[[#This Row],[COMMAND]]))),"BUY",IF(AND(ISNUMBER(SEARCH("SELL",Tableau47[[#This Row],[COMMAND]]))),"SELL",""))</f>
        <v>SELL</v>
      </c>
      <c r="T71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71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71" s="42">
        <v>926507</v>
      </c>
      <c r="W71" s="153">
        <v>45074.082747222223</v>
      </c>
      <c r="X71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71" s="42">
        <f>IFERROR(VALUE(SUBSTITUTE(Tableau47[[#This Row],[PRICE]],".",",")),"")</f>
        <v>1.05636</v>
      </c>
      <c r="Z71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71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71" s="42" t="str">
        <f>IF(IFERROR(_xlfn.XLOOKUP(Tableau47[[#This Row],[COMMENTAIRE]],'[1]Tickets (2)'!$J$6:$J$805,'[1]Tickets (2)'!$J$6:$J$805),"")&lt;&gt;"",1,"")</f>
        <v/>
      </c>
      <c r="AC71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71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71" s="42" t="str">
        <f>IFERROR(_xlfn.XLOOKUP(Tableau47[[#This Row],[INDEX]],Tableau47[COMPTE],Tableau47[COMPTE]),"")</f>
        <v/>
      </c>
      <c r="AF71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71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71" s="154" t="str">
        <f>IF(Tableau47[[#This Row],[COMMAND]]="BUYSTOP",IFERROR(ABS(Tableau47[[#This Row],[GO7]]-'[1]Deal ticket'!$B$15),""),"")</f>
        <v/>
      </c>
      <c r="AI71" s="42">
        <f>IF(Tableau47[[#This Row],[COMMAND]]="SELLSTOP",IFERROR(ABS(Tableau47[[#This Row],[GO7]]-'[1]Deal ticket'!$B$16),""),"")</f>
        <v>1.6610000000000014E-2</v>
      </c>
      <c r="AJ71" s="42" t="str">
        <f>IF(IFERROR(_xlfn.XLOOKUP(Tableau47[[#This Row],[COMMENTAIRE]],'[1]Tickets (2)'!$J$6:$J$805,'[1]Tickets (2)'!$J$6:$J$805),"")&lt;&gt;"",1,"")</f>
        <v/>
      </c>
      <c r="AK71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71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71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71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1.05436</v>
      </c>
      <c r="AO71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71" s="42" t="s">
        <v>72</v>
      </c>
      <c r="AQ71" s="42" t="str">
        <f>IFERROR(_xlfn.XLOOKUP(Tableau47[[#This Row],[COMMENTAIRE]],'[1]Tickets (2)'!$J$6:$J$805,'[1]Tickets (2)'!$C$6:$C$805),"")</f>
        <v/>
      </c>
      <c r="AR71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71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71" s="42" t="str">
        <f>IF(Tableau47[[#This Row],[GOUBLOP]]=1,Tableau47[[#This Row],[COMMENTAIRE]],"")</f>
        <v/>
      </c>
      <c r="AU71" s="42"/>
      <c r="AV71" s="42" t="str">
        <f>IFERROR(IF(_xlfn.XLOOKUP(Tableau47[[#This Row],[GOUBLOP2]],[1]!Tableau4849[ATTEINT],[1]!Tableau4849[ATTEINT])&lt;&gt;"",1,""),"")</f>
        <v/>
      </c>
      <c r="AW71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71" s="42" t="str">
        <f>IF(Tableau47[[#This Row],[COMMAND]]="","",IF(Tableau47[[#This Row],[INDEX]]&lt;3,"",LEFT(Tableau47[[#This Row],[COMMENTAIRE]],LEN(Tableau47[[#This Row],[COMMENTAIRE]])-2)))</f>
        <v>1 RSRS S 1.05627 M1</v>
      </c>
      <c r="AY71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ticket'!B188),1,IF(AND(Tableau47[[#This Row],[GO1]]="BUY",Tableau47[[#This Row],[TP]]&lt;'[1]Deal ticket'!B189),1,""))=1),1,"")))</f>
        <v/>
      </c>
      <c r="AZ71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-5</v>
      </c>
      <c r="BA71" s="42">
        <f>IF(Tableau47[[#This Row],[INDEX]]&lt;3,"",IF(Tableau47[[#This Row],[COMMAND]]="","",IF(Tableau47[[#This Row],[DIS_SELL]]="",IFERROR(Tableau47[[#This Row],[DIS_BUY]]*$AX$30,""),IFERROR(Tableau47[[#This Row],[DIS_SELL]]*$AX$30,""))))</f>
        <v>16.610000000000014</v>
      </c>
      <c r="BB71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71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7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71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7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71" s="42" t="str">
        <f>IF(AND(Tableau47[[#This Row],[GO]]="GO",ISNUMBER(SEARCH("BUY",Tableau47[[#This Row],[COMMAND]]))),1,"")</f>
        <v/>
      </c>
      <c r="BH71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71" s="42" t="str">
        <f>IF(OR(Tableau47[[#This Row],[GLOBAL BUY]]=1),Tableau47[[#This Row],[COMMENTAIRE]],"")</f>
        <v/>
      </c>
      <c r="BJ71" s="42" t="str">
        <f>IF(OR(Tableau47[[#This Row],[GLOBAL SELL]]=1),Tableau47[[#This Row],[COMMENTAIRE]],"")</f>
        <v/>
      </c>
      <c r="BK71" s="42">
        <f>IF(Tableau47[[#This Row],[INDEX]]&lt;3,"",IF(Tableau47[[#This Row],[COMMAND]]="","",SUMIFS(Tableau47[COMMENTAIRE],Tableau47[COMMENTAIRE],Tableau47[[#This Row],[COMMENTAIRE]])))</f>
        <v>0</v>
      </c>
      <c r="BL71" s="42" t="str">
        <f>IF(IFERROR(_xlfn.XLOOKUP(Tableau47[[#This Row],[COMMENTAIRE]],'[1]Tickets (2)'!$J$6:$J$805,'[1]Tickets (2)'!$J$6:$J$805),"")&lt;&gt;"",1,"")</f>
        <v/>
      </c>
      <c r="BM71" s="42">
        <f>IF(Tableau47[[#This Row],[INDEX]]&lt;3,"",IF(Tableau47[[#This Row],[COMMAND]]="","",IF('[1]Bar history'!$AA$33=1,1,"")))</f>
        <v>1</v>
      </c>
      <c r="BN71" s="42">
        <f>IFERROR(IFERROR(_xlfn.XLOOKUP(Tableau47[[#This Row],[COMMENTAIRE]],[1]!Tableau4849[IDENTITE],[1]!Tableau4849[0,5]),0),"")</f>
        <v>-6.1499999999999861</v>
      </c>
      <c r="BO71" s="42"/>
      <c r="BP71" s="42" t="str">
        <f>IF(IFERROR(_xlfn.XLOOKUP(Tableau47[[#This Row],[COMMENTAIRE]],'[1]Tickets (2)'!$J$6:$J$805,'[1]Tickets (2)'!$U$6:$U$805)," ")="","OK","")</f>
        <v/>
      </c>
      <c r="BQ71" s="42">
        <f>IFERROR(IF(IFERROR(_xlfn.XLOOKUP(Tableau47[[#This Row],[COMMENTAIRE]],'[1]Tickets (2)'!$J$6:$J$805,'[1]Tickets (2)'!$V$6:$V$805)," ")="","OK",Tableau47[[#This Row],[NDONNG]]*Tableau47[[#This Row],[ATEINTESS]]),"")</f>
        <v>-83.050000000000068</v>
      </c>
      <c r="BR71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71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71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71" s="42" t="str">
        <f>IF(IFERROR(_xlfn.XLOOKUP(Tableau47[[#This Row],[COMMENTAIRE]],'[1]Tickets (2)'!$J$6:$J$805,'[1]Tickets (2)'!$U$6:$U$805)," ")="","OK","")</f>
        <v/>
      </c>
      <c r="BV71" s="42" t="str">
        <f>IF(IFERROR(_xlfn.XLOOKUP(Tableau47[[#This Row],[COMMENTAIRE]],'[1]Tickets (2)'!$J$6:$J$805,'[1]Tickets (2)'!$V$6:$V$805)," ")="","OK","")</f>
        <v/>
      </c>
      <c r="BW71" s="42">
        <f>IF(Tableau47[[#This Row],[INDEX]]&lt;3,"",IF(Tableau47[[#This Row],[COMMAND]]="","",([1]FSI_TB!$F$12/10)*(Tableau47[[#This Row],[LOT]]/$BW$30)))</f>
        <v>10</v>
      </c>
      <c r="BX71" s="42">
        <f>IF(Tableau47[[#This Row],[INDEX]]&lt;3,"",IF(Tableau47[[#This Row],[COMMAND]]="","",-([1]FSI_TB!$D$12/10)*(Tableau47[[#This Row],[LOT]]/$BW$30)))</f>
        <v>-5</v>
      </c>
      <c r="BY71" s="42"/>
      <c r="BZ71" s="42" t="str">
        <f>IF(AND(Tableau47[[#This Row],[CLOTURE]]="REPOSITIONNER"),"OK",IF(AND(Tableau47[[#This Row],[CLOTURE]]="GAGNANT"),"KO",IF(Tableau47[[#This Row],[NON]]="NON","NON","")))</f>
        <v/>
      </c>
      <c r="CA71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11000</v>
      </c>
      <c r="CB71" s="42" t="str">
        <f>IFERROR(_xlfn.XLOOKUP(Tableau47[[#This Row],[COMMENTAIRE]],'[1]Tickets (2)'!$J$6:$J$805,'[1]Tickets (2)'!$F$6:$F$805),"")</f>
        <v/>
      </c>
      <c r="CC71" s="42">
        <f>IF(Tableau47[[#This Row],[INDEX]]&lt;3,"",IF(Tableau47[[#This Row],[COMMAND]]="","",Tableau47[[#This Row],[LOT]]))</f>
        <v>5000</v>
      </c>
      <c r="CD71" s="42">
        <f>IF(Tableau47[[#This Row],[INDEX]]&lt;3,"",IF(Tableau47[[#This Row],[COMMAND]]="","",IFERROR(_xlfn.XLOOKUP(Tableau47[[#This Row],[COMMENTAIRE]],[1]!Tableau4849[IDENTITE],[1]!Tableau4849[0,5]),0)))</f>
        <v>-6.1499999999999861</v>
      </c>
      <c r="CE7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7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71" s="42" cm="1">
        <f t="array" ref="CG71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-83.050000000000068</v>
      </c>
      <c r="CH71" s="42"/>
      <c r="CI71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71" s="42"/>
      <c r="CK71" s="159"/>
      <c r="CL71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71" s="42">
        <f>IFERROR(IF(Tableau47[[#This Row],[PRODUIT F]]&lt;3,"",IF(Tableau47[[#This Row],[LOT]]="","",IF(Tableau47[[#This Row],[INDEX]]="",1,Tableau47[[#This Row],[INDEX]]+1))),"")</f>
        <v>40</v>
      </c>
      <c r="CN71" s="42" t="str">
        <f>IF(Tableau47[[#This Row],[INDEX]]&lt;3,"",IF(Tableau47[[#This Row],[COMMAND]]="","",IF(AND(Tableau47[[#This Row],[EN ATTENTES]]="NON",Tableau47[[#This Row],[EN COURS]]&lt;&gt;""),"OK","STOP")))</f>
        <v>STOP</v>
      </c>
      <c r="CO71" s="158">
        <f>IF(Tableau47[[#This Row],[INDEX]]&lt;3,"",IF(Tableau47[[#This Row],[COMMAND]]="","",Tableau47[[#This Row],[Cst TIME]]))</f>
        <v>45074.082747222223</v>
      </c>
      <c r="CP71" s="42">
        <f>IF(Tableau47[[#This Row],[INDEX]]&lt;3,"",IF(Tableau47[[#This Row],[COMMAND]]="","",[1]analos!$Q$237))</f>
        <v>926507</v>
      </c>
      <c r="CQ71" s="42" t="str">
        <f>IF(Tableau47[[#This Row],[INDEX]]&lt;3,"",IF(Tableau47[[#This Row],[COMMAND]]="","",[1]FSI_TB!$F$3))</f>
        <v>EURUSD</v>
      </c>
      <c r="CR71" s="42" t="str">
        <f>Tableau47[[#This Row],[GO1]]</f>
        <v>SELL</v>
      </c>
      <c r="CS71" s="42">
        <f>IF(Tableau47[[#This Row],[INDEX]]&lt;3,"",IF(Tableau47[[#This Row],[COMMAND]]="","",Tableau47[[#This Row],[PRICE]]))</f>
        <v>1.05636</v>
      </c>
      <c r="CT71" s="42">
        <f>IF(Tableau47[[#This Row],[INDEX]]&lt;3,"",IF(Tableau47[[#This Row],[COMMAND]]="","",Tableau47[[#This Row],[LOT]]))</f>
        <v>5000</v>
      </c>
      <c r="CU71" s="42" t="str">
        <f>IF(Tableau47[[#This Row],[SL7]]=0,"",IF(Tableau47[[#This Row],[INDEX]]&lt;3,"",IF(Tableau47[[#This Row],[COMMAND]]="","",Tableau47[[#This Row],[COMMENTAIRE]])))</f>
        <v>1 RSRS S 1.05627 M1M1</v>
      </c>
      <c r="CV71" s="42"/>
      <c r="CW71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71" s="42"/>
      <c r="CY71" s="158">
        <f ca="1">IF(Tableau47[[#This Row],[INDEX]]&lt;3,"",IF(Tableau47[[#This Row],[COMMAND]]="","",NOW()))</f>
        <v>44935.626972569444</v>
      </c>
      <c r="CZ71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71" s="42">
        <f>IF(Tableau47[[#This Row],[INDEX]]&lt;3,"",IF(Tableau47[[#This Row],[COMMAND]]="","",Tableau47[[#This Row],[LOT]]))</f>
        <v>5000</v>
      </c>
      <c r="DB71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71" s="42" t="str">
        <f>IF(Tableau47[[#This Row],[INDEX]]&lt;3,"",IF(Tableau47[[#This Row],[COMMAND]]="","",IF([1]analos!$Q$237&lt;&gt;Tableau47[[#This Row],[GO4]],"OK","")))</f>
        <v/>
      </c>
      <c r="DD71" s="42" t="str">
        <f>IF(Tableau47[[#This Row],[INDEX]]&lt;3,"",IF(Tableau47[[#This Row],[COMMAND]]="","",IF([1]analos!$U$237&lt;&gt;Tableau47[[#This Row],[PRODUIT F]],"OK","")))</f>
        <v/>
      </c>
      <c r="DE71" s="42" t="str">
        <f>IFERROR(IF(Tableau47[[#This Row],[INDEX]]&lt;3,"",IF(Tableau47[[#This Row],[COMMAND]]="","",IF(Tableau47[[#This Row],[GO]]="","OK",""))),"OK")</f>
        <v/>
      </c>
      <c r="DF71" s="42" t="str">
        <f>IF(Tableau47[[#This Row],[INDEX]]&lt;3,"",IF(Tableau47[[#This Row],[COMMAND]]="","",IF(Tableau47[[#This Row],[LOT]]="","OK","")))</f>
        <v/>
      </c>
      <c r="DG71" s="42" t="str">
        <f>IF(IFERROR(_xlfn.XLOOKUP(Tableau47[[#This Row],[COMMENTAIRE]],[1]!Tableau4849[Colonne5],[1]!Tableau4849[ATTEINT]),"")="","","")</f>
        <v/>
      </c>
      <c r="DH71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71" s="42">
        <f>IF(Tableau47[[#This Row],[SL7]]=0,"",IF(Tableau47[[#This Row],[open T]]&lt;3,"",IF(Tableau47[[#This Row],[PRICE]]="","",COUNTIF(Tableau47[IDENTITE],Tableau47[[#This Row],[IDENTITE]]))))</f>
        <v>1</v>
      </c>
      <c r="DJ71" s="42"/>
      <c r="DK71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72" spans="12:115" ht="15.75" x14ac:dyDescent="0.25">
      <c r="L72" s="42">
        <v>40</v>
      </c>
      <c r="M72" s="42" t="s">
        <v>22</v>
      </c>
      <c r="N72" s="42">
        <v>1.05637</v>
      </c>
      <c r="O72" s="157" t="s">
        <v>220</v>
      </c>
      <c r="P72" s="42" t="s">
        <v>54</v>
      </c>
      <c r="Q72" s="42">
        <v>5000</v>
      </c>
      <c r="R72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72" s="42" t="str">
        <f>IF(AND(ISNUMBER(SEARCH("BUY",Tableau47[[#This Row],[COMMAND]]))),"BUY",IF(AND(ISNUMBER(SEARCH("SELL",Tableau47[[#This Row],[COMMAND]]))),"SELL",""))</f>
        <v>SELL</v>
      </c>
      <c r="T72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72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72" s="42">
        <v>926507</v>
      </c>
      <c r="W72" s="153">
        <v>45075.082747222223</v>
      </c>
      <c r="X72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72" s="42">
        <f>IFERROR(VALUE(SUBSTITUTE(Tableau47[[#This Row],[PRICE]],".",",")),"")</f>
        <v>1.05637</v>
      </c>
      <c r="Z72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72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72" s="42" t="str">
        <f>IF(IFERROR(_xlfn.XLOOKUP(Tableau47[[#This Row],[COMMENTAIRE]],'[1]Tickets (2)'!$J$6:$J$805,'[1]Tickets (2)'!$J$6:$J$805),"")&lt;&gt;"",1,"")</f>
        <v/>
      </c>
      <c r="AC72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72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72" s="42" t="str">
        <f>IFERROR(_xlfn.XLOOKUP(Tableau47[[#This Row],[INDEX]],Tableau47[COMPTE],Tableau47[COMPTE]),"")</f>
        <v/>
      </c>
      <c r="AF72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72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72" s="154" t="str">
        <f>IF(Tableau47[[#This Row],[COMMAND]]="BUYSTOP",IFERROR(ABS(Tableau47[[#This Row],[GO7]]-'[1]Deal ticket'!$B$15),""),"")</f>
        <v/>
      </c>
      <c r="AI72" s="42">
        <f>IF(Tableau47[[#This Row],[COMMAND]]="SELLSTOP",IFERROR(ABS(Tableau47[[#This Row],[GO7]]-'[1]Deal ticket'!$B$16),""),"")</f>
        <v>1.6599999999999948E-2</v>
      </c>
      <c r="AJ72" s="42" t="str">
        <f>IF(IFERROR(_xlfn.XLOOKUP(Tableau47[[#This Row],[COMMENTAIRE]],'[1]Tickets (2)'!$J$6:$J$805,'[1]Tickets (2)'!$J$6:$J$805),"")&lt;&gt;"",1,"")</f>
        <v/>
      </c>
      <c r="AK72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72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72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72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1.05437</v>
      </c>
      <c r="AO72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72" s="42" t="s">
        <v>72</v>
      </c>
      <c r="AQ72" s="42" t="str">
        <f>IFERROR(_xlfn.XLOOKUP(Tableau47[[#This Row],[COMMENTAIRE]],'[1]Tickets (2)'!$J$6:$J$805,'[1]Tickets (2)'!$C$6:$C$805),"")</f>
        <v/>
      </c>
      <c r="AR72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72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72" s="42" t="str">
        <f>IF(Tableau47[[#This Row],[GOUBLOP]]=1,Tableau47[[#This Row],[COMMENTAIRE]],"")</f>
        <v/>
      </c>
      <c r="AU72" s="42"/>
      <c r="AV72" s="42" t="str">
        <f>IFERROR(IF(_xlfn.XLOOKUP(Tableau47[[#This Row],[GOUBLOP2]],[1]!Tableau4849[ATTEINT],[1]!Tableau4849[ATTEINT])&lt;&gt;"",1,""),"")</f>
        <v/>
      </c>
      <c r="AW72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72" s="42" t="str">
        <f>IF(Tableau47[[#This Row],[COMMAND]]="","",IF(Tableau47[[#This Row],[INDEX]]&lt;3,"",LEFT(Tableau47[[#This Row],[COMMENTAIRE]],LEN(Tableau47[[#This Row],[COMMENTAIRE]])-2)))</f>
        <v>1 RSRS S 1.05638 M1</v>
      </c>
      <c r="AY72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ticket'!B189),1,IF(AND(Tableau47[[#This Row],[GO1]]="BUY",Tableau47[[#This Row],[TP]]&lt;'[1]Deal ticket'!B190),1,""))=1),1,"")))</f>
        <v/>
      </c>
      <c r="AZ72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-5</v>
      </c>
      <c r="BA72" s="42">
        <f>IF(Tableau47[[#This Row],[INDEX]]&lt;3,"",IF(Tableau47[[#This Row],[COMMAND]]="","",IF(Tableau47[[#This Row],[DIS_SELL]]="",IFERROR(Tableau47[[#This Row],[DIS_BUY]]*$AX$30,""),IFERROR(Tableau47[[#This Row],[DIS_SELL]]*$AX$30,""))))</f>
        <v>16.599999999999948</v>
      </c>
      <c r="BB72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72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7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72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7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72" s="42" t="str">
        <f>IF(AND(Tableau47[[#This Row],[GO]]="GO",ISNUMBER(SEARCH("BUY",Tableau47[[#This Row],[COMMAND]]))),1,"")</f>
        <v/>
      </c>
      <c r="BH72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72" s="42" t="str">
        <f>IF(OR(Tableau47[[#This Row],[GLOBAL BUY]]=1),Tableau47[[#This Row],[COMMENTAIRE]],"")</f>
        <v/>
      </c>
      <c r="BJ72" s="42" t="str">
        <f>IF(OR(Tableau47[[#This Row],[GLOBAL SELL]]=1),Tableau47[[#This Row],[COMMENTAIRE]],"")</f>
        <v/>
      </c>
      <c r="BK72" s="42">
        <f>IF(Tableau47[[#This Row],[INDEX]]&lt;3,"",IF(Tableau47[[#This Row],[COMMAND]]="","",SUMIFS(Tableau47[COMMENTAIRE],Tableau47[COMMENTAIRE],Tableau47[[#This Row],[COMMENTAIRE]])))</f>
        <v>0</v>
      </c>
      <c r="BL72" s="42" t="str">
        <f>IF(IFERROR(_xlfn.XLOOKUP(Tableau47[[#This Row],[COMMENTAIRE]],'[1]Tickets (2)'!$J$6:$J$805,'[1]Tickets (2)'!$J$6:$J$805),"")&lt;&gt;"",1,"")</f>
        <v/>
      </c>
      <c r="BM72" s="42">
        <f>IF(Tableau47[[#This Row],[INDEX]]&lt;3,"",IF(Tableau47[[#This Row],[COMMAND]]="","",IF('[1]Bar history'!$AA$33=1,1,"")))</f>
        <v>1</v>
      </c>
      <c r="BN72" s="42">
        <f>IFERROR(IFERROR(_xlfn.XLOOKUP(Tableau47[[#This Row],[COMMENTAIRE]],[1]!Tableau4849[IDENTITE],[1]!Tableau4849[0,5]),0),"")</f>
        <v>-6.1199999999997896</v>
      </c>
      <c r="BO72" s="42"/>
      <c r="BP72" s="42" t="str">
        <f>IF(IFERROR(_xlfn.XLOOKUP(Tableau47[[#This Row],[COMMENTAIRE]],'[1]Tickets (2)'!$J$6:$J$805,'[1]Tickets (2)'!$U$6:$U$805)," ")="","OK","")</f>
        <v/>
      </c>
      <c r="BQ72" s="42">
        <f>IFERROR(IF(IFERROR(_xlfn.XLOOKUP(Tableau47[[#This Row],[COMMENTAIRE]],'[1]Tickets (2)'!$J$6:$J$805,'[1]Tickets (2)'!$V$6:$V$805)," ")="","OK",Tableau47[[#This Row],[NDONNG]]*Tableau47[[#This Row],[ATEINTESS]]),"")</f>
        <v>-82.999999999999744</v>
      </c>
      <c r="BR72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72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72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72" s="42" t="str">
        <f>IF(IFERROR(_xlfn.XLOOKUP(Tableau47[[#This Row],[COMMENTAIRE]],'[1]Tickets (2)'!$J$6:$J$805,'[1]Tickets (2)'!$U$6:$U$805)," ")="","OK","")</f>
        <v/>
      </c>
      <c r="BV72" s="42" t="str">
        <f>IF(IFERROR(_xlfn.XLOOKUP(Tableau47[[#This Row],[COMMENTAIRE]],'[1]Tickets (2)'!$J$6:$J$805,'[1]Tickets (2)'!$V$6:$V$805)," ")="","OK","")</f>
        <v/>
      </c>
      <c r="BW72" s="42">
        <f>IF(Tableau47[[#This Row],[INDEX]]&lt;3,"",IF(Tableau47[[#This Row],[COMMAND]]="","",([1]FSI_TB!$F$12/10)*(Tableau47[[#This Row],[LOT]]/$BW$30)))</f>
        <v>10</v>
      </c>
      <c r="BX72" s="42">
        <f>IF(Tableau47[[#This Row],[INDEX]]&lt;3,"",IF(Tableau47[[#This Row],[COMMAND]]="","",-([1]FSI_TB!$D$12/10)*(Tableau47[[#This Row],[LOT]]/$BW$30)))</f>
        <v>-5</v>
      </c>
      <c r="BY72" s="42"/>
      <c r="BZ72" s="42" t="str">
        <f>IF(AND(Tableau47[[#This Row],[CLOTURE]]="REPOSITIONNER"),"OK",IF(AND(Tableau47[[#This Row],[CLOTURE]]="GAGNANT"),"KO",IF(Tableau47[[#This Row],[NON]]="NON","NON","")))</f>
        <v/>
      </c>
      <c r="CA72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11000</v>
      </c>
      <c r="CB72" s="42" t="str">
        <f>IFERROR(_xlfn.XLOOKUP(Tableau47[[#This Row],[COMMENTAIRE]],'[1]Tickets (2)'!$J$6:$J$805,'[1]Tickets (2)'!$F$6:$F$805),"")</f>
        <v/>
      </c>
      <c r="CC72" s="42">
        <f>IF(Tableau47[[#This Row],[INDEX]]&lt;3,"",IF(Tableau47[[#This Row],[COMMAND]]="","",Tableau47[[#This Row],[LOT]]))</f>
        <v>5000</v>
      </c>
      <c r="CD72" s="42">
        <f>IF(Tableau47[[#This Row],[INDEX]]&lt;3,"",IF(Tableau47[[#This Row],[COMMAND]]="","",IFERROR(_xlfn.XLOOKUP(Tableau47[[#This Row],[COMMENTAIRE]],[1]!Tableau4849[IDENTITE],[1]!Tableau4849[0,5]),0)))</f>
        <v>-6.1199999999997896</v>
      </c>
      <c r="CE7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7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72" s="42" cm="1">
        <f t="array" ref="CG72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-82.999999999999744</v>
      </c>
      <c r="CH72" s="42"/>
      <c r="CI72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72" s="42"/>
      <c r="CK72" s="159"/>
      <c r="CL72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72" s="42">
        <f>IFERROR(IF(Tableau47[[#This Row],[PRODUIT F]]&lt;3,"",IF(Tableau47[[#This Row],[LOT]]="","",IF(Tableau47[[#This Row],[INDEX]]="",1,Tableau47[[#This Row],[INDEX]]+1))),"")</f>
        <v>41</v>
      </c>
      <c r="CN72" s="42" t="str">
        <f>IF(Tableau47[[#This Row],[INDEX]]&lt;3,"",IF(Tableau47[[#This Row],[COMMAND]]="","",IF(AND(Tableau47[[#This Row],[EN ATTENTES]]="NON",Tableau47[[#This Row],[EN COURS]]&lt;&gt;""),"OK","STOP")))</f>
        <v>STOP</v>
      </c>
      <c r="CO72" s="158">
        <f>IF(Tableau47[[#This Row],[INDEX]]&lt;3,"",IF(Tableau47[[#This Row],[COMMAND]]="","",Tableau47[[#This Row],[Cst TIME]]))</f>
        <v>45075.082747222223</v>
      </c>
      <c r="CP72" s="42">
        <f>IF(Tableau47[[#This Row],[INDEX]]&lt;3,"",IF(Tableau47[[#This Row],[COMMAND]]="","",[1]analos!$Q$237))</f>
        <v>926507</v>
      </c>
      <c r="CQ72" s="42" t="str">
        <f>IF(Tableau47[[#This Row],[INDEX]]&lt;3,"",IF(Tableau47[[#This Row],[COMMAND]]="","",[1]FSI_TB!$F$3))</f>
        <v>EURUSD</v>
      </c>
      <c r="CR72" s="42" t="str">
        <f>Tableau47[[#This Row],[GO1]]</f>
        <v>SELL</v>
      </c>
      <c r="CS72" s="42">
        <f>IF(Tableau47[[#This Row],[INDEX]]&lt;3,"",IF(Tableau47[[#This Row],[COMMAND]]="","",Tableau47[[#This Row],[PRICE]]))</f>
        <v>1.05637</v>
      </c>
      <c r="CT72" s="42">
        <f>IF(Tableau47[[#This Row],[INDEX]]&lt;3,"",IF(Tableau47[[#This Row],[COMMAND]]="","",Tableau47[[#This Row],[LOT]]))</f>
        <v>5000</v>
      </c>
      <c r="CU72" s="42" t="str">
        <f>IF(Tableau47[[#This Row],[SL7]]=0,"",IF(Tableau47[[#This Row],[INDEX]]&lt;3,"",IF(Tableau47[[#This Row],[COMMAND]]="","",Tableau47[[#This Row],[COMMENTAIRE]])))</f>
        <v>1 RSRS S 1.05638 M1M1</v>
      </c>
      <c r="CV72" s="42"/>
      <c r="CW72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72" s="42"/>
      <c r="CY72" s="158">
        <f ca="1">IF(Tableau47[[#This Row],[INDEX]]&lt;3,"",IF(Tableau47[[#This Row],[COMMAND]]="","",NOW()))</f>
        <v>44935.626972453705</v>
      </c>
      <c r="CZ72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72" s="42">
        <f>IF(Tableau47[[#This Row],[INDEX]]&lt;3,"",IF(Tableau47[[#This Row],[COMMAND]]="","",Tableau47[[#This Row],[LOT]]))</f>
        <v>5000</v>
      </c>
      <c r="DB72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72" s="42" t="str">
        <f>IF(Tableau47[[#This Row],[INDEX]]&lt;3,"",IF(Tableau47[[#This Row],[COMMAND]]="","",IF([1]analos!$Q$237&lt;&gt;Tableau47[[#This Row],[GO4]],"OK","")))</f>
        <v/>
      </c>
      <c r="DD72" s="42" t="str">
        <f>IF(Tableau47[[#This Row],[INDEX]]&lt;3,"",IF(Tableau47[[#This Row],[COMMAND]]="","",IF([1]analos!$U$237&lt;&gt;Tableau47[[#This Row],[PRODUIT F]],"OK","")))</f>
        <v/>
      </c>
      <c r="DE72" s="42" t="str">
        <f>IFERROR(IF(Tableau47[[#This Row],[INDEX]]&lt;3,"",IF(Tableau47[[#This Row],[COMMAND]]="","",IF(Tableau47[[#This Row],[GO]]="","OK",""))),"OK")</f>
        <v/>
      </c>
      <c r="DF72" s="42" t="str">
        <f>IF(Tableau47[[#This Row],[INDEX]]&lt;3,"",IF(Tableau47[[#This Row],[COMMAND]]="","",IF(Tableau47[[#This Row],[LOT]]="","OK","")))</f>
        <v/>
      </c>
      <c r="DG72" s="42" t="str">
        <f>IF(IFERROR(_xlfn.XLOOKUP(Tableau47[[#This Row],[COMMENTAIRE]],[1]!Tableau4849[Colonne5],[1]!Tableau4849[ATTEINT]),"")="","","")</f>
        <v/>
      </c>
      <c r="DH72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72" s="42">
        <f>IF(Tableau47[[#This Row],[SL7]]=0,"",IF(Tableau47[[#This Row],[open T]]&lt;3,"",IF(Tableau47[[#This Row],[PRICE]]="","",COUNTIF(Tableau47[IDENTITE],Tableau47[[#This Row],[IDENTITE]]))))</f>
        <v>1</v>
      </c>
      <c r="DJ72" s="42"/>
      <c r="DK72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73" spans="12:115" ht="15.75" x14ac:dyDescent="0.25">
      <c r="L73" s="42">
        <v>41</v>
      </c>
      <c r="M73" s="42" t="s">
        <v>22</v>
      </c>
      <c r="N73" s="42">
        <v>1.0563499999999999</v>
      </c>
      <c r="O73" s="157" t="s">
        <v>221</v>
      </c>
      <c r="P73" s="42" t="s">
        <v>54</v>
      </c>
      <c r="Q73" s="42">
        <v>5000</v>
      </c>
      <c r="R73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73" s="42" t="str">
        <f>IF(AND(ISNUMBER(SEARCH("BUY",Tableau47[[#This Row],[COMMAND]]))),"BUY",IF(AND(ISNUMBER(SEARCH("SELL",Tableau47[[#This Row],[COMMAND]]))),"SELL",""))</f>
        <v>SELL</v>
      </c>
      <c r="T73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73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73" s="42">
        <v>926507</v>
      </c>
      <c r="W73" s="153">
        <v>45076.082747222223</v>
      </c>
      <c r="X73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73" s="42">
        <f>IFERROR(VALUE(SUBSTITUTE(Tableau47[[#This Row],[PRICE]],".",",")),"")</f>
        <v>1.0563499999999999</v>
      </c>
      <c r="Z73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73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73" s="42" t="str">
        <f>IF(IFERROR(_xlfn.XLOOKUP(Tableau47[[#This Row],[COMMENTAIRE]],'[1]Tickets (2)'!$J$6:$J$805,'[1]Tickets (2)'!$J$6:$J$805),"")&lt;&gt;"",1,"")</f>
        <v/>
      </c>
      <c r="AC73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73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73" s="42" t="str">
        <f>IFERROR(_xlfn.XLOOKUP(Tableau47[[#This Row],[INDEX]],Tableau47[COMPTE],Tableau47[COMPTE]),"")</f>
        <v/>
      </c>
      <c r="AF73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73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73" s="154" t="str">
        <f>IF(Tableau47[[#This Row],[COMMAND]]="BUYSTOP",IFERROR(ABS(Tableau47[[#This Row],[GO7]]-'[1]Deal ticket'!$B$15),""),"")</f>
        <v/>
      </c>
      <c r="AI73" s="42">
        <f>IF(Tableau47[[#This Row],[COMMAND]]="SELLSTOP",IFERROR(ABS(Tableau47[[#This Row],[GO7]]-'[1]Deal ticket'!$B$16),""),"")</f>
        <v>1.6620000000000079E-2</v>
      </c>
      <c r="AJ73" s="42" t="str">
        <f>IF(IFERROR(_xlfn.XLOOKUP(Tableau47[[#This Row],[COMMENTAIRE]],'[1]Tickets (2)'!$J$6:$J$805,'[1]Tickets (2)'!$J$6:$J$805),"")&lt;&gt;"",1,"")</f>
        <v/>
      </c>
      <c r="AK73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73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73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73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1.0543499999999999</v>
      </c>
      <c r="AO73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73" s="42" t="s">
        <v>72</v>
      </c>
      <c r="AQ73" s="42" t="str">
        <f>IFERROR(_xlfn.XLOOKUP(Tableau47[[#This Row],[COMMENTAIRE]],'[1]Tickets (2)'!$J$6:$J$805,'[1]Tickets (2)'!$C$6:$C$805),"")</f>
        <v/>
      </c>
      <c r="AR73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73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73" s="42" t="str">
        <f>IF(Tableau47[[#This Row],[GOUBLOP]]=1,Tableau47[[#This Row],[COMMENTAIRE]],"")</f>
        <v/>
      </c>
      <c r="AU73" s="42"/>
      <c r="AV73" s="42" t="str">
        <f>IFERROR(IF(_xlfn.XLOOKUP(Tableau47[[#This Row],[GOUBLOP2]],[1]!Tableau4849[ATTEINT],[1]!Tableau4849[ATTEINT])&lt;&gt;"",1,""),"")</f>
        <v/>
      </c>
      <c r="AW73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73" s="42" t="str">
        <f>IF(Tableau47[[#This Row],[COMMAND]]="","",IF(Tableau47[[#This Row],[INDEX]]&lt;3,"",LEFT(Tableau47[[#This Row],[COMMENTAIRE]],LEN(Tableau47[[#This Row],[COMMENTAIRE]])-2)))</f>
        <v>1 RSRS S 1.0564 M1</v>
      </c>
      <c r="AY73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ticket'!B190),1,IF(AND(Tableau47[[#This Row],[GO1]]="BUY",Tableau47[[#This Row],[TP]]&lt;'[1]Deal ticket'!B191),1,""))=1),1,"")))</f>
        <v/>
      </c>
      <c r="AZ73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-5</v>
      </c>
      <c r="BA73" s="42">
        <f>IF(Tableau47[[#This Row],[INDEX]]&lt;3,"",IF(Tableau47[[#This Row],[COMMAND]]="","",IF(Tableau47[[#This Row],[DIS_SELL]]="",IFERROR(Tableau47[[#This Row],[DIS_BUY]]*$AX$30,""),IFERROR(Tableau47[[#This Row],[DIS_SELL]]*$AX$30,""))))</f>
        <v>16.620000000000079</v>
      </c>
      <c r="BB73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73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7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73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7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73" s="42" t="str">
        <f>IF(AND(Tableau47[[#This Row],[GO]]="GO",ISNUMBER(SEARCH("BUY",Tableau47[[#This Row],[COMMAND]]))),1,"")</f>
        <v/>
      </c>
      <c r="BH73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73" s="42" t="str">
        <f>IF(OR(Tableau47[[#This Row],[GLOBAL BUY]]=1),Tableau47[[#This Row],[COMMENTAIRE]],"")</f>
        <v/>
      </c>
      <c r="BJ73" s="42" t="str">
        <f>IF(OR(Tableau47[[#This Row],[GLOBAL SELL]]=1),Tableau47[[#This Row],[COMMENTAIRE]],"")</f>
        <v/>
      </c>
      <c r="BK73" s="42">
        <f>IF(Tableau47[[#This Row],[INDEX]]&lt;3,"",IF(Tableau47[[#This Row],[COMMAND]]="","",SUMIFS(Tableau47[COMMENTAIRE],Tableau47[COMMENTAIRE],Tableau47[[#This Row],[COMMENTAIRE]])))</f>
        <v>0</v>
      </c>
      <c r="BL73" s="42" t="str">
        <f>IF(IFERROR(_xlfn.XLOOKUP(Tableau47[[#This Row],[COMMENTAIRE]],'[1]Tickets (2)'!$J$6:$J$805,'[1]Tickets (2)'!$J$6:$J$805),"")&lt;&gt;"",1,"")</f>
        <v/>
      </c>
      <c r="BM73" s="42">
        <f>IF(Tableau47[[#This Row],[INDEX]]&lt;3,"",IF(Tableau47[[#This Row],[COMMAND]]="","",IF('[1]Bar history'!$AA$33=1,1,"")))</f>
        <v>1</v>
      </c>
      <c r="BN73" s="42">
        <f>IFERROR(IFERROR(_xlfn.XLOOKUP(Tableau47[[#This Row],[COMMENTAIRE]],[1]!Tableau4849[IDENTITE],[1]!Tableau4849[0,5]),0),"")</f>
        <v>-6.1800000000001827</v>
      </c>
      <c r="BO73" s="42"/>
      <c r="BP73" s="42" t="str">
        <f>IF(IFERROR(_xlfn.XLOOKUP(Tableau47[[#This Row],[COMMENTAIRE]],'[1]Tickets (2)'!$J$6:$J$805,'[1]Tickets (2)'!$U$6:$U$805)," ")="","OK","")</f>
        <v/>
      </c>
      <c r="BQ73" s="42">
        <f>IFERROR(IF(IFERROR(_xlfn.XLOOKUP(Tableau47[[#This Row],[COMMENTAIRE]],'[1]Tickets (2)'!$J$6:$J$805,'[1]Tickets (2)'!$V$6:$V$805)," ")="","OK",Tableau47[[#This Row],[NDONNG]]*Tableau47[[#This Row],[ATEINTESS]]),"")</f>
        <v>-83.100000000000392</v>
      </c>
      <c r="BR73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73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73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73" s="42" t="str">
        <f>IF(IFERROR(_xlfn.XLOOKUP(Tableau47[[#This Row],[COMMENTAIRE]],'[1]Tickets (2)'!$J$6:$J$805,'[1]Tickets (2)'!$U$6:$U$805)," ")="","OK","")</f>
        <v/>
      </c>
      <c r="BV73" s="42" t="str">
        <f>IF(IFERROR(_xlfn.XLOOKUP(Tableau47[[#This Row],[COMMENTAIRE]],'[1]Tickets (2)'!$J$6:$J$805,'[1]Tickets (2)'!$V$6:$V$805)," ")="","OK","")</f>
        <v/>
      </c>
      <c r="BW73" s="42">
        <f>IF(Tableau47[[#This Row],[INDEX]]&lt;3,"",IF(Tableau47[[#This Row],[COMMAND]]="","",([1]FSI_TB!$F$12/10)*(Tableau47[[#This Row],[LOT]]/$BW$30)))</f>
        <v>10</v>
      </c>
      <c r="BX73" s="42">
        <f>IF(Tableau47[[#This Row],[INDEX]]&lt;3,"",IF(Tableau47[[#This Row],[COMMAND]]="","",-([1]FSI_TB!$D$12/10)*(Tableau47[[#This Row],[LOT]]/$BW$30)))</f>
        <v>-5</v>
      </c>
      <c r="BY73" s="42"/>
      <c r="BZ73" s="42" t="str">
        <f>IF(AND(Tableau47[[#This Row],[CLOTURE]]="REPOSITIONNER"),"OK",IF(AND(Tableau47[[#This Row],[CLOTURE]]="GAGNANT"),"KO",IF(Tableau47[[#This Row],[NON]]="NON","NON","")))</f>
        <v/>
      </c>
      <c r="CA73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11000</v>
      </c>
      <c r="CB73" s="42" t="str">
        <f>IFERROR(_xlfn.XLOOKUP(Tableau47[[#This Row],[COMMENTAIRE]],'[1]Tickets (2)'!$J$6:$J$805,'[1]Tickets (2)'!$F$6:$F$805),"")</f>
        <v/>
      </c>
      <c r="CC73" s="42">
        <f>IF(Tableau47[[#This Row],[INDEX]]&lt;3,"",IF(Tableau47[[#This Row],[COMMAND]]="","",Tableau47[[#This Row],[LOT]]))</f>
        <v>5000</v>
      </c>
      <c r="CD73" s="42">
        <f>IF(Tableau47[[#This Row],[INDEX]]&lt;3,"",IF(Tableau47[[#This Row],[COMMAND]]="","",IFERROR(_xlfn.XLOOKUP(Tableau47[[#This Row],[COMMENTAIRE]],[1]!Tableau4849[IDENTITE],[1]!Tableau4849[0,5]),0)))</f>
        <v>-6.1800000000001827</v>
      </c>
      <c r="CE7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7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73" s="42" cm="1">
        <f t="array" ref="CG73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-83.100000000000392</v>
      </c>
      <c r="CH73" s="42"/>
      <c r="CI73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73" s="42"/>
      <c r="CK73" s="159"/>
      <c r="CL73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73" s="42">
        <f>IFERROR(IF(Tableau47[[#This Row],[PRODUIT F]]&lt;3,"",IF(Tableau47[[#This Row],[LOT]]="","",IF(Tableau47[[#This Row],[INDEX]]="",1,Tableau47[[#This Row],[INDEX]]+1))),"")</f>
        <v>42</v>
      </c>
      <c r="CN73" s="42" t="str">
        <f>IF(Tableau47[[#This Row],[INDEX]]&lt;3,"",IF(Tableau47[[#This Row],[COMMAND]]="","",IF(AND(Tableau47[[#This Row],[EN ATTENTES]]="NON",Tableau47[[#This Row],[EN COURS]]&lt;&gt;""),"OK","STOP")))</f>
        <v>STOP</v>
      </c>
      <c r="CO73" s="158">
        <f>IF(Tableau47[[#This Row],[INDEX]]&lt;3,"",IF(Tableau47[[#This Row],[COMMAND]]="","",Tableau47[[#This Row],[Cst TIME]]))</f>
        <v>45076.082747222223</v>
      </c>
      <c r="CP73" s="42">
        <f>IF(Tableau47[[#This Row],[INDEX]]&lt;3,"",IF(Tableau47[[#This Row],[COMMAND]]="","",[1]analos!$Q$237))</f>
        <v>926507</v>
      </c>
      <c r="CQ73" s="42" t="str">
        <f>IF(Tableau47[[#This Row],[INDEX]]&lt;3,"",IF(Tableau47[[#This Row],[COMMAND]]="","",[1]FSI_TB!$F$3))</f>
        <v>EURUSD</v>
      </c>
      <c r="CR73" s="42" t="str">
        <f>Tableau47[[#This Row],[GO1]]</f>
        <v>SELL</v>
      </c>
      <c r="CS73" s="42">
        <f>IF(Tableau47[[#This Row],[INDEX]]&lt;3,"",IF(Tableau47[[#This Row],[COMMAND]]="","",Tableau47[[#This Row],[PRICE]]))</f>
        <v>1.0563499999999999</v>
      </c>
      <c r="CT73" s="42">
        <f>IF(Tableau47[[#This Row],[INDEX]]&lt;3,"",IF(Tableau47[[#This Row],[COMMAND]]="","",Tableau47[[#This Row],[LOT]]))</f>
        <v>5000</v>
      </c>
      <c r="CU73" s="42" t="str">
        <f>IF(Tableau47[[#This Row],[SL7]]=0,"",IF(Tableau47[[#This Row],[INDEX]]&lt;3,"",IF(Tableau47[[#This Row],[COMMAND]]="","",Tableau47[[#This Row],[COMMENTAIRE]])))</f>
        <v>1 RSRS S 1.0564 M1M1</v>
      </c>
      <c r="CV73" s="42"/>
      <c r="CW73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73" s="42"/>
      <c r="CY73" s="158">
        <f ca="1">IF(Tableau47[[#This Row],[INDEX]]&lt;3,"",IF(Tableau47[[#This Row],[COMMAND]]="","",NOW()))</f>
        <v>44935.626972453705</v>
      </c>
      <c r="CZ73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73" s="42">
        <f>IF(Tableau47[[#This Row],[INDEX]]&lt;3,"",IF(Tableau47[[#This Row],[COMMAND]]="","",Tableau47[[#This Row],[LOT]]))</f>
        <v>5000</v>
      </c>
      <c r="DB73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73" s="42" t="str">
        <f>IF(Tableau47[[#This Row],[INDEX]]&lt;3,"",IF(Tableau47[[#This Row],[COMMAND]]="","",IF([1]analos!$Q$237&lt;&gt;Tableau47[[#This Row],[GO4]],"OK","")))</f>
        <v/>
      </c>
      <c r="DD73" s="42" t="str">
        <f>IF(Tableau47[[#This Row],[INDEX]]&lt;3,"",IF(Tableau47[[#This Row],[COMMAND]]="","",IF([1]analos!$U$237&lt;&gt;Tableau47[[#This Row],[PRODUIT F]],"OK","")))</f>
        <v/>
      </c>
      <c r="DE73" s="42" t="str">
        <f>IFERROR(IF(Tableau47[[#This Row],[INDEX]]&lt;3,"",IF(Tableau47[[#This Row],[COMMAND]]="","",IF(Tableau47[[#This Row],[GO]]="","OK",""))),"OK")</f>
        <v/>
      </c>
      <c r="DF73" s="42" t="str">
        <f>IF(Tableau47[[#This Row],[INDEX]]&lt;3,"",IF(Tableau47[[#This Row],[COMMAND]]="","",IF(Tableau47[[#This Row],[LOT]]="","OK","")))</f>
        <v/>
      </c>
      <c r="DG73" s="42" t="str">
        <f>IF(IFERROR(_xlfn.XLOOKUP(Tableau47[[#This Row],[COMMENTAIRE]],[1]!Tableau4849[Colonne5],[1]!Tableau4849[ATTEINT]),"")="","","")</f>
        <v/>
      </c>
      <c r="DH73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73" s="42">
        <f>IF(Tableau47[[#This Row],[SL7]]=0,"",IF(Tableau47[[#This Row],[open T]]&lt;3,"",IF(Tableau47[[#This Row],[PRICE]]="","",COUNTIF(Tableau47[IDENTITE],Tableau47[[#This Row],[IDENTITE]]))))</f>
        <v>1</v>
      </c>
      <c r="DJ73" s="42"/>
      <c r="DK73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74" spans="12:115" ht="15.75" x14ac:dyDescent="0.25">
      <c r="L74" s="42">
        <v>42</v>
      </c>
      <c r="M74" s="42" t="s">
        <v>22</v>
      </c>
      <c r="N74" s="42">
        <v>1.0565800000000001</v>
      </c>
      <c r="O74" s="157" t="s">
        <v>222</v>
      </c>
      <c r="P74" s="42" t="s">
        <v>54</v>
      </c>
      <c r="Q74" s="42">
        <v>5000</v>
      </c>
      <c r="R74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74" s="42" t="str">
        <f>IF(AND(ISNUMBER(SEARCH("BUY",Tableau47[[#This Row],[COMMAND]]))),"BUY",IF(AND(ISNUMBER(SEARCH("SELL",Tableau47[[#This Row],[COMMAND]]))),"SELL",""))</f>
        <v>SELL</v>
      </c>
      <c r="T74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74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74" s="42">
        <v>926507</v>
      </c>
      <c r="W74" s="153">
        <v>45077.082747222223</v>
      </c>
      <c r="X74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74" s="42">
        <f>IFERROR(VALUE(SUBSTITUTE(Tableau47[[#This Row],[PRICE]],".",",")),"")</f>
        <v>1.0565800000000001</v>
      </c>
      <c r="Z74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74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74" s="42" t="str">
        <f>IF(IFERROR(_xlfn.XLOOKUP(Tableau47[[#This Row],[COMMENTAIRE]],'[1]Tickets (2)'!$J$6:$J$805,'[1]Tickets (2)'!$J$6:$J$805),"")&lt;&gt;"",1,"")</f>
        <v/>
      </c>
      <c r="AC74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74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74" s="42" t="str">
        <f>IFERROR(_xlfn.XLOOKUP(Tableau47[[#This Row],[INDEX]],Tableau47[COMPTE],Tableau47[COMPTE]),"")</f>
        <v/>
      </c>
      <c r="AF74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74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74" s="154" t="str">
        <f>IF(Tableau47[[#This Row],[COMMAND]]="BUYSTOP",IFERROR(ABS(Tableau47[[#This Row],[GO7]]-'[1]Deal ticket'!$B$15),""),"")</f>
        <v/>
      </c>
      <c r="AI74" s="42">
        <f>IF(Tableau47[[#This Row],[COMMAND]]="SELLSTOP",IFERROR(ABS(Tableau47[[#This Row],[GO7]]-'[1]Deal ticket'!$B$16),""),"")</f>
        <v>1.6389999999999905E-2</v>
      </c>
      <c r="AJ74" s="42" t="str">
        <f>IF(IFERROR(_xlfn.XLOOKUP(Tableau47[[#This Row],[COMMENTAIRE]],'[1]Tickets (2)'!$J$6:$J$805,'[1]Tickets (2)'!$J$6:$J$805),"")&lt;&gt;"",1,"")</f>
        <v/>
      </c>
      <c r="AK74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74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74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74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1.0545800000000001</v>
      </c>
      <c r="AO74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74" s="42" t="s">
        <v>72</v>
      </c>
      <c r="AQ74" s="42" t="str">
        <f>IFERROR(_xlfn.XLOOKUP(Tableau47[[#This Row],[COMMENTAIRE]],'[1]Tickets (2)'!$J$6:$J$805,'[1]Tickets (2)'!$C$6:$C$805),"")</f>
        <v/>
      </c>
      <c r="AR74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74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74" s="42" t="str">
        <f>IF(Tableau47[[#This Row],[GOUBLOP]]=1,Tableau47[[#This Row],[COMMENTAIRE]],"")</f>
        <v/>
      </c>
      <c r="AU74" s="42"/>
      <c r="AV74" s="42" t="str">
        <f>IFERROR(IF(_xlfn.XLOOKUP(Tableau47[[#This Row],[GOUBLOP2]],[1]!Tableau4849[ATTEINT],[1]!Tableau4849[ATTEINT])&lt;&gt;"",1,""),"")</f>
        <v/>
      </c>
      <c r="AW74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74" s="42" t="str">
        <f>IF(Tableau47[[#This Row],[COMMAND]]="","",IF(Tableau47[[#This Row],[INDEX]]&lt;3,"",LEFT(Tableau47[[#This Row],[COMMENTAIRE]],LEN(Tableau47[[#This Row],[COMMENTAIRE]])-2)))</f>
        <v>1 RSRS S 1.05661 M1</v>
      </c>
      <c r="AY74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ticket'!B191),1,IF(AND(Tableau47[[#This Row],[GO1]]="BUY",Tableau47[[#This Row],[TP]]&lt;'[1]Deal ticket'!B192),1,""))=1),1,"")))</f>
        <v/>
      </c>
      <c r="AZ74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-5</v>
      </c>
      <c r="BA74" s="42">
        <f>IF(Tableau47[[#This Row],[INDEX]]&lt;3,"",IF(Tableau47[[#This Row],[COMMAND]]="","",IF(Tableau47[[#This Row],[DIS_SELL]]="",IFERROR(Tableau47[[#This Row],[DIS_BUY]]*$AX$30,""),IFERROR(Tableau47[[#This Row],[DIS_SELL]]*$AX$30,""))))</f>
        <v>16.389999999999905</v>
      </c>
      <c r="BB74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74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7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74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7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74" s="42" t="str">
        <f>IF(AND(Tableau47[[#This Row],[GO]]="GO",ISNUMBER(SEARCH("BUY",Tableau47[[#This Row],[COMMAND]]))),1,"")</f>
        <v/>
      </c>
      <c r="BH74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74" s="42" t="str">
        <f>IF(OR(Tableau47[[#This Row],[GLOBAL BUY]]=1),Tableau47[[#This Row],[COMMENTAIRE]],"")</f>
        <v/>
      </c>
      <c r="BJ74" s="42" t="str">
        <f>IF(OR(Tableau47[[#This Row],[GLOBAL SELL]]=1),Tableau47[[#This Row],[COMMENTAIRE]],"")</f>
        <v/>
      </c>
      <c r="BK74" s="42">
        <f>IF(Tableau47[[#This Row],[INDEX]]&lt;3,"",IF(Tableau47[[#This Row],[COMMAND]]="","",SUMIFS(Tableau47[COMMENTAIRE],Tableau47[COMMENTAIRE],Tableau47[[#This Row],[COMMENTAIRE]])))</f>
        <v>0</v>
      </c>
      <c r="BL74" s="42" t="str">
        <f>IF(IFERROR(_xlfn.XLOOKUP(Tableau47[[#This Row],[COMMENTAIRE]],'[1]Tickets (2)'!$J$6:$J$805,'[1]Tickets (2)'!$J$6:$J$805),"")&lt;&gt;"",1,"")</f>
        <v/>
      </c>
      <c r="BM74" s="42">
        <f>IF(Tableau47[[#This Row],[INDEX]]&lt;3,"",IF(Tableau47[[#This Row],[COMMAND]]="","",IF('[1]Bar history'!$AA$33=1,1,"")))</f>
        <v>1</v>
      </c>
      <c r="BN74" s="42">
        <f>IFERROR(IFERROR(_xlfn.XLOOKUP(Tableau47[[#This Row],[COMMENTAIRE]],[1]!Tableau4849[IDENTITE],[1]!Tableau4849[0,5]),0),"")</f>
        <v>-6.2499999999999769</v>
      </c>
      <c r="BO74" s="42"/>
      <c r="BP74" s="42" t="str">
        <f>IF(IFERROR(_xlfn.XLOOKUP(Tableau47[[#This Row],[COMMENTAIRE]],'[1]Tickets (2)'!$J$6:$J$805,'[1]Tickets (2)'!$U$6:$U$805)," ")="","OK","")</f>
        <v/>
      </c>
      <c r="BQ74" s="42">
        <f>IFERROR(IF(IFERROR(_xlfn.XLOOKUP(Tableau47[[#This Row],[COMMENTAIRE]],'[1]Tickets (2)'!$J$6:$J$805,'[1]Tickets (2)'!$V$6:$V$805)," ")="","OK",Tableau47[[#This Row],[NDONNG]]*Tableau47[[#This Row],[ATEINTESS]]),"")</f>
        <v>-81.94999999999952</v>
      </c>
      <c r="BR74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74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74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74" s="42" t="str">
        <f>IF(IFERROR(_xlfn.XLOOKUP(Tableau47[[#This Row],[COMMENTAIRE]],'[1]Tickets (2)'!$J$6:$J$805,'[1]Tickets (2)'!$U$6:$U$805)," ")="","OK","")</f>
        <v/>
      </c>
      <c r="BV74" s="42" t="str">
        <f>IF(IFERROR(_xlfn.XLOOKUP(Tableau47[[#This Row],[COMMENTAIRE]],'[1]Tickets (2)'!$J$6:$J$805,'[1]Tickets (2)'!$V$6:$V$805)," ")="","OK","")</f>
        <v/>
      </c>
      <c r="BW74" s="42">
        <f>IF(Tableau47[[#This Row],[INDEX]]&lt;3,"",IF(Tableau47[[#This Row],[COMMAND]]="","",([1]FSI_TB!$F$12/10)*(Tableau47[[#This Row],[LOT]]/$BW$30)))</f>
        <v>10</v>
      </c>
      <c r="BX74" s="42">
        <f>IF(Tableau47[[#This Row],[INDEX]]&lt;3,"",IF(Tableau47[[#This Row],[COMMAND]]="","",-([1]FSI_TB!$D$12/10)*(Tableau47[[#This Row],[LOT]]/$BW$30)))</f>
        <v>-5</v>
      </c>
      <c r="BY74" s="42"/>
      <c r="BZ74" s="42" t="str">
        <f>IF(AND(Tableau47[[#This Row],[CLOTURE]]="REPOSITIONNER"),"OK",IF(AND(Tableau47[[#This Row],[CLOTURE]]="GAGNANT"),"KO",IF(Tableau47[[#This Row],[NON]]="NON","NON","")))</f>
        <v/>
      </c>
      <c r="CA74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11000</v>
      </c>
      <c r="CB74" s="42" t="str">
        <f>IFERROR(_xlfn.XLOOKUP(Tableau47[[#This Row],[COMMENTAIRE]],'[1]Tickets (2)'!$J$6:$J$805,'[1]Tickets (2)'!$F$6:$F$805),"")</f>
        <v/>
      </c>
      <c r="CC74" s="42">
        <f>IF(Tableau47[[#This Row],[INDEX]]&lt;3,"",IF(Tableau47[[#This Row],[COMMAND]]="","",Tableau47[[#This Row],[LOT]]))</f>
        <v>5000</v>
      </c>
      <c r="CD74" s="42">
        <f>IF(Tableau47[[#This Row],[INDEX]]&lt;3,"",IF(Tableau47[[#This Row],[COMMAND]]="","",IFERROR(_xlfn.XLOOKUP(Tableau47[[#This Row],[COMMENTAIRE]],[1]!Tableau4849[IDENTITE],[1]!Tableau4849[0,5]),0)))</f>
        <v>-6.2499999999999769</v>
      </c>
      <c r="CE7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7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74" s="42" cm="1">
        <f t="array" ref="CG74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-81.94999999999952</v>
      </c>
      <c r="CH74" s="42"/>
      <c r="CI74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74" s="42"/>
      <c r="CK74" s="159"/>
      <c r="CL74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74" s="42">
        <f>IFERROR(IF(Tableau47[[#This Row],[PRODUIT F]]&lt;3,"",IF(Tableau47[[#This Row],[LOT]]="","",IF(Tableau47[[#This Row],[INDEX]]="",1,Tableau47[[#This Row],[INDEX]]+1))),"")</f>
        <v>43</v>
      </c>
      <c r="CN74" s="42" t="str">
        <f>IF(Tableau47[[#This Row],[INDEX]]&lt;3,"",IF(Tableau47[[#This Row],[COMMAND]]="","",IF(AND(Tableau47[[#This Row],[EN ATTENTES]]="NON",Tableau47[[#This Row],[EN COURS]]&lt;&gt;""),"OK","STOP")))</f>
        <v>STOP</v>
      </c>
      <c r="CO74" s="158">
        <f>IF(Tableau47[[#This Row],[INDEX]]&lt;3,"",IF(Tableau47[[#This Row],[COMMAND]]="","",Tableau47[[#This Row],[Cst TIME]]))</f>
        <v>45077.082747222223</v>
      </c>
      <c r="CP74" s="42">
        <f>IF(Tableau47[[#This Row],[INDEX]]&lt;3,"",IF(Tableau47[[#This Row],[COMMAND]]="","",[1]analos!$Q$237))</f>
        <v>926507</v>
      </c>
      <c r="CQ74" s="42" t="str">
        <f>IF(Tableau47[[#This Row],[INDEX]]&lt;3,"",IF(Tableau47[[#This Row],[COMMAND]]="","",[1]FSI_TB!$F$3))</f>
        <v>EURUSD</v>
      </c>
      <c r="CR74" s="42" t="str">
        <f>Tableau47[[#This Row],[GO1]]</f>
        <v>SELL</v>
      </c>
      <c r="CS74" s="42">
        <f>IF(Tableau47[[#This Row],[INDEX]]&lt;3,"",IF(Tableau47[[#This Row],[COMMAND]]="","",Tableau47[[#This Row],[PRICE]]))</f>
        <v>1.0565800000000001</v>
      </c>
      <c r="CT74" s="42">
        <f>IF(Tableau47[[#This Row],[INDEX]]&lt;3,"",IF(Tableau47[[#This Row],[COMMAND]]="","",Tableau47[[#This Row],[LOT]]))</f>
        <v>5000</v>
      </c>
      <c r="CU74" s="42" t="str">
        <f>IF(Tableau47[[#This Row],[SL7]]=0,"",IF(Tableau47[[#This Row],[INDEX]]&lt;3,"",IF(Tableau47[[#This Row],[COMMAND]]="","",Tableau47[[#This Row],[COMMENTAIRE]])))</f>
        <v>1 RSRS S 1.05661 M1M1</v>
      </c>
      <c r="CV74" s="42"/>
      <c r="CW74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74" s="42"/>
      <c r="CY74" s="158">
        <f ca="1">IF(Tableau47[[#This Row],[INDEX]]&lt;3,"",IF(Tableau47[[#This Row],[COMMAND]]="","",NOW()))</f>
        <v>44935.626972453705</v>
      </c>
      <c r="CZ74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74" s="42">
        <f>IF(Tableau47[[#This Row],[INDEX]]&lt;3,"",IF(Tableau47[[#This Row],[COMMAND]]="","",Tableau47[[#This Row],[LOT]]))</f>
        <v>5000</v>
      </c>
      <c r="DB74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74" s="42" t="str">
        <f>IF(Tableau47[[#This Row],[INDEX]]&lt;3,"",IF(Tableau47[[#This Row],[COMMAND]]="","",IF([1]analos!$Q$237&lt;&gt;Tableau47[[#This Row],[GO4]],"OK","")))</f>
        <v/>
      </c>
      <c r="DD74" s="42" t="str">
        <f>IF(Tableau47[[#This Row],[INDEX]]&lt;3,"",IF(Tableau47[[#This Row],[COMMAND]]="","",IF([1]analos!$U$237&lt;&gt;Tableau47[[#This Row],[PRODUIT F]],"OK","")))</f>
        <v/>
      </c>
      <c r="DE74" s="42" t="str">
        <f>IFERROR(IF(Tableau47[[#This Row],[INDEX]]&lt;3,"",IF(Tableau47[[#This Row],[COMMAND]]="","",IF(Tableau47[[#This Row],[GO]]="","OK",""))),"OK")</f>
        <v/>
      </c>
      <c r="DF74" s="42" t="str">
        <f>IF(Tableau47[[#This Row],[INDEX]]&lt;3,"",IF(Tableau47[[#This Row],[COMMAND]]="","",IF(Tableau47[[#This Row],[LOT]]="","OK","")))</f>
        <v/>
      </c>
      <c r="DG74" s="42" t="str">
        <f>IF(IFERROR(_xlfn.XLOOKUP(Tableau47[[#This Row],[COMMENTAIRE]],[1]!Tableau4849[Colonne5],[1]!Tableau4849[ATTEINT]),"")="","","")</f>
        <v/>
      </c>
      <c r="DH74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74" s="42">
        <f>IF(Tableau47[[#This Row],[SL7]]=0,"",IF(Tableau47[[#This Row],[open T]]&lt;3,"",IF(Tableau47[[#This Row],[PRICE]]="","",COUNTIF(Tableau47[IDENTITE],Tableau47[[#This Row],[IDENTITE]]))))</f>
        <v>1</v>
      </c>
      <c r="DJ74" s="42"/>
      <c r="DK74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75" spans="12:115" ht="15.75" x14ac:dyDescent="0.25">
      <c r="L75" s="42">
        <v>43</v>
      </c>
      <c r="M75" s="42" t="s">
        <v>22</v>
      </c>
      <c r="N75" s="42">
        <v>1.05663</v>
      </c>
      <c r="O75" s="157" t="s">
        <v>223</v>
      </c>
      <c r="P75" s="42" t="s">
        <v>54</v>
      </c>
      <c r="Q75" s="42">
        <v>44000</v>
      </c>
      <c r="R75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75" s="42" t="str">
        <f>IF(AND(ISNUMBER(SEARCH("BUY",Tableau47[[#This Row],[COMMAND]]))),"BUY",IF(AND(ISNUMBER(SEARCH("SELL",Tableau47[[#This Row],[COMMAND]]))),"SELL",""))</f>
        <v>SELL</v>
      </c>
      <c r="T75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75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75" s="42">
        <v>926507</v>
      </c>
      <c r="W75" s="153">
        <v>45078.082747222223</v>
      </c>
      <c r="X75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75" s="42">
        <f>IFERROR(VALUE(SUBSTITUTE(Tableau47[[#This Row],[PRICE]],".",",")),"")</f>
        <v>1.05663</v>
      </c>
      <c r="Z75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75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75" s="42" t="str">
        <f>IF(IFERROR(_xlfn.XLOOKUP(Tableau47[[#This Row],[COMMENTAIRE]],'[1]Tickets (2)'!$J$6:$J$805,'[1]Tickets (2)'!$J$6:$J$805),"")&lt;&gt;"",1,"")</f>
        <v/>
      </c>
      <c r="AC75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75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75" s="42" t="str">
        <f>IFERROR(_xlfn.XLOOKUP(Tableau47[[#This Row],[INDEX]],Tableau47[COMPTE],Tableau47[COMPTE]),"")</f>
        <v/>
      </c>
      <c r="AF75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75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75" s="154" t="str">
        <f>IF(Tableau47[[#This Row],[COMMAND]]="BUYSTOP",IFERROR(ABS(Tableau47[[#This Row],[GO7]]-'[1]Deal ticket'!$B$15),""),"")</f>
        <v/>
      </c>
      <c r="AI75" s="42">
        <f>IF(Tableau47[[#This Row],[COMMAND]]="SELLSTOP",IFERROR(ABS(Tableau47[[#This Row],[GO7]]-'[1]Deal ticket'!$B$16),""),"")</f>
        <v>1.6340000000000021E-2</v>
      </c>
      <c r="AJ75" s="42" t="str">
        <f>IF(IFERROR(_xlfn.XLOOKUP(Tableau47[[#This Row],[COMMENTAIRE]],'[1]Tickets (2)'!$J$6:$J$805,'[1]Tickets (2)'!$J$6:$J$805),"")&lt;&gt;"",1,"")</f>
        <v/>
      </c>
      <c r="AK75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75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75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75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1.05463</v>
      </c>
      <c r="AO75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75" s="42" t="s">
        <v>72</v>
      </c>
      <c r="AQ75" s="42" t="str">
        <f>IFERROR(_xlfn.XLOOKUP(Tableau47[[#This Row],[COMMENTAIRE]],'[1]Tickets (2)'!$J$6:$J$805,'[1]Tickets (2)'!$C$6:$C$805),"")</f>
        <v/>
      </c>
      <c r="AR75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75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75" s="42" t="str">
        <f>IF(Tableau47[[#This Row],[GOUBLOP]]=1,Tableau47[[#This Row],[COMMENTAIRE]],"")</f>
        <v/>
      </c>
      <c r="AU75" s="42"/>
      <c r="AV75" s="42" t="str">
        <f>IFERROR(IF(_xlfn.XLOOKUP(Tableau47[[#This Row],[GOUBLOP2]],[1]!Tableau4849[ATTEINT],[1]!Tableau4849[ATTEINT])&lt;&gt;"",1,""),"")</f>
        <v/>
      </c>
      <c r="AW75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75" s="42" t="str">
        <f>IF(Tableau47[[#This Row],[COMMAND]]="","",IF(Tableau47[[#This Row],[INDEX]]&lt;3,"",LEFT(Tableau47[[#This Row],[COMMENTAIRE]],LEN(Tableau47[[#This Row],[COMMENTAIRE]])-2)))</f>
        <v>1 RSRS S 1.05668 M1</v>
      </c>
      <c r="AY75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ticket'!B192),1,IF(AND(Tableau47[[#This Row],[GO1]]="BUY",Tableau47[[#This Row],[TP]]&lt;'[1]Deal ticket'!B193),1,""))=1),1,"")))</f>
        <v/>
      </c>
      <c r="AZ75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-44</v>
      </c>
      <c r="BA75" s="42">
        <f>IF(Tableau47[[#This Row],[INDEX]]&lt;3,"",IF(Tableau47[[#This Row],[COMMAND]]="","",IF(Tableau47[[#This Row],[DIS_SELL]]="",IFERROR(Tableau47[[#This Row],[DIS_BUY]]*$AX$30,""),IFERROR(Tableau47[[#This Row],[DIS_SELL]]*$AX$30,""))))</f>
        <v>16.340000000000021</v>
      </c>
      <c r="BB75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75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7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75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7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75" s="42" t="str">
        <f>IF(AND(Tableau47[[#This Row],[GO]]="GO",ISNUMBER(SEARCH("BUY",Tableau47[[#This Row],[COMMAND]]))),1,"")</f>
        <v/>
      </c>
      <c r="BH75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75" s="42" t="str">
        <f>IF(OR(Tableau47[[#This Row],[GLOBAL BUY]]=1),Tableau47[[#This Row],[COMMENTAIRE]],"")</f>
        <v/>
      </c>
      <c r="BJ75" s="42" t="str">
        <f>IF(OR(Tableau47[[#This Row],[GLOBAL SELL]]=1),Tableau47[[#This Row],[COMMENTAIRE]],"")</f>
        <v/>
      </c>
      <c r="BK75" s="42">
        <f>IF(Tableau47[[#This Row],[INDEX]]&lt;3,"",IF(Tableau47[[#This Row],[COMMAND]]="","",SUMIFS(Tableau47[COMMENTAIRE],Tableau47[COMMENTAIRE],Tableau47[[#This Row],[COMMENTAIRE]])))</f>
        <v>0</v>
      </c>
      <c r="BL75" s="42" t="str">
        <f>IF(IFERROR(_xlfn.XLOOKUP(Tableau47[[#This Row],[COMMENTAIRE]],'[1]Tickets (2)'!$J$6:$J$805,'[1]Tickets (2)'!$J$6:$J$805),"")&lt;&gt;"",1,"")</f>
        <v/>
      </c>
      <c r="BM75" s="42">
        <f>IF(Tableau47[[#This Row],[INDEX]]&lt;3,"",IF(Tableau47[[#This Row],[COMMAND]]="","",IF('[1]Bar history'!$AA$33=1,1,"")))</f>
        <v>1</v>
      </c>
      <c r="BN75" s="42">
        <f>IFERROR(IFERROR(_xlfn.XLOOKUP(Tableau47[[#This Row],[COMMENTAIRE]],[1]!Tableau4849[IDENTITE],[1]!Tableau4849[0,5]),0),"")</f>
        <v>-42.030000000000783</v>
      </c>
      <c r="BO75" s="42"/>
      <c r="BP75" s="42" t="str">
        <f>IF(IFERROR(_xlfn.XLOOKUP(Tableau47[[#This Row],[COMMENTAIRE]],'[1]Tickets (2)'!$J$6:$J$805,'[1]Tickets (2)'!$U$6:$U$805)," ")="","OK","")</f>
        <v/>
      </c>
      <c r="BQ75" s="42">
        <f>IFERROR(IF(IFERROR(_xlfn.XLOOKUP(Tableau47[[#This Row],[COMMENTAIRE]],'[1]Tickets (2)'!$J$6:$J$805,'[1]Tickets (2)'!$V$6:$V$805)," ")="","OK",Tableau47[[#This Row],[NDONNG]]*Tableau47[[#This Row],[ATEINTESS]]),"")</f>
        <v>-718.96000000000095</v>
      </c>
      <c r="BR75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75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75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75" s="42" t="str">
        <f>IF(IFERROR(_xlfn.XLOOKUP(Tableau47[[#This Row],[COMMENTAIRE]],'[1]Tickets (2)'!$J$6:$J$805,'[1]Tickets (2)'!$U$6:$U$805)," ")="","OK","")</f>
        <v/>
      </c>
      <c r="BV75" s="42" t="str">
        <f>IF(IFERROR(_xlfn.XLOOKUP(Tableau47[[#This Row],[COMMENTAIRE]],'[1]Tickets (2)'!$J$6:$J$805,'[1]Tickets (2)'!$V$6:$V$805)," ")="","OK","")</f>
        <v/>
      </c>
      <c r="BW75" s="42">
        <f>IF(Tableau47[[#This Row],[INDEX]]&lt;3,"",IF(Tableau47[[#This Row],[COMMAND]]="","",([1]FSI_TB!$F$12/10)*(Tableau47[[#This Row],[LOT]]/$BW$30)))</f>
        <v>88</v>
      </c>
      <c r="BX75" s="42">
        <f>IF(Tableau47[[#This Row],[INDEX]]&lt;3,"",IF(Tableau47[[#This Row],[COMMAND]]="","",-([1]FSI_TB!$D$12/10)*(Tableau47[[#This Row],[LOT]]/$BW$30)))</f>
        <v>-44</v>
      </c>
      <c r="BY75" s="42"/>
      <c r="BZ75" s="42" t="str">
        <f>IF(AND(Tableau47[[#This Row],[CLOTURE]]="REPOSITIONNER"),"OK",IF(AND(Tableau47[[#This Row],[CLOTURE]]="GAGNANT"),"KO",IF(Tableau47[[#This Row],[NON]]="NON","NON","")))</f>
        <v/>
      </c>
      <c r="CA75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89000</v>
      </c>
      <c r="CB75" s="42" t="str">
        <f>IFERROR(_xlfn.XLOOKUP(Tableau47[[#This Row],[COMMENTAIRE]],'[1]Tickets (2)'!$J$6:$J$805,'[1]Tickets (2)'!$F$6:$F$805),"")</f>
        <v/>
      </c>
      <c r="CC75" s="42">
        <f>IF(Tableau47[[#This Row],[INDEX]]&lt;3,"",IF(Tableau47[[#This Row],[COMMAND]]="","",Tableau47[[#This Row],[LOT]]))</f>
        <v>44000</v>
      </c>
      <c r="CD75" s="42">
        <f>IF(Tableau47[[#This Row],[INDEX]]&lt;3,"",IF(Tableau47[[#This Row],[COMMAND]]="","",IFERROR(_xlfn.XLOOKUP(Tableau47[[#This Row],[COMMENTAIRE]],[1]!Tableau4849[IDENTITE],[1]!Tableau4849[0,5]),0)))</f>
        <v>-42.030000000000783</v>
      </c>
      <c r="CE7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7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75" s="42" cm="1">
        <f t="array" ref="CG75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-718.96000000000095</v>
      </c>
      <c r="CH75" s="42"/>
      <c r="CI75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75" s="42"/>
      <c r="CK75" s="159"/>
      <c r="CL75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75" s="42">
        <f>IFERROR(IF(Tableau47[[#This Row],[PRODUIT F]]&lt;3,"",IF(Tableau47[[#This Row],[LOT]]="","",IF(Tableau47[[#This Row],[INDEX]]="",1,Tableau47[[#This Row],[INDEX]]+1))),"")</f>
        <v>44</v>
      </c>
      <c r="CN75" s="42" t="str">
        <f>IF(Tableau47[[#This Row],[INDEX]]&lt;3,"",IF(Tableau47[[#This Row],[COMMAND]]="","",IF(AND(Tableau47[[#This Row],[EN ATTENTES]]="NON",Tableau47[[#This Row],[EN COURS]]&lt;&gt;""),"OK","STOP")))</f>
        <v>STOP</v>
      </c>
      <c r="CO75" s="158">
        <f>IF(Tableau47[[#This Row],[INDEX]]&lt;3,"",IF(Tableau47[[#This Row],[COMMAND]]="","",Tableau47[[#This Row],[Cst TIME]]))</f>
        <v>45078.082747222223</v>
      </c>
      <c r="CP75" s="42">
        <f>IF(Tableau47[[#This Row],[INDEX]]&lt;3,"",IF(Tableau47[[#This Row],[COMMAND]]="","",[1]analos!$Q$237))</f>
        <v>926507</v>
      </c>
      <c r="CQ75" s="42" t="str">
        <f>IF(Tableau47[[#This Row],[INDEX]]&lt;3,"",IF(Tableau47[[#This Row],[COMMAND]]="","",[1]FSI_TB!$F$3))</f>
        <v>EURUSD</v>
      </c>
      <c r="CR75" s="42" t="str">
        <f>Tableau47[[#This Row],[GO1]]</f>
        <v>SELL</v>
      </c>
      <c r="CS75" s="42">
        <f>IF(Tableau47[[#This Row],[INDEX]]&lt;3,"",IF(Tableau47[[#This Row],[COMMAND]]="","",Tableau47[[#This Row],[PRICE]]))</f>
        <v>1.05663</v>
      </c>
      <c r="CT75" s="42">
        <f>IF(Tableau47[[#This Row],[INDEX]]&lt;3,"",IF(Tableau47[[#This Row],[COMMAND]]="","",Tableau47[[#This Row],[LOT]]))</f>
        <v>44000</v>
      </c>
      <c r="CU75" s="42" t="str">
        <f>IF(Tableau47[[#This Row],[SL7]]=0,"",IF(Tableau47[[#This Row],[INDEX]]&lt;3,"",IF(Tableau47[[#This Row],[COMMAND]]="","",Tableau47[[#This Row],[COMMENTAIRE]])))</f>
        <v>1 RSRS S 1.05668 M1M1</v>
      </c>
      <c r="CV75" s="42"/>
      <c r="CW75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75" s="42"/>
      <c r="CY75" s="158">
        <f ca="1">IF(Tableau47[[#This Row],[INDEX]]&lt;3,"",IF(Tableau47[[#This Row],[COMMAND]]="","",NOW()))</f>
        <v>44935.626972569444</v>
      </c>
      <c r="CZ75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75" s="42">
        <f>IF(Tableau47[[#This Row],[INDEX]]&lt;3,"",IF(Tableau47[[#This Row],[COMMAND]]="","",Tableau47[[#This Row],[LOT]]))</f>
        <v>44000</v>
      </c>
      <c r="DB75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75" s="42" t="str">
        <f>IF(Tableau47[[#This Row],[INDEX]]&lt;3,"",IF(Tableau47[[#This Row],[COMMAND]]="","",IF([1]analos!$Q$237&lt;&gt;Tableau47[[#This Row],[GO4]],"OK","")))</f>
        <v/>
      </c>
      <c r="DD75" s="42" t="str">
        <f>IF(Tableau47[[#This Row],[INDEX]]&lt;3,"",IF(Tableau47[[#This Row],[COMMAND]]="","",IF([1]analos!$U$237&lt;&gt;Tableau47[[#This Row],[PRODUIT F]],"OK","")))</f>
        <v/>
      </c>
      <c r="DE75" s="42" t="str">
        <f>IFERROR(IF(Tableau47[[#This Row],[INDEX]]&lt;3,"",IF(Tableau47[[#This Row],[COMMAND]]="","",IF(Tableau47[[#This Row],[GO]]="","OK",""))),"OK")</f>
        <v/>
      </c>
      <c r="DF75" s="42" t="str">
        <f>IF(Tableau47[[#This Row],[INDEX]]&lt;3,"",IF(Tableau47[[#This Row],[COMMAND]]="","",IF(Tableau47[[#This Row],[LOT]]="","OK","")))</f>
        <v/>
      </c>
      <c r="DG75" s="42" t="str">
        <f>IF(IFERROR(_xlfn.XLOOKUP(Tableau47[[#This Row],[COMMENTAIRE]],[1]!Tableau4849[Colonne5],[1]!Tableau4849[ATTEINT]),"")="","","")</f>
        <v/>
      </c>
      <c r="DH75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75" s="42">
        <f>IF(Tableau47[[#This Row],[SL7]]=0,"",IF(Tableau47[[#This Row],[open T]]&lt;3,"",IF(Tableau47[[#This Row],[PRICE]]="","",COUNTIF(Tableau47[IDENTITE],Tableau47[[#This Row],[IDENTITE]]))))</f>
        <v>1</v>
      </c>
      <c r="DJ75" s="42"/>
      <c r="DK75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76" spans="12:115" ht="15.75" x14ac:dyDescent="0.25">
      <c r="L76" s="42">
        <v>44</v>
      </c>
      <c r="M76" s="42" t="s">
        <v>22</v>
      </c>
      <c r="N76" s="42">
        <v>1.0535000000000001</v>
      </c>
      <c r="O76" s="157" t="s">
        <v>224</v>
      </c>
      <c r="P76" s="42" t="s">
        <v>54</v>
      </c>
      <c r="Q76" s="42">
        <v>21000</v>
      </c>
      <c r="R76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76" s="42" t="str">
        <f>IF(AND(ISNUMBER(SEARCH("BUY",Tableau47[[#This Row],[COMMAND]]))),"BUY",IF(AND(ISNUMBER(SEARCH("SELL",Tableau47[[#This Row],[COMMAND]]))),"SELL",""))</f>
        <v>SELL</v>
      </c>
      <c r="T76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76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76" s="42">
        <v>926507</v>
      </c>
      <c r="W76" s="153">
        <v>45079.082747222223</v>
      </c>
      <c r="X76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76" s="42">
        <f>IFERROR(VALUE(SUBSTITUTE(Tableau47[[#This Row],[PRICE]],".",",")),"")</f>
        <v>1.0535000000000001</v>
      </c>
      <c r="Z76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76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76" s="42" t="str">
        <f>IF(IFERROR(_xlfn.XLOOKUP(Tableau47[[#This Row],[COMMENTAIRE]],'[1]Tickets (2)'!$J$6:$J$805,'[1]Tickets (2)'!$J$6:$J$805),"")&lt;&gt;"",1,"")</f>
        <v/>
      </c>
      <c r="AC76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76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76" s="42" t="str">
        <f>IFERROR(_xlfn.XLOOKUP(Tableau47[[#This Row],[INDEX]],Tableau47[COMPTE],Tableau47[COMPTE]),"")</f>
        <v/>
      </c>
      <c r="AF76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76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76" s="154" t="str">
        <f>IF(Tableau47[[#This Row],[COMMAND]]="BUYSTOP",IFERROR(ABS(Tableau47[[#This Row],[GO7]]-'[1]Deal ticket'!$B$15),""),"")</f>
        <v/>
      </c>
      <c r="AI76" s="42">
        <f>IF(Tableau47[[#This Row],[COMMAND]]="SELLSTOP",IFERROR(ABS(Tableau47[[#This Row],[GO7]]-'[1]Deal ticket'!$B$16),""),"")</f>
        <v>1.9469999999999876E-2</v>
      </c>
      <c r="AJ76" s="42" t="str">
        <f>IF(IFERROR(_xlfn.XLOOKUP(Tableau47[[#This Row],[COMMENTAIRE]],'[1]Tickets (2)'!$J$6:$J$805,'[1]Tickets (2)'!$J$6:$J$805),"")&lt;&gt;"",1,"")</f>
        <v/>
      </c>
      <c r="AK76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76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76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76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1.0515000000000001</v>
      </c>
      <c r="AO76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76" s="42" t="s">
        <v>72</v>
      </c>
      <c r="AQ76" s="42" t="str">
        <f>IFERROR(_xlfn.XLOOKUP(Tableau47[[#This Row],[COMMENTAIRE]],'[1]Tickets (2)'!$J$6:$J$805,'[1]Tickets (2)'!$C$6:$C$805),"")</f>
        <v/>
      </c>
      <c r="AR76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76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76" s="42" t="str">
        <f>IF(Tableau47[[#This Row],[GOUBLOP]]=1,Tableau47[[#This Row],[COMMENTAIRE]],"")</f>
        <v/>
      </c>
      <c r="AU76" s="42"/>
      <c r="AV76" s="42" t="str">
        <f>IFERROR(IF(_xlfn.XLOOKUP(Tableau47[[#This Row],[GOUBLOP2]],[1]!Tableau4849[ATTEINT],[1]!Tableau4849[ATTEINT])&lt;&gt;"",1,""),"")</f>
        <v/>
      </c>
      <c r="AW76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76" s="42" t="str">
        <f>IF(Tableau47[[#This Row],[COMMAND]]="","",IF(Tableau47[[#This Row],[INDEX]]&lt;3,"",LEFT(Tableau47[[#This Row],[COMMENTAIRE]],LEN(Tableau47[[#This Row],[COMMENTAIRE]])-2)))</f>
        <v>1 RSRS S 1.05374 M1</v>
      </c>
      <c r="AY76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ticket'!B193),1,IF(AND(Tableau47[[#This Row],[GO1]]="BUY",Tableau47[[#This Row],[TP]]&lt;'[1]Deal ticket'!B194),1,""))=1),1,"")))</f>
        <v/>
      </c>
      <c r="AZ76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-21</v>
      </c>
      <c r="BA76" s="42">
        <f>IF(Tableau47[[#This Row],[INDEX]]&lt;3,"",IF(Tableau47[[#This Row],[COMMAND]]="","",IF(Tableau47[[#This Row],[DIS_SELL]]="",IFERROR(Tableau47[[#This Row],[DIS_BUY]]*$AX$30,""),IFERROR(Tableau47[[#This Row],[DIS_SELL]]*$AX$30,""))))</f>
        <v>19.469999999999878</v>
      </c>
      <c r="BB76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76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7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76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7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76" s="42" t="str">
        <f>IF(AND(Tableau47[[#This Row],[GO]]="GO",ISNUMBER(SEARCH("BUY",Tableau47[[#This Row],[COMMAND]]))),1,"")</f>
        <v/>
      </c>
      <c r="BH76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76" s="42" t="str">
        <f>IF(OR(Tableau47[[#This Row],[GLOBAL BUY]]=1),Tableau47[[#This Row],[COMMENTAIRE]],"")</f>
        <v/>
      </c>
      <c r="BJ76" s="42" t="str">
        <f>IF(OR(Tableau47[[#This Row],[GLOBAL SELL]]=1),Tableau47[[#This Row],[COMMENTAIRE]],"")</f>
        <v/>
      </c>
      <c r="BK76" s="42">
        <f>IF(Tableau47[[#This Row],[INDEX]]&lt;3,"",IF(Tableau47[[#This Row],[COMMAND]]="","",SUMIFS(Tableau47[COMMENTAIRE],Tableau47[COMMENTAIRE],Tableau47[[#This Row],[COMMENTAIRE]])))</f>
        <v>0</v>
      </c>
      <c r="BL76" s="42" t="str">
        <f>IF(IFERROR(_xlfn.XLOOKUP(Tableau47[[#This Row],[COMMENTAIRE]],'[1]Tickets (2)'!$J$6:$J$805,'[1]Tickets (2)'!$J$6:$J$805),"")&lt;&gt;"",1,"")</f>
        <v/>
      </c>
      <c r="BM76" s="42">
        <f>IF(Tableau47[[#This Row],[INDEX]]&lt;3,"",IF(Tableau47[[#This Row],[COMMAND]]="","",IF('[1]Bar history'!$AA$33=1,1,"")))</f>
        <v>1</v>
      </c>
      <c r="BN76" s="42">
        <f>IFERROR(IFERROR(_xlfn.XLOOKUP(Tableau47[[#This Row],[COMMENTAIRE]],[1]!Tableau4849[IDENTITE],[1]!Tableau4849[0,5]),0),"")</f>
        <v>-38.91000000000097</v>
      </c>
      <c r="BO76" s="42"/>
      <c r="BP76" s="42" t="str">
        <f>IF(IFERROR(_xlfn.XLOOKUP(Tableau47[[#This Row],[COMMENTAIRE]],'[1]Tickets (2)'!$J$6:$J$805,'[1]Tickets (2)'!$U$6:$U$805)," ")="","OK","")</f>
        <v/>
      </c>
      <c r="BQ76" s="42">
        <f>IFERROR(IF(IFERROR(_xlfn.XLOOKUP(Tableau47[[#This Row],[COMMENTAIRE]],'[1]Tickets (2)'!$J$6:$J$805,'[1]Tickets (2)'!$V$6:$V$805)," ")="","OK",Tableau47[[#This Row],[NDONNG]]*Tableau47[[#This Row],[ATEINTESS]]),"")</f>
        <v>-408.86999999999745</v>
      </c>
      <c r="BR76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76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76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76" s="42" t="str">
        <f>IF(IFERROR(_xlfn.XLOOKUP(Tableau47[[#This Row],[COMMENTAIRE]],'[1]Tickets (2)'!$J$6:$J$805,'[1]Tickets (2)'!$U$6:$U$805)," ")="","OK","")</f>
        <v/>
      </c>
      <c r="BV76" s="42" t="str">
        <f>IF(IFERROR(_xlfn.XLOOKUP(Tableau47[[#This Row],[COMMENTAIRE]],'[1]Tickets (2)'!$J$6:$J$805,'[1]Tickets (2)'!$V$6:$V$805)," ")="","OK","")</f>
        <v/>
      </c>
      <c r="BW76" s="42">
        <f>IF(Tableau47[[#This Row],[INDEX]]&lt;3,"",IF(Tableau47[[#This Row],[COMMAND]]="","",([1]FSI_TB!$F$12/10)*(Tableau47[[#This Row],[LOT]]/$BW$30)))</f>
        <v>42</v>
      </c>
      <c r="BX76" s="42">
        <f>IF(Tableau47[[#This Row],[INDEX]]&lt;3,"",IF(Tableau47[[#This Row],[COMMAND]]="","",-([1]FSI_TB!$D$12/10)*(Tableau47[[#This Row],[LOT]]/$BW$30)))</f>
        <v>-21</v>
      </c>
      <c r="BY76" s="42"/>
      <c r="BZ76" s="42" t="str">
        <f>IF(AND(Tableau47[[#This Row],[CLOTURE]]="REPOSITIONNER"),"OK",IF(AND(Tableau47[[#This Row],[CLOTURE]]="GAGNANT"),"KO",IF(Tableau47[[#This Row],[NON]]="NON","NON","")))</f>
        <v/>
      </c>
      <c r="CA76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43000</v>
      </c>
      <c r="CB76" s="42" t="str">
        <f>IFERROR(_xlfn.XLOOKUP(Tableau47[[#This Row],[COMMENTAIRE]],'[1]Tickets (2)'!$J$6:$J$805,'[1]Tickets (2)'!$F$6:$F$805),"")</f>
        <v/>
      </c>
      <c r="CC76" s="42">
        <f>IF(Tableau47[[#This Row],[INDEX]]&lt;3,"",IF(Tableau47[[#This Row],[COMMAND]]="","",Tableau47[[#This Row],[LOT]]))</f>
        <v>21000</v>
      </c>
      <c r="CD76" s="42">
        <f>IF(Tableau47[[#This Row],[INDEX]]&lt;3,"",IF(Tableau47[[#This Row],[COMMAND]]="","",IFERROR(_xlfn.XLOOKUP(Tableau47[[#This Row],[COMMENTAIRE]],[1]!Tableau4849[IDENTITE],[1]!Tableau4849[0,5]),0)))</f>
        <v>-38.91000000000097</v>
      </c>
      <c r="CE7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7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76" s="42" cm="1">
        <f t="array" ref="CG76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-408.86999999999745</v>
      </c>
      <c r="CH76" s="42"/>
      <c r="CI76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76" s="42"/>
      <c r="CK76" s="159"/>
      <c r="CL76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76" s="42">
        <f>IFERROR(IF(Tableau47[[#This Row],[PRODUIT F]]&lt;3,"",IF(Tableau47[[#This Row],[LOT]]="","",IF(Tableau47[[#This Row],[INDEX]]="",1,Tableau47[[#This Row],[INDEX]]+1))),"")</f>
        <v>45</v>
      </c>
      <c r="CN76" s="42" t="str">
        <f>IF(Tableau47[[#This Row],[INDEX]]&lt;3,"",IF(Tableau47[[#This Row],[COMMAND]]="","",IF(AND(Tableau47[[#This Row],[EN ATTENTES]]="NON",Tableau47[[#This Row],[EN COURS]]&lt;&gt;""),"OK","STOP")))</f>
        <v>STOP</v>
      </c>
      <c r="CO76" s="158">
        <f>IF(Tableau47[[#This Row],[INDEX]]&lt;3,"",IF(Tableau47[[#This Row],[COMMAND]]="","",Tableau47[[#This Row],[Cst TIME]]))</f>
        <v>45079.082747222223</v>
      </c>
      <c r="CP76" s="42">
        <f>IF(Tableau47[[#This Row],[INDEX]]&lt;3,"",IF(Tableau47[[#This Row],[COMMAND]]="","",[1]analos!$Q$237))</f>
        <v>926507</v>
      </c>
      <c r="CQ76" s="42" t="str">
        <f>IF(Tableau47[[#This Row],[INDEX]]&lt;3,"",IF(Tableau47[[#This Row],[COMMAND]]="","",[1]FSI_TB!$F$3))</f>
        <v>EURUSD</v>
      </c>
      <c r="CR76" s="42" t="str">
        <f>Tableau47[[#This Row],[GO1]]</f>
        <v>SELL</v>
      </c>
      <c r="CS76" s="42">
        <f>IF(Tableau47[[#This Row],[INDEX]]&lt;3,"",IF(Tableau47[[#This Row],[COMMAND]]="","",Tableau47[[#This Row],[PRICE]]))</f>
        <v>1.0535000000000001</v>
      </c>
      <c r="CT76" s="42">
        <f>IF(Tableau47[[#This Row],[INDEX]]&lt;3,"",IF(Tableau47[[#This Row],[COMMAND]]="","",Tableau47[[#This Row],[LOT]]))</f>
        <v>21000</v>
      </c>
      <c r="CU76" s="42" t="str">
        <f>IF(Tableau47[[#This Row],[SL7]]=0,"",IF(Tableau47[[#This Row],[INDEX]]&lt;3,"",IF(Tableau47[[#This Row],[COMMAND]]="","",Tableau47[[#This Row],[COMMENTAIRE]])))</f>
        <v>1 RSRS S 1.05374 M1M1</v>
      </c>
      <c r="CV76" s="42"/>
      <c r="CW76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76" s="42"/>
      <c r="CY76" s="158">
        <f ca="1">IF(Tableau47[[#This Row],[INDEX]]&lt;3,"",IF(Tableau47[[#This Row],[COMMAND]]="","",NOW()))</f>
        <v>44935.626972453705</v>
      </c>
      <c r="CZ76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76" s="42">
        <f>IF(Tableau47[[#This Row],[INDEX]]&lt;3,"",IF(Tableau47[[#This Row],[COMMAND]]="","",Tableau47[[#This Row],[LOT]]))</f>
        <v>21000</v>
      </c>
      <c r="DB76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76" s="42" t="str">
        <f>IF(Tableau47[[#This Row],[INDEX]]&lt;3,"",IF(Tableau47[[#This Row],[COMMAND]]="","",IF([1]analos!$Q$237&lt;&gt;Tableau47[[#This Row],[GO4]],"OK","")))</f>
        <v/>
      </c>
      <c r="DD76" s="42" t="str">
        <f>IF(Tableau47[[#This Row],[INDEX]]&lt;3,"",IF(Tableau47[[#This Row],[COMMAND]]="","",IF([1]analos!$U$237&lt;&gt;Tableau47[[#This Row],[PRODUIT F]],"OK","")))</f>
        <v/>
      </c>
      <c r="DE76" s="42" t="str">
        <f>IFERROR(IF(Tableau47[[#This Row],[INDEX]]&lt;3,"",IF(Tableau47[[#This Row],[COMMAND]]="","",IF(Tableau47[[#This Row],[GO]]="","OK",""))),"OK")</f>
        <v/>
      </c>
      <c r="DF76" s="42" t="str">
        <f>IF(Tableau47[[#This Row],[INDEX]]&lt;3,"",IF(Tableau47[[#This Row],[COMMAND]]="","",IF(Tableau47[[#This Row],[LOT]]="","OK","")))</f>
        <v/>
      </c>
      <c r="DG76" s="42" t="str">
        <f>IF(IFERROR(_xlfn.XLOOKUP(Tableau47[[#This Row],[COMMENTAIRE]],[1]!Tableau4849[Colonne5],[1]!Tableau4849[ATTEINT]),"")="","","")</f>
        <v/>
      </c>
      <c r="DH76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76" s="42">
        <f>IF(Tableau47[[#This Row],[SL7]]=0,"",IF(Tableau47[[#This Row],[open T]]&lt;3,"",IF(Tableau47[[#This Row],[PRICE]]="","",COUNTIF(Tableau47[IDENTITE],Tableau47[[#This Row],[IDENTITE]]))))</f>
        <v>1</v>
      </c>
      <c r="DJ76" s="42"/>
      <c r="DK76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77" spans="12:115" ht="15.75" x14ac:dyDescent="0.25">
      <c r="L77" s="42">
        <v>45</v>
      </c>
      <c r="M77" s="42" t="s">
        <v>22</v>
      </c>
      <c r="N77" s="42">
        <v>1.0566899999999999</v>
      </c>
      <c r="O77" s="157" t="s">
        <v>225</v>
      </c>
      <c r="P77" s="42" t="s">
        <v>54</v>
      </c>
      <c r="Q77" s="42">
        <v>15000</v>
      </c>
      <c r="R77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77" s="42" t="str">
        <f>IF(AND(ISNUMBER(SEARCH("BUY",Tableau47[[#This Row],[COMMAND]]))),"BUY",IF(AND(ISNUMBER(SEARCH("SELL",Tableau47[[#This Row],[COMMAND]]))),"SELL",""))</f>
        <v>SELL</v>
      </c>
      <c r="T77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77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77" s="42">
        <v>926507</v>
      </c>
      <c r="W77" s="153">
        <v>45080.082747222223</v>
      </c>
      <c r="X77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77" s="42">
        <f>IFERROR(VALUE(SUBSTITUTE(Tableau47[[#This Row],[PRICE]],".",",")),"")</f>
        <v>1.0566899999999999</v>
      </c>
      <c r="Z77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77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77" s="42" t="str">
        <f>IF(IFERROR(_xlfn.XLOOKUP(Tableau47[[#This Row],[COMMENTAIRE]],'[1]Tickets (2)'!$J$6:$J$805,'[1]Tickets (2)'!$J$6:$J$805),"")&lt;&gt;"",1,"")</f>
        <v/>
      </c>
      <c r="AC77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77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77" s="42" t="str">
        <f>IFERROR(_xlfn.XLOOKUP(Tableau47[[#This Row],[INDEX]],Tableau47[COMPTE],Tableau47[COMPTE]),"")</f>
        <v/>
      </c>
      <c r="AF77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77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77" s="154" t="str">
        <f>IF(Tableau47[[#This Row],[COMMAND]]="BUYSTOP",IFERROR(ABS(Tableau47[[#This Row],[GO7]]-'[1]Deal ticket'!$B$15),""),"")</f>
        <v/>
      </c>
      <c r="AI77" s="42">
        <f>IF(Tableau47[[#This Row],[COMMAND]]="SELLSTOP",IFERROR(ABS(Tableau47[[#This Row],[GO7]]-'[1]Deal ticket'!$B$16),""),"")</f>
        <v>1.6280000000000072E-2</v>
      </c>
      <c r="AJ77" s="42" t="str">
        <f>IF(IFERROR(_xlfn.XLOOKUP(Tableau47[[#This Row],[COMMENTAIRE]],'[1]Tickets (2)'!$J$6:$J$805,'[1]Tickets (2)'!$J$6:$J$805),"")&lt;&gt;"",1,"")</f>
        <v/>
      </c>
      <c r="AK77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77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77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77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1.0546899999999999</v>
      </c>
      <c r="AO77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77" s="42" t="s">
        <v>72</v>
      </c>
      <c r="AQ77" s="42" t="str">
        <f>IFERROR(_xlfn.XLOOKUP(Tableau47[[#This Row],[COMMENTAIRE]],'[1]Tickets (2)'!$J$6:$J$805,'[1]Tickets (2)'!$C$6:$C$805),"")</f>
        <v/>
      </c>
      <c r="AR77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77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77" s="42" t="str">
        <f>IF(Tableau47[[#This Row],[GOUBLOP]]=1,Tableau47[[#This Row],[COMMENTAIRE]],"")</f>
        <v/>
      </c>
      <c r="AU77" s="42"/>
      <c r="AV77" s="42" t="str">
        <f>IFERROR(IF(_xlfn.XLOOKUP(Tableau47[[#This Row],[GOUBLOP2]],[1]!Tableau4849[ATTEINT],[1]!Tableau4849[ATTEINT])&lt;&gt;"",1,""),"")</f>
        <v/>
      </c>
      <c r="AW77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77" s="42" t="str">
        <f>IF(Tableau47[[#This Row],[COMMAND]]="","",IF(Tableau47[[#This Row],[INDEX]]&lt;3,"",LEFT(Tableau47[[#This Row],[COMMENTAIRE]],LEN(Tableau47[[#This Row],[COMMENTAIRE]])-2)))</f>
        <v>1 RSRS S 1.05667 M1</v>
      </c>
      <c r="AY77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ticket'!B194),1,IF(AND(Tableau47[[#This Row],[GO1]]="BUY",Tableau47[[#This Row],[TP]]&lt;'[1]Deal ticket'!B195),1,""))=1),1,"")))</f>
        <v/>
      </c>
      <c r="AZ77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-15</v>
      </c>
      <c r="BA77" s="42">
        <f>IF(Tableau47[[#This Row],[INDEX]]&lt;3,"",IF(Tableau47[[#This Row],[COMMAND]]="","",IF(Tableau47[[#This Row],[DIS_SELL]]="",IFERROR(Tableau47[[#This Row],[DIS_BUY]]*$AX$30,""),IFERROR(Tableau47[[#This Row],[DIS_SELL]]*$AX$30,""))))</f>
        <v>16.280000000000072</v>
      </c>
      <c r="BB77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77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7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77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7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77" s="42" t="str">
        <f>IF(AND(Tableau47[[#This Row],[GO]]="GO",ISNUMBER(SEARCH("BUY",Tableau47[[#This Row],[COMMAND]]))),1,"")</f>
        <v/>
      </c>
      <c r="BH77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77" s="42" t="str">
        <f>IF(OR(Tableau47[[#This Row],[GLOBAL BUY]]=1),Tableau47[[#This Row],[COMMENTAIRE]],"")</f>
        <v/>
      </c>
      <c r="BJ77" s="42" t="str">
        <f>IF(OR(Tableau47[[#This Row],[GLOBAL SELL]]=1),Tableau47[[#This Row],[COMMENTAIRE]],"")</f>
        <v/>
      </c>
      <c r="BK77" s="42">
        <f>IF(Tableau47[[#This Row],[INDEX]]&lt;3,"",IF(Tableau47[[#This Row],[COMMAND]]="","",SUMIFS(Tableau47[COMMENTAIRE],Tableau47[COMMENTAIRE],Tableau47[[#This Row],[COMMENTAIRE]])))</f>
        <v>0</v>
      </c>
      <c r="BL77" s="42" t="str">
        <f>IF(IFERROR(_xlfn.XLOOKUP(Tableau47[[#This Row],[COMMENTAIRE]],'[1]Tickets (2)'!$J$6:$J$805,'[1]Tickets (2)'!$J$6:$J$805),"")&lt;&gt;"",1,"")</f>
        <v/>
      </c>
      <c r="BM77" s="42">
        <f>IF(Tableau47[[#This Row],[INDEX]]&lt;3,"",IF(Tableau47[[#This Row],[COMMAND]]="","",IF('[1]Bar history'!$AA$33=1,1,"")))</f>
        <v>1</v>
      </c>
      <c r="BN77" s="42">
        <f>IFERROR(IFERROR(_xlfn.XLOOKUP(Tableau47[[#This Row],[COMMENTAIRE]],[1]!Tableau4849[IDENTITE],[1]!Tableau4849[0,5]),0),"")</f>
        <v>-27.270000000000106</v>
      </c>
      <c r="BO77" s="42"/>
      <c r="BP77" s="42" t="str">
        <f>IF(IFERROR(_xlfn.XLOOKUP(Tableau47[[#This Row],[COMMENTAIRE]],'[1]Tickets (2)'!$J$6:$J$805,'[1]Tickets (2)'!$U$6:$U$805)," ")="","OK","")</f>
        <v/>
      </c>
      <c r="BQ77" s="42">
        <f>IFERROR(IF(IFERROR(_xlfn.XLOOKUP(Tableau47[[#This Row],[COMMENTAIRE]],'[1]Tickets (2)'!$J$6:$J$805,'[1]Tickets (2)'!$V$6:$V$805)," ")="","OK",Tableau47[[#This Row],[NDONNG]]*Tableau47[[#This Row],[ATEINTESS]]),"")</f>
        <v>-244.20000000000107</v>
      </c>
      <c r="BR77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77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77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77" s="42" t="str">
        <f>IF(IFERROR(_xlfn.XLOOKUP(Tableau47[[#This Row],[COMMENTAIRE]],'[1]Tickets (2)'!$J$6:$J$805,'[1]Tickets (2)'!$U$6:$U$805)," ")="","OK","")</f>
        <v/>
      </c>
      <c r="BV77" s="42" t="str">
        <f>IF(IFERROR(_xlfn.XLOOKUP(Tableau47[[#This Row],[COMMENTAIRE]],'[1]Tickets (2)'!$J$6:$J$805,'[1]Tickets (2)'!$V$6:$V$805)," ")="","OK","")</f>
        <v/>
      </c>
      <c r="BW77" s="42">
        <f>IF(Tableau47[[#This Row],[INDEX]]&lt;3,"",IF(Tableau47[[#This Row],[COMMAND]]="","",([1]FSI_TB!$F$12/10)*(Tableau47[[#This Row],[LOT]]/$BW$30)))</f>
        <v>30</v>
      </c>
      <c r="BX77" s="42">
        <f>IF(Tableau47[[#This Row],[INDEX]]&lt;3,"",IF(Tableau47[[#This Row],[COMMAND]]="","",-([1]FSI_TB!$D$12/10)*(Tableau47[[#This Row],[LOT]]/$BW$30)))</f>
        <v>-15</v>
      </c>
      <c r="BY77" s="42"/>
      <c r="BZ77" s="42" t="str">
        <f>IF(AND(Tableau47[[#This Row],[CLOTURE]]="REPOSITIONNER"),"OK",IF(AND(Tableau47[[#This Row],[CLOTURE]]="GAGNANT"),"KO",IF(Tableau47[[#This Row],[NON]]="NON","NON","")))</f>
        <v/>
      </c>
      <c r="CA77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31000</v>
      </c>
      <c r="CB77" s="42" t="str">
        <f>IFERROR(_xlfn.XLOOKUP(Tableau47[[#This Row],[COMMENTAIRE]],'[1]Tickets (2)'!$J$6:$J$805,'[1]Tickets (2)'!$F$6:$F$805),"")</f>
        <v/>
      </c>
      <c r="CC77" s="42">
        <f>IF(Tableau47[[#This Row],[INDEX]]&lt;3,"",IF(Tableau47[[#This Row],[COMMAND]]="","",Tableau47[[#This Row],[LOT]]))</f>
        <v>15000</v>
      </c>
      <c r="CD77" s="42">
        <f>IF(Tableau47[[#This Row],[INDEX]]&lt;3,"",IF(Tableau47[[#This Row],[COMMAND]]="","",IFERROR(_xlfn.XLOOKUP(Tableau47[[#This Row],[COMMENTAIRE]],[1]!Tableau4849[IDENTITE],[1]!Tableau4849[0,5]),0)))</f>
        <v>-27.270000000000106</v>
      </c>
      <c r="CE7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7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77" s="42" cm="1">
        <f t="array" ref="CG77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-244.20000000000107</v>
      </c>
      <c r="CH77" s="42"/>
      <c r="CI77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77" s="42"/>
      <c r="CK77" s="159"/>
      <c r="CL77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77" s="42">
        <f>IFERROR(IF(Tableau47[[#This Row],[PRODUIT F]]&lt;3,"",IF(Tableau47[[#This Row],[LOT]]="","",IF(Tableau47[[#This Row],[INDEX]]="",1,Tableau47[[#This Row],[INDEX]]+1))),"")</f>
        <v>46</v>
      </c>
      <c r="CN77" s="42" t="str">
        <f>IF(Tableau47[[#This Row],[INDEX]]&lt;3,"",IF(Tableau47[[#This Row],[COMMAND]]="","",IF(AND(Tableau47[[#This Row],[EN ATTENTES]]="NON",Tableau47[[#This Row],[EN COURS]]&lt;&gt;""),"OK","STOP")))</f>
        <v>STOP</v>
      </c>
      <c r="CO77" s="158">
        <f>IF(Tableau47[[#This Row],[INDEX]]&lt;3,"",IF(Tableau47[[#This Row],[COMMAND]]="","",Tableau47[[#This Row],[Cst TIME]]))</f>
        <v>45080.082747222223</v>
      </c>
      <c r="CP77" s="42">
        <f>IF(Tableau47[[#This Row],[INDEX]]&lt;3,"",IF(Tableau47[[#This Row],[COMMAND]]="","",[1]analos!$Q$237))</f>
        <v>926507</v>
      </c>
      <c r="CQ77" s="42" t="str">
        <f>IF(Tableau47[[#This Row],[INDEX]]&lt;3,"",IF(Tableau47[[#This Row],[COMMAND]]="","",[1]FSI_TB!$F$3))</f>
        <v>EURUSD</v>
      </c>
      <c r="CR77" s="42" t="str">
        <f>Tableau47[[#This Row],[GO1]]</f>
        <v>SELL</v>
      </c>
      <c r="CS77" s="42">
        <f>IF(Tableau47[[#This Row],[INDEX]]&lt;3,"",IF(Tableau47[[#This Row],[COMMAND]]="","",Tableau47[[#This Row],[PRICE]]))</f>
        <v>1.0566899999999999</v>
      </c>
      <c r="CT77" s="42">
        <f>IF(Tableau47[[#This Row],[INDEX]]&lt;3,"",IF(Tableau47[[#This Row],[COMMAND]]="","",Tableau47[[#This Row],[LOT]]))</f>
        <v>15000</v>
      </c>
      <c r="CU77" s="42" t="str">
        <f>IF(Tableau47[[#This Row],[SL7]]=0,"",IF(Tableau47[[#This Row],[INDEX]]&lt;3,"",IF(Tableau47[[#This Row],[COMMAND]]="","",Tableau47[[#This Row],[COMMENTAIRE]])))</f>
        <v>1 RSRS S 1.05667 M1M1</v>
      </c>
      <c r="CV77" s="42"/>
      <c r="CW77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77" s="42"/>
      <c r="CY77" s="158">
        <f ca="1">IF(Tableau47[[#This Row],[INDEX]]&lt;3,"",IF(Tableau47[[#This Row],[COMMAND]]="","",NOW()))</f>
        <v>44935.626972453705</v>
      </c>
      <c r="CZ77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77" s="42">
        <f>IF(Tableau47[[#This Row],[INDEX]]&lt;3,"",IF(Tableau47[[#This Row],[COMMAND]]="","",Tableau47[[#This Row],[LOT]]))</f>
        <v>15000</v>
      </c>
      <c r="DB77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77" s="42" t="str">
        <f>IF(Tableau47[[#This Row],[INDEX]]&lt;3,"",IF(Tableau47[[#This Row],[COMMAND]]="","",IF([1]analos!$Q$237&lt;&gt;Tableau47[[#This Row],[GO4]],"OK","")))</f>
        <v/>
      </c>
      <c r="DD77" s="42" t="str">
        <f>IF(Tableau47[[#This Row],[INDEX]]&lt;3,"",IF(Tableau47[[#This Row],[COMMAND]]="","",IF([1]analos!$U$237&lt;&gt;Tableau47[[#This Row],[PRODUIT F]],"OK","")))</f>
        <v/>
      </c>
      <c r="DE77" s="42" t="str">
        <f>IFERROR(IF(Tableau47[[#This Row],[INDEX]]&lt;3,"",IF(Tableau47[[#This Row],[COMMAND]]="","",IF(Tableau47[[#This Row],[GO]]="","OK",""))),"OK")</f>
        <v/>
      </c>
      <c r="DF77" s="42" t="str">
        <f>IF(Tableau47[[#This Row],[INDEX]]&lt;3,"",IF(Tableau47[[#This Row],[COMMAND]]="","",IF(Tableau47[[#This Row],[LOT]]="","OK","")))</f>
        <v/>
      </c>
      <c r="DG77" s="42" t="str">
        <f>IF(IFERROR(_xlfn.XLOOKUP(Tableau47[[#This Row],[COMMENTAIRE]],[1]!Tableau4849[Colonne5],[1]!Tableau4849[ATTEINT]),"")="","","")</f>
        <v/>
      </c>
      <c r="DH77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77" s="42">
        <f>IF(Tableau47[[#This Row],[SL7]]=0,"",IF(Tableau47[[#This Row],[open T]]&lt;3,"",IF(Tableau47[[#This Row],[PRICE]]="","",COUNTIF(Tableau47[IDENTITE],Tableau47[[#This Row],[IDENTITE]]))))</f>
        <v>1</v>
      </c>
      <c r="DJ77" s="42"/>
      <c r="DK77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78" spans="12:115" ht="15.75" x14ac:dyDescent="0.25">
      <c r="L78" s="42">
        <v>46</v>
      </c>
      <c r="M78" s="42" t="s">
        <v>22</v>
      </c>
      <c r="N78" s="42">
        <v>1.05674</v>
      </c>
      <c r="O78" s="157" t="s">
        <v>226</v>
      </c>
      <c r="P78" s="42" t="s">
        <v>54</v>
      </c>
      <c r="Q78" s="42">
        <v>15000</v>
      </c>
      <c r="R78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78" s="42" t="str">
        <f>IF(AND(ISNUMBER(SEARCH("BUY",Tableau47[[#This Row],[COMMAND]]))),"BUY",IF(AND(ISNUMBER(SEARCH("SELL",Tableau47[[#This Row],[COMMAND]]))),"SELL",""))</f>
        <v>SELL</v>
      </c>
      <c r="T78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78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78" s="42">
        <v>926507</v>
      </c>
      <c r="W78" s="153">
        <v>45081.082747222223</v>
      </c>
      <c r="X78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78" s="42">
        <f>IFERROR(VALUE(SUBSTITUTE(Tableau47[[#This Row],[PRICE]],".",",")),"")</f>
        <v>1.05674</v>
      </c>
      <c r="Z78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78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78" s="42" t="str">
        <f>IF(IFERROR(_xlfn.XLOOKUP(Tableau47[[#This Row],[COMMENTAIRE]],'[1]Tickets (2)'!$J$6:$J$805,'[1]Tickets (2)'!$J$6:$J$805),"")&lt;&gt;"",1,"")</f>
        <v/>
      </c>
      <c r="AC78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78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78" s="42" t="str">
        <f>IFERROR(_xlfn.XLOOKUP(Tableau47[[#This Row],[INDEX]],Tableau47[COMPTE],Tableau47[COMPTE]),"")</f>
        <v/>
      </c>
      <c r="AF78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78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78" s="154" t="str">
        <f>IF(Tableau47[[#This Row],[COMMAND]]="BUYSTOP",IFERROR(ABS(Tableau47[[#This Row],[GO7]]-'[1]Deal ticket'!$B$15),""),"")</f>
        <v/>
      </c>
      <c r="AI78" s="42">
        <f>IF(Tableau47[[#This Row],[COMMAND]]="SELLSTOP",IFERROR(ABS(Tableau47[[#This Row],[GO7]]-'[1]Deal ticket'!$B$16),""),"")</f>
        <v>1.6229999999999967E-2</v>
      </c>
      <c r="AJ78" s="42" t="str">
        <f>IF(IFERROR(_xlfn.XLOOKUP(Tableau47[[#This Row],[COMMENTAIRE]],'[1]Tickets (2)'!$J$6:$J$805,'[1]Tickets (2)'!$J$6:$J$805),"")&lt;&gt;"",1,"")</f>
        <v/>
      </c>
      <c r="AK78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78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78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78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1.05474</v>
      </c>
      <c r="AO78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78" s="42" t="s">
        <v>72</v>
      </c>
      <c r="AQ78" s="42" t="str">
        <f>IFERROR(_xlfn.XLOOKUP(Tableau47[[#This Row],[COMMENTAIRE]],'[1]Tickets (2)'!$J$6:$J$805,'[1]Tickets (2)'!$C$6:$C$805),"")</f>
        <v/>
      </c>
      <c r="AR78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78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78" s="42" t="str">
        <f>IF(Tableau47[[#This Row],[GOUBLOP]]=1,Tableau47[[#This Row],[COMMENTAIRE]],"")</f>
        <v/>
      </c>
      <c r="AU78" s="42"/>
      <c r="AV78" s="42" t="str">
        <f>IFERROR(IF(_xlfn.XLOOKUP(Tableau47[[#This Row],[GOUBLOP2]],[1]!Tableau4849[ATTEINT],[1]!Tableau4849[ATTEINT])&lt;&gt;"",1,""),"")</f>
        <v/>
      </c>
      <c r="AW78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78" s="42" t="str">
        <f>IF(Tableau47[[#This Row],[COMMAND]]="","",IF(Tableau47[[#This Row],[INDEX]]&lt;3,"",LEFT(Tableau47[[#This Row],[COMMENTAIRE]],LEN(Tableau47[[#This Row],[COMMENTAIRE]])-2)))</f>
        <v>1 RSRS S 1.05676 M1</v>
      </c>
      <c r="AY78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ticket'!B195),1,IF(AND(Tableau47[[#This Row],[GO1]]="BUY",Tableau47[[#This Row],[TP]]&lt;'[1]Deal ticket'!B196),1,""))=1),1,"")))</f>
        <v/>
      </c>
      <c r="AZ78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-15</v>
      </c>
      <c r="BA78" s="42">
        <f>IF(Tableau47[[#This Row],[INDEX]]&lt;3,"",IF(Tableau47[[#This Row],[COMMAND]]="","",IF(Tableau47[[#This Row],[DIS_SELL]]="",IFERROR(Tableau47[[#This Row],[DIS_BUY]]*$AX$30,""),IFERROR(Tableau47[[#This Row],[DIS_SELL]]*$AX$30,""))))</f>
        <v>16.229999999999968</v>
      </c>
      <c r="BB78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78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7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78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7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78" s="42" t="str">
        <f>IF(AND(Tableau47[[#This Row],[GO]]="GO",ISNUMBER(SEARCH("BUY",Tableau47[[#This Row],[COMMAND]]))),1,"")</f>
        <v/>
      </c>
      <c r="BH78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78" s="42" t="str">
        <f>IF(OR(Tableau47[[#This Row],[GLOBAL BUY]]=1),Tableau47[[#This Row],[COMMENTAIRE]],"")</f>
        <v/>
      </c>
      <c r="BJ78" s="42" t="str">
        <f>IF(OR(Tableau47[[#This Row],[GLOBAL SELL]]=1),Tableau47[[#This Row],[COMMENTAIRE]],"")</f>
        <v/>
      </c>
      <c r="BK78" s="42">
        <f>IF(Tableau47[[#This Row],[INDEX]]&lt;3,"",IF(Tableau47[[#This Row],[COMMAND]]="","",SUMIFS(Tableau47[COMMENTAIRE],Tableau47[COMMENTAIRE],Tableau47[[#This Row],[COMMENTAIRE]])))</f>
        <v>0</v>
      </c>
      <c r="BL78" s="42" t="str">
        <f>IF(IFERROR(_xlfn.XLOOKUP(Tableau47[[#This Row],[COMMENTAIRE]],'[1]Tickets (2)'!$J$6:$J$805,'[1]Tickets (2)'!$J$6:$J$805),"")&lt;&gt;"",1,"")</f>
        <v/>
      </c>
      <c r="BM78" s="42">
        <f>IF(Tableau47[[#This Row],[INDEX]]&lt;3,"",IF(Tableau47[[#This Row],[COMMAND]]="","",IF('[1]Bar history'!$AA$33=1,1,"")))</f>
        <v>1</v>
      </c>
      <c r="BN78" s="42">
        <f>IFERROR(IFERROR(_xlfn.XLOOKUP(Tableau47[[#This Row],[COMMENTAIRE]],[1]!Tableau4849[IDENTITE],[1]!Tableau4849[0,5]),0),"")</f>
        <v>-27.119999999999791</v>
      </c>
      <c r="BO78" s="42"/>
      <c r="BP78" s="42" t="str">
        <f>IF(IFERROR(_xlfn.XLOOKUP(Tableau47[[#This Row],[COMMENTAIRE]],'[1]Tickets (2)'!$J$6:$J$805,'[1]Tickets (2)'!$U$6:$U$805)," ")="","OK","")</f>
        <v/>
      </c>
      <c r="BQ78" s="42">
        <f>IFERROR(IF(IFERROR(_xlfn.XLOOKUP(Tableau47[[#This Row],[COMMENTAIRE]],'[1]Tickets (2)'!$J$6:$J$805,'[1]Tickets (2)'!$V$6:$V$805)," ")="","OK",Tableau47[[#This Row],[NDONNG]]*Tableau47[[#This Row],[ATEINTESS]]),"")</f>
        <v>-243.44999999999953</v>
      </c>
      <c r="BR78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78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78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78" s="42" t="str">
        <f>IF(IFERROR(_xlfn.XLOOKUP(Tableau47[[#This Row],[COMMENTAIRE]],'[1]Tickets (2)'!$J$6:$J$805,'[1]Tickets (2)'!$U$6:$U$805)," ")="","OK","")</f>
        <v/>
      </c>
      <c r="BV78" s="42" t="str">
        <f>IF(IFERROR(_xlfn.XLOOKUP(Tableau47[[#This Row],[COMMENTAIRE]],'[1]Tickets (2)'!$J$6:$J$805,'[1]Tickets (2)'!$V$6:$V$805)," ")="","OK","")</f>
        <v/>
      </c>
      <c r="BW78" s="42">
        <f>IF(Tableau47[[#This Row],[INDEX]]&lt;3,"",IF(Tableau47[[#This Row],[COMMAND]]="","",([1]FSI_TB!$F$12/10)*(Tableau47[[#This Row],[LOT]]/$BW$30)))</f>
        <v>30</v>
      </c>
      <c r="BX78" s="42">
        <f>IF(Tableau47[[#This Row],[INDEX]]&lt;3,"",IF(Tableau47[[#This Row],[COMMAND]]="","",-([1]FSI_TB!$D$12/10)*(Tableau47[[#This Row],[LOT]]/$BW$30)))</f>
        <v>-15</v>
      </c>
      <c r="BY78" s="42"/>
      <c r="BZ78" s="42" t="str">
        <f>IF(AND(Tableau47[[#This Row],[CLOTURE]]="REPOSITIONNER"),"OK",IF(AND(Tableau47[[#This Row],[CLOTURE]]="GAGNANT"),"KO",IF(Tableau47[[#This Row],[NON]]="NON","NON","")))</f>
        <v/>
      </c>
      <c r="CA78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31000</v>
      </c>
      <c r="CB78" s="42" t="str">
        <f>IFERROR(_xlfn.XLOOKUP(Tableau47[[#This Row],[COMMENTAIRE]],'[1]Tickets (2)'!$J$6:$J$805,'[1]Tickets (2)'!$F$6:$F$805),"")</f>
        <v/>
      </c>
      <c r="CC78" s="42">
        <f>IF(Tableau47[[#This Row],[INDEX]]&lt;3,"",IF(Tableau47[[#This Row],[COMMAND]]="","",Tableau47[[#This Row],[LOT]]))</f>
        <v>15000</v>
      </c>
      <c r="CD78" s="42">
        <f>IF(Tableau47[[#This Row],[INDEX]]&lt;3,"",IF(Tableau47[[#This Row],[COMMAND]]="","",IFERROR(_xlfn.XLOOKUP(Tableau47[[#This Row],[COMMENTAIRE]],[1]!Tableau4849[IDENTITE],[1]!Tableau4849[0,5]),0)))</f>
        <v>-27.119999999999791</v>
      </c>
      <c r="CE7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7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78" s="42" cm="1">
        <f t="array" ref="CG78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-243.44999999999953</v>
      </c>
      <c r="CH78" s="42"/>
      <c r="CI78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78" s="42"/>
      <c r="CK78" s="159"/>
      <c r="CL78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78" s="42">
        <f>IFERROR(IF(Tableau47[[#This Row],[PRODUIT F]]&lt;3,"",IF(Tableau47[[#This Row],[LOT]]="","",IF(Tableau47[[#This Row],[INDEX]]="",1,Tableau47[[#This Row],[INDEX]]+1))),"")</f>
        <v>47</v>
      </c>
      <c r="CN78" s="42" t="str">
        <f>IF(Tableau47[[#This Row],[INDEX]]&lt;3,"",IF(Tableau47[[#This Row],[COMMAND]]="","",IF(AND(Tableau47[[#This Row],[EN ATTENTES]]="NON",Tableau47[[#This Row],[EN COURS]]&lt;&gt;""),"OK","STOP")))</f>
        <v>STOP</v>
      </c>
      <c r="CO78" s="158">
        <f>IF(Tableau47[[#This Row],[INDEX]]&lt;3,"",IF(Tableau47[[#This Row],[COMMAND]]="","",Tableau47[[#This Row],[Cst TIME]]))</f>
        <v>45081.082747222223</v>
      </c>
      <c r="CP78" s="42">
        <f>IF(Tableau47[[#This Row],[INDEX]]&lt;3,"",IF(Tableau47[[#This Row],[COMMAND]]="","",[1]analos!$Q$237))</f>
        <v>926507</v>
      </c>
      <c r="CQ78" s="42" t="str">
        <f>IF(Tableau47[[#This Row],[INDEX]]&lt;3,"",IF(Tableau47[[#This Row],[COMMAND]]="","",[1]FSI_TB!$F$3))</f>
        <v>EURUSD</v>
      </c>
      <c r="CR78" s="42" t="str">
        <f>Tableau47[[#This Row],[GO1]]</f>
        <v>SELL</v>
      </c>
      <c r="CS78" s="42">
        <f>IF(Tableau47[[#This Row],[INDEX]]&lt;3,"",IF(Tableau47[[#This Row],[COMMAND]]="","",Tableau47[[#This Row],[PRICE]]))</f>
        <v>1.05674</v>
      </c>
      <c r="CT78" s="42">
        <f>IF(Tableau47[[#This Row],[INDEX]]&lt;3,"",IF(Tableau47[[#This Row],[COMMAND]]="","",Tableau47[[#This Row],[LOT]]))</f>
        <v>15000</v>
      </c>
      <c r="CU78" s="42" t="str">
        <f>IF(Tableau47[[#This Row],[SL7]]=0,"",IF(Tableau47[[#This Row],[INDEX]]&lt;3,"",IF(Tableau47[[#This Row],[COMMAND]]="","",Tableau47[[#This Row],[COMMENTAIRE]])))</f>
        <v>1 RSRS S 1.05676 M1M1</v>
      </c>
      <c r="CV78" s="42"/>
      <c r="CW78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78" s="42"/>
      <c r="CY78" s="158">
        <f ca="1">IF(Tableau47[[#This Row],[INDEX]]&lt;3,"",IF(Tableau47[[#This Row],[COMMAND]]="","",NOW()))</f>
        <v>44935.626972569444</v>
      </c>
      <c r="CZ78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78" s="42">
        <f>IF(Tableau47[[#This Row],[INDEX]]&lt;3,"",IF(Tableau47[[#This Row],[COMMAND]]="","",Tableau47[[#This Row],[LOT]]))</f>
        <v>15000</v>
      </c>
      <c r="DB78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78" s="42" t="str">
        <f>IF(Tableau47[[#This Row],[INDEX]]&lt;3,"",IF(Tableau47[[#This Row],[COMMAND]]="","",IF([1]analos!$Q$237&lt;&gt;Tableau47[[#This Row],[GO4]],"OK","")))</f>
        <v/>
      </c>
      <c r="DD78" s="42" t="str">
        <f>IF(Tableau47[[#This Row],[INDEX]]&lt;3,"",IF(Tableau47[[#This Row],[COMMAND]]="","",IF([1]analos!$U$237&lt;&gt;Tableau47[[#This Row],[PRODUIT F]],"OK","")))</f>
        <v/>
      </c>
      <c r="DE78" s="42" t="str">
        <f>IFERROR(IF(Tableau47[[#This Row],[INDEX]]&lt;3,"",IF(Tableau47[[#This Row],[COMMAND]]="","",IF(Tableau47[[#This Row],[GO]]="","OK",""))),"OK")</f>
        <v/>
      </c>
      <c r="DF78" s="42" t="str">
        <f>IF(Tableau47[[#This Row],[INDEX]]&lt;3,"",IF(Tableau47[[#This Row],[COMMAND]]="","",IF(Tableau47[[#This Row],[LOT]]="","OK","")))</f>
        <v/>
      </c>
      <c r="DG78" s="42" t="str">
        <f>IF(IFERROR(_xlfn.XLOOKUP(Tableau47[[#This Row],[COMMENTAIRE]],[1]!Tableau4849[Colonne5],[1]!Tableau4849[ATTEINT]),"")="","","")</f>
        <v/>
      </c>
      <c r="DH78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78" s="42">
        <f>IF(Tableau47[[#This Row],[SL7]]=0,"",IF(Tableau47[[#This Row],[open T]]&lt;3,"",IF(Tableau47[[#This Row],[PRICE]]="","",COUNTIF(Tableau47[IDENTITE],Tableau47[[#This Row],[IDENTITE]]))))</f>
        <v>1</v>
      </c>
      <c r="DJ78" s="42"/>
      <c r="DK78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79" spans="12:115" ht="15.75" x14ac:dyDescent="0.25">
      <c r="L79" s="42">
        <v>47</v>
      </c>
      <c r="M79" s="42" t="s">
        <v>22</v>
      </c>
      <c r="N79" s="42">
        <v>1.05307</v>
      </c>
      <c r="O79" s="157" t="s">
        <v>227</v>
      </c>
      <c r="P79" s="42" t="s">
        <v>54</v>
      </c>
      <c r="Q79" s="42">
        <v>11000</v>
      </c>
      <c r="R79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79" s="42" t="str">
        <f>IF(AND(ISNUMBER(SEARCH("BUY",Tableau47[[#This Row],[COMMAND]]))),"BUY",IF(AND(ISNUMBER(SEARCH("SELL",Tableau47[[#This Row],[COMMAND]]))),"SELL",""))</f>
        <v>SELL</v>
      </c>
      <c r="T79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79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79" s="42">
        <v>926507</v>
      </c>
      <c r="W79" s="153">
        <v>45082.082747222223</v>
      </c>
      <c r="X79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79" s="42">
        <f>IFERROR(VALUE(SUBSTITUTE(Tableau47[[#This Row],[PRICE]],".",",")),"")</f>
        <v>1.05307</v>
      </c>
      <c r="Z79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79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79" s="42" t="str">
        <f>IF(IFERROR(_xlfn.XLOOKUP(Tableau47[[#This Row],[COMMENTAIRE]],'[1]Tickets (2)'!$J$6:$J$805,'[1]Tickets (2)'!$J$6:$J$805),"")&lt;&gt;"",1,"")</f>
        <v/>
      </c>
      <c r="AC79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79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79" s="42" t="str">
        <f>IFERROR(_xlfn.XLOOKUP(Tableau47[[#This Row],[INDEX]],Tableau47[COMPTE],Tableau47[COMPTE]),"")</f>
        <v/>
      </c>
      <c r="AF79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79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79" s="154" t="str">
        <f>IF(Tableau47[[#This Row],[COMMAND]]="BUYSTOP",IFERROR(ABS(Tableau47[[#This Row],[GO7]]-'[1]Deal ticket'!$B$15),""),"")</f>
        <v/>
      </c>
      <c r="AI79" s="42">
        <f>IF(Tableau47[[#This Row],[COMMAND]]="SELLSTOP",IFERROR(ABS(Tableau47[[#This Row],[GO7]]-'[1]Deal ticket'!$B$16),""),"")</f>
        <v>1.9900000000000029E-2</v>
      </c>
      <c r="AJ79" s="42" t="str">
        <f>IF(IFERROR(_xlfn.XLOOKUP(Tableau47[[#This Row],[COMMENTAIRE]],'[1]Tickets (2)'!$J$6:$J$805,'[1]Tickets (2)'!$J$6:$J$805),"")&lt;&gt;"",1,"")</f>
        <v/>
      </c>
      <c r="AK79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79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79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79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1.0510699999999999</v>
      </c>
      <c r="AO79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79" s="42" t="s">
        <v>72</v>
      </c>
      <c r="AQ79" s="42" t="str">
        <f>IFERROR(_xlfn.XLOOKUP(Tableau47[[#This Row],[COMMENTAIRE]],'[1]Tickets (2)'!$J$6:$J$805,'[1]Tickets (2)'!$C$6:$C$805),"")</f>
        <v/>
      </c>
      <c r="AR79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79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79" s="42" t="str">
        <f>IF(Tableau47[[#This Row],[GOUBLOP]]=1,Tableau47[[#This Row],[COMMENTAIRE]],"")</f>
        <v/>
      </c>
      <c r="AU79" s="42"/>
      <c r="AV79" s="42" t="str">
        <f>IFERROR(IF(_xlfn.XLOOKUP(Tableau47[[#This Row],[GOUBLOP2]],[1]!Tableau4849[ATTEINT],[1]!Tableau4849[ATTEINT])&lt;&gt;"",1,""),"")</f>
        <v/>
      </c>
      <c r="AW79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79" s="42" t="str">
        <f>IF(Tableau47[[#This Row],[COMMAND]]="","",IF(Tableau47[[#This Row],[INDEX]]&lt;3,"",LEFT(Tableau47[[#This Row],[COMMENTAIRE]],LEN(Tableau47[[#This Row],[COMMENTAIRE]])-2)))</f>
        <v>1 RSRS S 1.0532 M1</v>
      </c>
      <c r="AY79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ticket'!B196),1,IF(AND(Tableau47[[#This Row],[GO1]]="BUY",Tableau47[[#This Row],[TP]]&lt;'[1]Deal ticket'!B197),1,""))=1),1,"")))</f>
        <v/>
      </c>
      <c r="AZ79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-11</v>
      </c>
      <c r="BA79" s="42">
        <f>IF(Tableau47[[#This Row],[INDEX]]&lt;3,"",IF(Tableau47[[#This Row],[COMMAND]]="","",IF(Tableau47[[#This Row],[DIS_SELL]]="",IFERROR(Tableau47[[#This Row],[DIS_BUY]]*$AX$30,""),IFERROR(Tableau47[[#This Row],[DIS_SELL]]*$AX$30,""))))</f>
        <v>19.900000000000027</v>
      </c>
      <c r="BB79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79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7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79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7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79" s="42" t="str">
        <f>IF(AND(Tableau47[[#This Row],[GO]]="GO",ISNUMBER(SEARCH("BUY",Tableau47[[#This Row],[COMMAND]]))),1,"")</f>
        <v/>
      </c>
      <c r="BH79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79" s="42" t="str">
        <f>IF(OR(Tableau47[[#This Row],[GLOBAL BUY]]=1),Tableau47[[#This Row],[COMMENTAIRE]],"")</f>
        <v/>
      </c>
      <c r="BJ79" s="42" t="str">
        <f>IF(OR(Tableau47[[#This Row],[GLOBAL SELL]]=1),Tableau47[[#This Row],[COMMENTAIRE]],"")</f>
        <v/>
      </c>
      <c r="BK79" s="42">
        <f>IF(Tableau47[[#This Row],[INDEX]]&lt;3,"",IF(Tableau47[[#This Row],[COMMAND]]="","",SUMIFS(Tableau47[COMMENTAIRE],Tableau47[COMMENTAIRE],Tableau47[[#This Row],[COMMENTAIRE]])))</f>
        <v>0</v>
      </c>
      <c r="BL79" s="42" t="str">
        <f>IF(IFERROR(_xlfn.XLOOKUP(Tableau47[[#This Row],[COMMENTAIRE]],'[1]Tickets (2)'!$J$6:$J$805,'[1]Tickets (2)'!$J$6:$J$805),"")&lt;&gt;"",1,"")</f>
        <v/>
      </c>
      <c r="BM79" s="42">
        <f>IF(Tableau47[[#This Row],[INDEX]]&lt;3,"",IF(Tableau47[[#This Row],[COMMAND]]="","",IF('[1]Bar history'!$AA$33=1,1,"")))</f>
        <v>1</v>
      </c>
      <c r="BN79" s="42">
        <f>IFERROR(IFERROR(_xlfn.XLOOKUP(Tableau47[[#This Row],[COMMENTAIRE]],[1]!Tableau4849[IDENTITE],[1]!Tableau4849[0,5]),0),"")</f>
        <v>-18.14999999999899</v>
      </c>
      <c r="BO79" s="42"/>
      <c r="BP79" s="42" t="str">
        <f>IF(IFERROR(_xlfn.XLOOKUP(Tableau47[[#This Row],[COMMENTAIRE]],'[1]Tickets (2)'!$J$6:$J$805,'[1]Tickets (2)'!$U$6:$U$805)," ")="","OK","")</f>
        <v/>
      </c>
      <c r="BQ79" s="42">
        <f>IFERROR(IF(IFERROR(_xlfn.XLOOKUP(Tableau47[[#This Row],[COMMENTAIRE]],'[1]Tickets (2)'!$J$6:$J$805,'[1]Tickets (2)'!$V$6:$V$805)," ")="","OK",Tableau47[[#This Row],[NDONNG]]*Tableau47[[#This Row],[ATEINTESS]]),"")</f>
        <v>-218.90000000000029</v>
      </c>
      <c r="BR79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79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79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79" s="42" t="str">
        <f>IF(IFERROR(_xlfn.XLOOKUP(Tableau47[[#This Row],[COMMENTAIRE]],'[1]Tickets (2)'!$J$6:$J$805,'[1]Tickets (2)'!$U$6:$U$805)," ")="","OK","")</f>
        <v/>
      </c>
      <c r="BV79" s="42" t="str">
        <f>IF(IFERROR(_xlfn.XLOOKUP(Tableau47[[#This Row],[COMMENTAIRE]],'[1]Tickets (2)'!$J$6:$J$805,'[1]Tickets (2)'!$V$6:$V$805)," ")="","OK","")</f>
        <v/>
      </c>
      <c r="BW79" s="42">
        <f>IF(Tableau47[[#This Row],[INDEX]]&lt;3,"",IF(Tableau47[[#This Row],[COMMAND]]="","",([1]FSI_TB!$F$12/10)*(Tableau47[[#This Row],[LOT]]/$BW$30)))</f>
        <v>22</v>
      </c>
      <c r="BX79" s="42">
        <f>IF(Tableau47[[#This Row],[INDEX]]&lt;3,"",IF(Tableau47[[#This Row],[COMMAND]]="","",-([1]FSI_TB!$D$12/10)*(Tableau47[[#This Row],[LOT]]/$BW$30)))</f>
        <v>-11</v>
      </c>
      <c r="BY79" s="42"/>
      <c r="BZ79" s="42" t="str">
        <f>IF(AND(Tableau47[[#This Row],[CLOTURE]]="REPOSITIONNER"),"OK",IF(AND(Tableau47[[#This Row],[CLOTURE]]="GAGNANT"),"KO",IF(Tableau47[[#This Row],[NON]]="NON","NON","")))</f>
        <v/>
      </c>
      <c r="CA79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23000</v>
      </c>
      <c r="CB79" s="42" t="str">
        <f>IFERROR(_xlfn.XLOOKUP(Tableau47[[#This Row],[COMMENTAIRE]],'[1]Tickets (2)'!$J$6:$J$805,'[1]Tickets (2)'!$F$6:$F$805),"")</f>
        <v/>
      </c>
      <c r="CC79" s="42">
        <f>IF(Tableau47[[#This Row],[INDEX]]&lt;3,"",IF(Tableau47[[#This Row],[COMMAND]]="","",Tableau47[[#This Row],[LOT]]))</f>
        <v>11000</v>
      </c>
      <c r="CD79" s="42">
        <f>IF(Tableau47[[#This Row],[INDEX]]&lt;3,"",IF(Tableau47[[#This Row],[COMMAND]]="","",IFERROR(_xlfn.XLOOKUP(Tableau47[[#This Row],[COMMENTAIRE]],[1]!Tableau4849[IDENTITE],[1]!Tableau4849[0,5]),0)))</f>
        <v>-18.14999999999899</v>
      </c>
      <c r="CE7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7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79" s="42" cm="1">
        <f t="array" ref="CG79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-218.90000000000029</v>
      </c>
      <c r="CH79" s="42"/>
      <c r="CI79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79" s="42"/>
      <c r="CK79" s="159"/>
      <c r="CL79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79" s="42">
        <f>IFERROR(IF(Tableau47[[#This Row],[PRODUIT F]]&lt;3,"",IF(Tableau47[[#This Row],[LOT]]="","",IF(Tableau47[[#This Row],[INDEX]]="",1,Tableau47[[#This Row],[INDEX]]+1))),"")</f>
        <v>48</v>
      </c>
      <c r="CN79" s="42" t="str">
        <f>IF(Tableau47[[#This Row],[INDEX]]&lt;3,"",IF(Tableau47[[#This Row],[COMMAND]]="","",IF(AND(Tableau47[[#This Row],[EN ATTENTES]]="NON",Tableau47[[#This Row],[EN COURS]]&lt;&gt;""),"OK","STOP")))</f>
        <v>STOP</v>
      </c>
      <c r="CO79" s="158">
        <f>IF(Tableau47[[#This Row],[INDEX]]&lt;3,"",IF(Tableau47[[#This Row],[COMMAND]]="","",Tableau47[[#This Row],[Cst TIME]]))</f>
        <v>45082.082747222223</v>
      </c>
      <c r="CP79" s="42">
        <f>IF(Tableau47[[#This Row],[INDEX]]&lt;3,"",IF(Tableau47[[#This Row],[COMMAND]]="","",[1]analos!$Q$237))</f>
        <v>926507</v>
      </c>
      <c r="CQ79" s="42" t="str">
        <f>IF(Tableau47[[#This Row],[INDEX]]&lt;3,"",IF(Tableau47[[#This Row],[COMMAND]]="","",[1]FSI_TB!$F$3))</f>
        <v>EURUSD</v>
      </c>
      <c r="CR79" s="42" t="str">
        <f>Tableau47[[#This Row],[GO1]]</f>
        <v>SELL</v>
      </c>
      <c r="CS79" s="42">
        <f>IF(Tableau47[[#This Row],[INDEX]]&lt;3,"",IF(Tableau47[[#This Row],[COMMAND]]="","",Tableau47[[#This Row],[PRICE]]))</f>
        <v>1.05307</v>
      </c>
      <c r="CT79" s="42">
        <f>IF(Tableau47[[#This Row],[INDEX]]&lt;3,"",IF(Tableau47[[#This Row],[COMMAND]]="","",Tableau47[[#This Row],[LOT]]))</f>
        <v>11000</v>
      </c>
      <c r="CU79" s="42" t="str">
        <f>IF(Tableau47[[#This Row],[SL7]]=0,"",IF(Tableau47[[#This Row],[INDEX]]&lt;3,"",IF(Tableau47[[#This Row],[COMMAND]]="","",Tableau47[[#This Row],[COMMENTAIRE]])))</f>
        <v>1 RSRS S 1.0532 M1M1</v>
      </c>
      <c r="CV79" s="42"/>
      <c r="CW79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79" s="42"/>
      <c r="CY79" s="158">
        <f ca="1">IF(Tableau47[[#This Row],[INDEX]]&lt;3,"",IF(Tableau47[[#This Row],[COMMAND]]="","",NOW()))</f>
        <v>44935.626972453705</v>
      </c>
      <c r="CZ79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79" s="42">
        <f>IF(Tableau47[[#This Row],[INDEX]]&lt;3,"",IF(Tableau47[[#This Row],[COMMAND]]="","",Tableau47[[#This Row],[LOT]]))</f>
        <v>11000</v>
      </c>
      <c r="DB79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79" s="42" t="str">
        <f>IF(Tableau47[[#This Row],[INDEX]]&lt;3,"",IF(Tableau47[[#This Row],[COMMAND]]="","",IF([1]analos!$Q$237&lt;&gt;Tableau47[[#This Row],[GO4]],"OK","")))</f>
        <v/>
      </c>
      <c r="DD79" s="42" t="str">
        <f>IF(Tableau47[[#This Row],[INDEX]]&lt;3,"",IF(Tableau47[[#This Row],[COMMAND]]="","",IF([1]analos!$U$237&lt;&gt;Tableau47[[#This Row],[PRODUIT F]],"OK","")))</f>
        <v/>
      </c>
      <c r="DE79" s="42" t="str">
        <f>IFERROR(IF(Tableau47[[#This Row],[INDEX]]&lt;3,"",IF(Tableau47[[#This Row],[COMMAND]]="","",IF(Tableau47[[#This Row],[GO]]="","OK",""))),"OK")</f>
        <v/>
      </c>
      <c r="DF79" s="42" t="str">
        <f>IF(Tableau47[[#This Row],[INDEX]]&lt;3,"",IF(Tableau47[[#This Row],[COMMAND]]="","",IF(Tableau47[[#This Row],[LOT]]="","OK","")))</f>
        <v/>
      </c>
      <c r="DG79" s="42" t="str">
        <f>IF(IFERROR(_xlfn.XLOOKUP(Tableau47[[#This Row],[COMMENTAIRE]],[1]!Tableau4849[Colonne5],[1]!Tableau4849[ATTEINT]),"")="","","")</f>
        <v/>
      </c>
      <c r="DH79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79" s="42">
        <f>IF(Tableau47[[#This Row],[SL7]]=0,"",IF(Tableau47[[#This Row],[open T]]&lt;3,"",IF(Tableau47[[#This Row],[PRICE]]="","",COUNTIF(Tableau47[IDENTITE],Tableau47[[#This Row],[IDENTITE]]))))</f>
        <v>1</v>
      </c>
      <c r="DJ79" s="42"/>
      <c r="DK79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80" spans="12:115" ht="15.75" x14ac:dyDescent="0.25">
      <c r="L80" s="42">
        <v>48</v>
      </c>
      <c r="M80" s="42" t="s">
        <v>22</v>
      </c>
      <c r="N80" s="42">
        <v>1.0568500000000001</v>
      </c>
      <c r="O80" s="157" t="s">
        <v>228</v>
      </c>
      <c r="P80" s="42" t="s">
        <v>54</v>
      </c>
      <c r="Q80" s="42">
        <v>6000</v>
      </c>
      <c r="R80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80" s="42" t="str">
        <f>IF(AND(ISNUMBER(SEARCH("BUY",Tableau47[[#This Row],[COMMAND]]))),"BUY",IF(AND(ISNUMBER(SEARCH("SELL",Tableau47[[#This Row],[COMMAND]]))),"SELL",""))</f>
        <v>SELL</v>
      </c>
      <c r="T80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80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80" s="42">
        <v>926507</v>
      </c>
      <c r="W80" s="153">
        <v>45083.082747222223</v>
      </c>
      <c r="X80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80" s="42">
        <f>IFERROR(VALUE(SUBSTITUTE(Tableau47[[#This Row],[PRICE]],".",",")),"")</f>
        <v>1.0568500000000001</v>
      </c>
      <c r="Z80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80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80" s="42" t="str">
        <f>IF(IFERROR(_xlfn.XLOOKUP(Tableau47[[#This Row],[COMMENTAIRE]],'[1]Tickets (2)'!$J$6:$J$805,'[1]Tickets (2)'!$J$6:$J$805),"")&lt;&gt;"",1,"")</f>
        <v/>
      </c>
      <c r="AC80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80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80" s="42" t="str">
        <f>IFERROR(_xlfn.XLOOKUP(Tableau47[[#This Row],[INDEX]],Tableau47[COMPTE],Tableau47[COMPTE]),"")</f>
        <v/>
      </c>
      <c r="AF80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80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80" s="154" t="str">
        <f>IF(Tableau47[[#This Row],[COMMAND]]="BUYSTOP",IFERROR(ABS(Tableau47[[#This Row],[GO7]]-'[1]Deal ticket'!$B$15),""),"")</f>
        <v/>
      </c>
      <c r="AI80" s="42">
        <f>IF(Tableau47[[#This Row],[COMMAND]]="SELLSTOP",IFERROR(ABS(Tableau47[[#This Row],[GO7]]-'[1]Deal ticket'!$B$16),""),"")</f>
        <v>1.6119999999999912E-2</v>
      </c>
      <c r="AJ80" s="42" t="str">
        <f>IF(IFERROR(_xlfn.XLOOKUP(Tableau47[[#This Row],[COMMENTAIRE]],'[1]Tickets (2)'!$J$6:$J$805,'[1]Tickets (2)'!$J$6:$J$805),"")&lt;&gt;"",1,"")</f>
        <v/>
      </c>
      <c r="AK80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80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80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80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1.0548500000000001</v>
      </c>
      <c r="AO80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80" s="42" t="s">
        <v>72</v>
      </c>
      <c r="AQ80" s="42" t="str">
        <f>IFERROR(_xlfn.XLOOKUP(Tableau47[[#This Row],[COMMENTAIRE]],'[1]Tickets (2)'!$J$6:$J$805,'[1]Tickets (2)'!$C$6:$C$805),"")</f>
        <v/>
      </c>
      <c r="AR80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80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80" s="42" t="str">
        <f>IF(Tableau47[[#This Row],[GOUBLOP]]=1,Tableau47[[#This Row],[COMMENTAIRE]],"")</f>
        <v/>
      </c>
      <c r="AU80" s="42"/>
      <c r="AV80" s="42" t="str">
        <f>IFERROR(IF(_xlfn.XLOOKUP(Tableau47[[#This Row],[GOUBLOP2]],[1]!Tableau4849[ATTEINT],[1]!Tableau4849[ATTEINT])&lt;&gt;"",1,""),"")</f>
        <v/>
      </c>
      <c r="AW80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80" s="42" t="str">
        <f>IF(Tableau47[[#This Row],[COMMAND]]="","",IF(Tableau47[[#This Row],[INDEX]]&lt;3,"",LEFT(Tableau47[[#This Row],[COMMENTAIRE]],LEN(Tableau47[[#This Row],[COMMENTAIRE]])-2)))</f>
        <v>1 RSRS S 1.05689 M1</v>
      </c>
      <c r="AY80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ticket'!B197),1,IF(AND(Tableau47[[#This Row],[GO1]]="BUY",Tableau47[[#This Row],[TP]]&lt;'[1]Deal ticket'!B198),1,""))=1),1,"")))</f>
        <v/>
      </c>
      <c r="AZ80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-6</v>
      </c>
      <c r="BA80" s="42">
        <f>IF(Tableau47[[#This Row],[INDEX]]&lt;3,"",IF(Tableau47[[#This Row],[COMMAND]]="","",IF(Tableau47[[#This Row],[DIS_SELL]]="",IFERROR(Tableau47[[#This Row],[DIS_BUY]]*$AX$30,""),IFERROR(Tableau47[[#This Row],[DIS_SELL]]*$AX$30,""))))</f>
        <v>16.119999999999912</v>
      </c>
      <c r="BB80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80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8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80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8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80" s="42" t="str">
        <f>IF(AND(Tableau47[[#This Row],[GO]]="GO",ISNUMBER(SEARCH("BUY",Tableau47[[#This Row],[COMMAND]]))),1,"")</f>
        <v/>
      </c>
      <c r="BH80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80" s="42" t="str">
        <f>IF(OR(Tableau47[[#This Row],[GLOBAL BUY]]=1),Tableau47[[#This Row],[COMMENTAIRE]],"")</f>
        <v/>
      </c>
      <c r="BJ80" s="42" t="str">
        <f>IF(OR(Tableau47[[#This Row],[GLOBAL SELL]]=1),Tableau47[[#This Row],[COMMENTAIRE]],"")</f>
        <v/>
      </c>
      <c r="BK80" s="42">
        <f>IF(Tableau47[[#This Row],[INDEX]]&lt;3,"",IF(Tableau47[[#This Row],[COMMAND]]="","",SUMIFS(Tableau47[COMMENTAIRE],Tableau47[COMMENTAIRE],Tableau47[[#This Row],[COMMENTAIRE]])))</f>
        <v>0</v>
      </c>
      <c r="BL80" s="42" t="str">
        <f>IF(IFERROR(_xlfn.XLOOKUP(Tableau47[[#This Row],[COMMENTAIRE]],'[1]Tickets (2)'!$J$6:$J$805,'[1]Tickets (2)'!$J$6:$J$805),"")&lt;&gt;"",1,"")</f>
        <v/>
      </c>
      <c r="BM80" s="42">
        <f>IF(Tableau47[[#This Row],[INDEX]]&lt;3,"",IF(Tableau47[[#This Row],[COMMAND]]="","",IF('[1]Bar history'!$AA$33=1,1,"")))</f>
        <v>1</v>
      </c>
      <c r="BN80" s="42">
        <f>IFERROR(IFERROR(_xlfn.XLOOKUP(Tableau47[[#This Row],[COMMENTAIRE]],[1]!Tableau4849[IDENTITE],[1]!Tableau4849[0,5]),0),"")</f>
        <v>-10</v>
      </c>
      <c r="BO80" s="42"/>
      <c r="BP80" s="42" t="str">
        <f>IF(IFERROR(_xlfn.XLOOKUP(Tableau47[[#This Row],[COMMENTAIRE]],'[1]Tickets (2)'!$J$6:$J$805,'[1]Tickets (2)'!$U$6:$U$805)," ")="","OK","")</f>
        <v/>
      </c>
      <c r="BQ80" s="42">
        <f>IFERROR(IF(IFERROR(_xlfn.XLOOKUP(Tableau47[[#This Row],[COMMENTAIRE]],'[1]Tickets (2)'!$J$6:$J$805,'[1]Tickets (2)'!$V$6:$V$805)," ")="","OK",Tableau47[[#This Row],[NDONNG]]*Tableau47[[#This Row],[ATEINTESS]]),"")</f>
        <v>-96.719999999999473</v>
      </c>
      <c r="BR80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80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80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80" s="42" t="str">
        <f>IF(IFERROR(_xlfn.XLOOKUP(Tableau47[[#This Row],[COMMENTAIRE]],'[1]Tickets (2)'!$J$6:$J$805,'[1]Tickets (2)'!$U$6:$U$805)," ")="","OK","")</f>
        <v/>
      </c>
      <c r="BV80" s="42" t="str">
        <f>IF(IFERROR(_xlfn.XLOOKUP(Tableau47[[#This Row],[COMMENTAIRE]],'[1]Tickets (2)'!$J$6:$J$805,'[1]Tickets (2)'!$V$6:$V$805)," ")="","OK","")</f>
        <v/>
      </c>
      <c r="BW80" s="42">
        <f>IF(Tableau47[[#This Row],[INDEX]]&lt;3,"",IF(Tableau47[[#This Row],[COMMAND]]="","",([1]FSI_TB!$F$12/10)*(Tableau47[[#This Row],[LOT]]/$BW$30)))</f>
        <v>12</v>
      </c>
      <c r="BX80" s="42">
        <f>IF(Tableau47[[#This Row],[INDEX]]&lt;3,"",IF(Tableau47[[#This Row],[COMMAND]]="","",-([1]FSI_TB!$D$12/10)*(Tableau47[[#This Row],[LOT]]/$BW$30)))</f>
        <v>-6</v>
      </c>
      <c r="BY80" s="42"/>
      <c r="BZ80" s="42" t="str">
        <f>IF(AND(Tableau47[[#This Row],[CLOTURE]]="REPOSITIONNER"),"OK",IF(AND(Tableau47[[#This Row],[CLOTURE]]="GAGNANT"),"KO",IF(Tableau47[[#This Row],[NON]]="NON","NON","")))</f>
        <v/>
      </c>
      <c r="CA80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13000</v>
      </c>
      <c r="CB80" s="42" t="str">
        <f>IFERROR(_xlfn.XLOOKUP(Tableau47[[#This Row],[COMMENTAIRE]],'[1]Tickets (2)'!$J$6:$J$805,'[1]Tickets (2)'!$F$6:$F$805),"")</f>
        <v/>
      </c>
      <c r="CC80" s="42">
        <f>IF(Tableau47[[#This Row],[INDEX]]&lt;3,"",IF(Tableau47[[#This Row],[COMMAND]]="","",Tableau47[[#This Row],[LOT]]))</f>
        <v>6000</v>
      </c>
      <c r="CD80" s="42">
        <f>IF(Tableau47[[#This Row],[INDEX]]&lt;3,"",IF(Tableau47[[#This Row],[COMMAND]]="","",IFERROR(_xlfn.XLOOKUP(Tableau47[[#This Row],[COMMENTAIRE]],[1]!Tableau4849[IDENTITE],[1]!Tableau4849[0,5]),0)))</f>
        <v>-10</v>
      </c>
      <c r="CE8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8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80" s="42" cm="1">
        <f t="array" ref="CG80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-96.719999999999473</v>
      </c>
      <c r="CH80" s="42"/>
      <c r="CI80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80" s="42"/>
      <c r="CK80" s="159"/>
      <c r="CL80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80" s="42">
        <f>IFERROR(IF(Tableau47[[#This Row],[PRODUIT F]]&lt;3,"",IF(Tableau47[[#This Row],[LOT]]="","",IF(Tableau47[[#This Row],[INDEX]]="",1,Tableau47[[#This Row],[INDEX]]+1))),"")</f>
        <v>49</v>
      </c>
      <c r="CN80" s="42" t="str">
        <f>IF(Tableau47[[#This Row],[INDEX]]&lt;3,"",IF(Tableau47[[#This Row],[COMMAND]]="","",IF(AND(Tableau47[[#This Row],[EN ATTENTES]]="NON",Tableau47[[#This Row],[EN COURS]]&lt;&gt;""),"OK","STOP")))</f>
        <v>STOP</v>
      </c>
      <c r="CO80" s="158">
        <f>IF(Tableau47[[#This Row],[INDEX]]&lt;3,"",IF(Tableau47[[#This Row],[COMMAND]]="","",Tableau47[[#This Row],[Cst TIME]]))</f>
        <v>45083.082747222223</v>
      </c>
      <c r="CP80" s="42">
        <f>IF(Tableau47[[#This Row],[INDEX]]&lt;3,"",IF(Tableau47[[#This Row],[COMMAND]]="","",[1]analos!$Q$237))</f>
        <v>926507</v>
      </c>
      <c r="CQ80" s="42" t="str">
        <f>IF(Tableau47[[#This Row],[INDEX]]&lt;3,"",IF(Tableau47[[#This Row],[COMMAND]]="","",[1]FSI_TB!$F$3))</f>
        <v>EURUSD</v>
      </c>
      <c r="CR80" s="42" t="str">
        <f>Tableau47[[#This Row],[GO1]]</f>
        <v>SELL</v>
      </c>
      <c r="CS80" s="42">
        <f>IF(Tableau47[[#This Row],[INDEX]]&lt;3,"",IF(Tableau47[[#This Row],[COMMAND]]="","",Tableau47[[#This Row],[PRICE]]))</f>
        <v>1.0568500000000001</v>
      </c>
      <c r="CT80" s="42">
        <f>IF(Tableau47[[#This Row],[INDEX]]&lt;3,"",IF(Tableau47[[#This Row],[COMMAND]]="","",Tableau47[[#This Row],[LOT]]))</f>
        <v>6000</v>
      </c>
      <c r="CU80" s="42" t="str">
        <f>IF(Tableau47[[#This Row],[SL7]]=0,"",IF(Tableau47[[#This Row],[INDEX]]&lt;3,"",IF(Tableau47[[#This Row],[COMMAND]]="","",Tableau47[[#This Row],[COMMENTAIRE]])))</f>
        <v>1 RSRS S 1.05689 M1M1</v>
      </c>
      <c r="CV80" s="42"/>
      <c r="CW80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80" s="42"/>
      <c r="CY80" s="158">
        <f ca="1">IF(Tableau47[[#This Row],[INDEX]]&lt;3,"",IF(Tableau47[[#This Row],[COMMAND]]="","",NOW()))</f>
        <v>44935.626972453705</v>
      </c>
      <c r="CZ80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80" s="42">
        <f>IF(Tableau47[[#This Row],[INDEX]]&lt;3,"",IF(Tableau47[[#This Row],[COMMAND]]="","",Tableau47[[#This Row],[LOT]]))</f>
        <v>6000</v>
      </c>
      <c r="DB80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80" s="42" t="str">
        <f>IF(Tableau47[[#This Row],[INDEX]]&lt;3,"",IF(Tableau47[[#This Row],[COMMAND]]="","",IF([1]analos!$Q$237&lt;&gt;Tableau47[[#This Row],[GO4]],"OK","")))</f>
        <v/>
      </c>
      <c r="DD80" s="42" t="str">
        <f>IF(Tableau47[[#This Row],[INDEX]]&lt;3,"",IF(Tableau47[[#This Row],[COMMAND]]="","",IF([1]analos!$U$237&lt;&gt;Tableau47[[#This Row],[PRODUIT F]],"OK","")))</f>
        <v/>
      </c>
      <c r="DE80" s="42" t="str">
        <f>IFERROR(IF(Tableau47[[#This Row],[INDEX]]&lt;3,"",IF(Tableau47[[#This Row],[COMMAND]]="","",IF(Tableau47[[#This Row],[GO]]="","OK",""))),"OK")</f>
        <v/>
      </c>
      <c r="DF80" s="42" t="str">
        <f>IF(Tableau47[[#This Row],[INDEX]]&lt;3,"",IF(Tableau47[[#This Row],[COMMAND]]="","",IF(Tableau47[[#This Row],[LOT]]="","OK","")))</f>
        <v/>
      </c>
      <c r="DG80" s="42" t="str">
        <f>IF(IFERROR(_xlfn.XLOOKUP(Tableau47[[#This Row],[COMMENTAIRE]],[1]!Tableau4849[Colonne5],[1]!Tableau4849[ATTEINT]),"")="","","")</f>
        <v/>
      </c>
      <c r="DH80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80" s="42">
        <f>IF(Tableau47[[#This Row],[SL7]]=0,"",IF(Tableau47[[#This Row],[open T]]&lt;3,"",IF(Tableau47[[#This Row],[PRICE]]="","",COUNTIF(Tableau47[IDENTITE],Tableau47[[#This Row],[IDENTITE]]))))</f>
        <v>1</v>
      </c>
      <c r="DJ80" s="42"/>
      <c r="DK80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81" spans="12:115" ht="15.75" x14ac:dyDescent="0.25">
      <c r="L81" s="42">
        <v>49</v>
      </c>
      <c r="M81" s="42" t="s">
        <v>22</v>
      </c>
      <c r="N81" s="42">
        <v>1.0530999999999999</v>
      </c>
      <c r="O81" s="157" t="s">
        <v>229</v>
      </c>
      <c r="P81" s="42" t="s">
        <v>54</v>
      </c>
      <c r="Q81" s="42">
        <v>14000</v>
      </c>
      <c r="R81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81" s="42" t="str">
        <f>IF(AND(ISNUMBER(SEARCH("BUY",Tableau47[[#This Row],[COMMAND]]))),"BUY",IF(AND(ISNUMBER(SEARCH("SELL",Tableau47[[#This Row],[COMMAND]]))),"SELL",""))</f>
        <v>SELL</v>
      </c>
      <c r="T81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81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81" s="42">
        <v>926507</v>
      </c>
      <c r="W81" s="153">
        <v>45084.082747222223</v>
      </c>
      <c r="X81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81" s="42">
        <f>IFERROR(VALUE(SUBSTITUTE(Tableau47[[#This Row],[PRICE]],".",",")),"")</f>
        <v>1.0530999999999999</v>
      </c>
      <c r="Z81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81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81" s="42" t="str">
        <f>IF(IFERROR(_xlfn.XLOOKUP(Tableau47[[#This Row],[COMMENTAIRE]],'[1]Tickets (2)'!$J$6:$J$805,'[1]Tickets (2)'!$J$6:$J$805),"")&lt;&gt;"",1,"")</f>
        <v/>
      </c>
      <c r="AC81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81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81" s="42" t="str">
        <f>IFERROR(_xlfn.XLOOKUP(Tableau47[[#This Row],[INDEX]],Tableau47[COMPTE],Tableau47[COMPTE]),"")</f>
        <v/>
      </c>
      <c r="AF81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81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81" s="154" t="str">
        <f>IF(Tableau47[[#This Row],[COMMAND]]="BUYSTOP",IFERROR(ABS(Tableau47[[#This Row],[GO7]]-'[1]Deal ticket'!$B$15),""),"")</f>
        <v/>
      </c>
      <c r="AI81" s="42">
        <f>IF(Tableau47[[#This Row],[COMMAND]]="SELLSTOP",IFERROR(ABS(Tableau47[[#This Row],[GO7]]-'[1]Deal ticket'!$B$16),""),"")</f>
        <v>1.9870000000000054E-2</v>
      </c>
      <c r="AJ81" s="42" t="str">
        <f>IF(IFERROR(_xlfn.XLOOKUP(Tableau47[[#This Row],[COMMENTAIRE]],'[1]Tickets (2)'!$J$6:$J$805,'[1]Tickets (2)'!$J$6:$J$805),"")&lt;&gt;"",1,"")</f>
        <v/>
      </c>
      <c r="AK81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81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81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81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1.0510999999999999</v>
      </c>
      <c r="AO81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81" s="42" t="s">
        <v>72</v>
      </c>
      <c r="AQ81" s="42" t="str">
        <f>IFERROR(_xlfn.XLOOKUP(Tableau47[[#This Row],[COMMENTAIRE]],'[1]Tickets (2)'!$J$6:$J$805,'[1]Tickets (2)'!$C$6:$C$805),"")</f>
        <v/>
      </c>
      <c r="AR81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81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81" s="42" t="str">
        <f>IF(Tableau47[[#This Row],[GOUBLOP]]=1,Tableau47[[#This Row],[COMMENTAIRE]],"")</f>
        <v/>
      </c>
      <c r="AU81" s="42"/>
      <c r="AV81" s="42" t="str">
        <f>IFERROR(IF(_xlfn.XLOOKUP(Tableau47[[#This Row],[GOUBLOP2]],[1]!Tableau4849[ATTEINT],[1]!Tableau4849[ATTEINT])&lt;&gt;"",1,""),"")</f>
        <v/>
      </c>
      <c r="AW81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81" s="42" t="str">
        <f>IF(Tableau47[[#This Row],[COMMAND]]="","",IF(Tableau47[[#This Row],[INDEX]]&lt;3,"",LEFT(Tableau47[[#This Row],[COMMENTAIRE]],LEN(Tableau47[[#This Row],[COMMENTAIRE]])-2)))</f>
        <v>1 RSRS S 1.05581 M1</v>
      </c>
      <c r="AY81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ticket'!B198),1,IF(AND(Tableau47[[#This Row],[GO1]]="BUY",Tableau47[[#This Row],[TP]]&lt;'[1]Deal ticket'!B199),1,""))=1),1,"")))</f>
        <v/>
      </c>
      <c r="AZ81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-14</v>
      </c>
      <c r="BA81" s="42">
        <f>IF(Tableau47[[#This Row],[INDEX]]&lt;3,"",IF(Tableau47[[#This Row],[COMMAND]]="","",IF(Tableau47[[#This Row],[DIS_SELL]]="",IFERROR(Tableau47[[#This Row],[DIS_BUY]]*$AX$30,""),IFERROR(Tableau47[[#This Row],[DIS_SELL]]*$AX$30,""))))</f>
        <v>19.870000000000054</v>
      </c>
      <c r="BB81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81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8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81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8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81" s="42" t="str">
        <f>IF(AND(Tableau47[[#This Row],[GO]]="GO",ISNUMBER(SEARCH("BUY",Tableau47[[#This Row],[COMMAND]]))),1,"")</f>
        <v/>
      </c>
      <c r="BH81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81" s="42" t="str">
        <f>IF(OR(Tableau47[[#This Row],[GLOBAL BUY]]=1),Tableau47[[#This Row],[COMMENTAIRE]],"")</f>
        <v/>
      </c>
      <c r="BJ81" s="42" t="str">
        <f>IF(OR(Tableau47[[#This Row],[GLOBAL SELL]]=1),Tableau47[[#This Row],[COMMENTAIRE]],"")</f>
        <v/>
      </c>
      <c r="BK81" s="42">
        <f>IF(Tableau47[[#This Row],[INDEX]]&lt;3,"",IF(Tableau47[[#This Row],[COMMAND]]="","",SUMIFS(Tableau47[COMMENTAIRE],Tableau47[COMMENTAIRE],Tableau47[[#This Row],[COMMENTAIRE]])))</f>
        <v>0</v>
      </c>
      <c r="BL81" s="42" t="str">
        <f>IF(IFERROR(_xlfn.XLOOKUP(Tableau47[[#This Row],[COMMENTAIRE]],'[1]Tickets (2)'!$J$6:$J$805,'[1]Tickets (2)'!$J$6:$J$805),"")&lt;&gt;"",1,"")</f>
        <v/>
      </c>
      <c r="BM81" s="42">
        <f>IF(Tableau47[[#This Row],[INDEX]]&lt;3,"",IF(Tableau47[[#This Row],[COMMAND]]="","",IF('[1]Bar history'!$AA$33=1,1,"")))</f>
        <v>1</v>
      </c>
      <c r="BN81" s="42">
        <f>IFERROR(IFERROR(_xlfn.XLOOKUP(Tableau47[[#This Row],[COMMENTAIRE]],[1]!Tableau4849[IDENTITE],[1]!Tableau4849[0,5]),0),"")</f>
        <v>-25</v>
      </c>
      <c r="BO81" s="42"/>
      <c r="BP81" s="42" t="str">
        <f>IF(IFERROR(_xlfn.XLOOKUP(Tableau47[[#This Row],[COMMENTAIRE]],'[1]Tickets (2)'!$J$6:$J$805,'[1]Tickets (2)'!$U$6:$U$805)," ")="","OK","")</f>
        <v/>
      </c>
      <c r="BQ81" s="42">
        <f>IFERROR(IF(IFERROR(_xlfn.XLOOKUP(Tableau47[[#This Row],[COMMENTAIRE]],'[1]Tickets (2)'!$J$6:$J$805,'[1]Tickets (2)'!$V$6:$V$805)," ")="","OK",Tableau47[[#This Row],[NDONNG]]*Tableau47[[#This Row],[ATEINTESS]]),"")</f>
        <v>-278.18000000000075</v>
      </c>
      <c r="BR81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81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81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81" s="42" t="str">
        <f>IF(IFERROR(_xlfn.XLOOKUP(Tableau47[[#This Row],[COMMENTAIRE]],'[1]Tickets (2)'!$J$6:$J$805,'[1]Tickets (2)'!$U$6:$U$805)," ")="","OK","")</f>
        <v/>
      </c>
      <c r="BV81" s="42" t="str">
        <f>IF(IFERROR(_xlfn.XLOOKUP(Tableau47[[#This Row],[COMMENTAIRE]],'[1]Tickets (2)'!$J$6:$J$805,'[1]Tickets (2)'!$V$6:$V$805)," ")="","OK","")</f>
        <v/>
      </c>
      <c r="BW81" s="42">
        <f>IF(Tableau47[[#This Row],[INDEX]]&lt;3,"",IF(Tableau47[[#This Row],[COMMAND]]="","",([1]FSI_TB!$F$12/10)*(Tableau47[[#This Row],[LOT]]/$BW$30)))</f>
        <v>28</v>
      </c>
      <c r="BX81" s="42">
        <f>IF(Tableau47[[#This Row],[INDEX]]&lt;3,"",IF(Tableau47[[#This Row],[COMMAND]]="","",-([1]FSI_TB!$D$12/10)*(Tableau47[[#This Row],[LOT]]/$BW$30)))</f>
        <v>-14</v>
      </c>
      <c r="BY81" s="42"/>
      <c r="BZ81" s="42" t="str">
        <f>IF(AND(Tableau47[[#This Row],[CLOTURE]]="REPOSITIONNER"),"OK",IF(AND(Tableau47[[#This Row],[CLOTURE]]="GAGNANT"),"KO",IF(Tableau47[[#This Row],[NON]]="NON","NON","")))</f>
        <v/>
      </c>
      <c r="CA81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29000</v>
      </c>
      <c r="CB81" s="42" t="str">
        <f>IFERROR(_xlfn.XLOOKUP(Tableau47[[#This Row],[COMMENTAIRE]],'[1]Tickets (2)'!$J$6:$J$805,'[1]Tickets (2)'!$F$6:$F$805),"")</f>
        <v/>
      </c>
      <c r="CC81" s="42">
        <f>IF(Tableau47[[#This Row],[INDEX]]&lt;3,"",IF(Tableau47[[#This Row],[COMMAND]]="","",Tableau47[[#This Row],[LOT]]))</f>
        <v>14000</v>
      </c>
      <c r="CD81" s="42">
        <f>IF(Tableau47[[#This Row],[INDEX]]&lt;3,"",IF(Tableau47[[#This Row],[COMMAND]]="","",IFERROR(_xlfn.XLOOKUP(Tableau47[[#This Row],[COMMENTAIRE]],[1]!Tableau4849[IDENTITE],[1]!Tableau4849[0,5]),0)))</f>
        <v>-25</v>
      </c>
      <c r="CE8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8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81" s="42" cm="1">
        <f t="array" ref="CG81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-278.18000000000075</v>
      </c>
      <c r="CH81" s="42"/>
      <c r="CI81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81" s="42"/>
      <c r="CK81" s="159"/>
      <c r="CL81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81" s="42">
        <f>IFERROR(IF(Tableau47[[#This Row],[PRODUIT F]]&lt;3,"",IF(Tableau47[[#This Row],[LOT]]="","",IF(Tableau47[[#This Row],[INDEX]]="",1,Tableau47[[#This Row],[INDEX]]+1))),"")</f>
        <v>50</v>
      </c>
      <c r="CN81" s="42" t="str">
        <f>IF(Tableau47[[#This Row],[INDEX]]&lt;3,"",IF(Tableau47[[#This Row],[COMMAND]]="","",IF(AND(Tableau47[[#This Row],[EN ATTENTES]]="NON",Tableau47[[#This Row],[EN COURS]]&lt;&gt;""),"OK","STOP")))</f>
        <v>STOP</v>
      </c>
      <c r="CO81" s="158">
        <f>IF(Tableau47[[#This Row],[INDEX]]&lt;3,"",IF(Tableau47[[#This Row],[COMMAND]]="","",Tableau47[[#This Row],[Cst TIME]]))</f>
        <v>45084.082747222223</v>
      </c>
      <c r="CP81" s="42">
        <f>IF(Tableau47[[#This Row],[INDEX]]&lt;3,"",IF(Tableau47[[#This Row],[COMMAND]]="","",[1]analos!$Q$237))</f>
        <v>926507</v>
      </c>
      <c r="CQ81" s="42" t="str">
        <f>IF(Tableau47[[#This Row],[INDEX]]&lt;3,"",IF(Tableau47[[#This Row],[COMMAND]]="","",[1]FSI_TB!$F$3))</f>
        <v>EURUSD</v>
      </c>
      <c r="CR81" s="42" t="str">
        <f>Tableau47[[#This Row],[GO1]]</f>
        <v>SELL</v>
      </c>
      <c r="CS81" s="42">
        <f>IF(Tableau47[[#This Row],[INDEX]]&lt;3,"",IF(Tableau47[[#This Row],[COMMAND]]="","",Tableau47[[#This Row],[PRICE]]))</f>
        <v>1.0530999999999999</v>
      </c>
      <c r="CT81" s="42">
        <f>IF(Tableau47[[#This Row],[INDEX]]&lt;3,"",IF(Tableau47[[#This Row],[COMMAND]]="","",Tableau47[[#This Row],[LOT]]))</f>
        <v>14000</v>
      </c>
      <c r="CU81" s="42" t="str">
        <f>IF(Tableau47[[#This Row],[SL7]]=0,"",IF(Tableau47[[#This Row],[INDEX]]&lt;3,"",IF(Tableau47[[#This Row],[COMMAND]]="","",Tableau47[[#This Row],[COMMENTAIRE]])))</f>
        <v>1 RSRS S 1.05581 M1M1</v>
      </c>
      <c r="CV81" s="42"/>
      <c r="CW81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81" s="42"/>
      <c r="CY81" s="158">
        <f ca="1">IF(Tableau47[[#This Row],[INDEX]]&lt;3,"",IF(Tableau47[[#This Row],[COMMAND]]="","",NOW()))</f>
        <v>44935.626972569444</v>
      </c>
      <c r="CZ81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81" s="42">
        <f>IF(Tableau47[[#This Row],[INDEX]]&lt;3,"",IF(Tableau47[[#This Row],[COMMAND]]="","",Tableau47[[#This Row],[LOT]]))</f>
        <v>14000</v>
      </c>
      <c r="DB81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81" s="42" t="str">
        <f>IF(Tableau47[[#This Row],[INDEX]]&lt;3,"",IF(Tableau47[[#This Row],[COMMAND]]="","",IF([1]analos!$Q$237&lt;&gt;Tableau47[[#This Row],[GO4]],"OK","")))</f>
        <v/>
      </c>
      <c r="DD81" s="42" t="str">
        <f>IF(Tableau47[[#This Row],[INDEX]]&lt;3,"",IF(Tableau47[[#This Row],[COMMAND]]="","",IF([1]analos!$U$237&lt;&gt;Tableau47[[#This Row],[PRODUIT F]],"OK","")))</f>
        <v/>
      </c>
      <c r="DE81" s="42" t="str">
        <f>IFERROR(IF(Tableau47[[#This Row],[INDEX]]&lt;3,"",IF(Tableau47[[#This Row],[COMMAND]]="","",IF(Tableau47[[#This Row],[GO]]="","OK",""))),"OK")</f>
        <v/>
      </c>
      <c r="DF81" s="42" t="str">
        <f>IF(Tableau47[[#This Row],[INDEX]]&lt;3,"",IF(Tableau47[[#This Row],[COMMAND]]="","",IF(Tableau47[[#This Row],[LOT]]="","OK","")))</f>
        <v/>
      </c>
      <c r="DG81" s="42" t="str">
        <f>IF(IFERROR(_xlfn.XLOOKUP(Tableau47[[#This Row],[COMMENTAIRE]],[1]!Tableau4849[Colonne5],[1]!Tableau4849[ATTEINT]),"")="","","")</f>
        <v/>
      </c>
      <c r="DH81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81" s="42">
        <f>IF(Tableau47[[#This Row],[SL7]]=0,"",IF(Tableau47[[#This Row],[open T]]&lt;3,"",IF(Tableau47[[#This Row],[PRICE]]="","",COUNTIF(Tableau47[IDENTITE],Tableau47[[#This Row],[IDENTITE]]))))</f>
        <v>1</v>
      </c>
      <c r="DJ81" s="42"/>
      <c r="DK81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82" spans="12:115" ht="15.75" x14ac:dyDescent="0.25">
      <c r="L82" s="42">
        <v>50</v>
      </c>
      <c r="M82" s="42" t="s">
        <v>22</v>
      </c>
      <c r="N82" s="42">
        <v>1.0570900000000001</v>
      </c>
      <c r="O82" s="157" t="s">
        <v>230</v>
      </c>
      <c r="P82" s="42" t="s">
        <v>54</v>
      </c>
      <c r="Q82" s="42">
        <v>14000</v>
      </c>
      <c r="R82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82" s="42" t="str">
        <f>IF(AND(ISNUMBER(SEARCH("BUY",Tableau47[[#This Row],[COMMAND]]))),"BUY",IF(AND(ISNUMBER(SEARCH("SELL",Tableau47[[#This Row],[COMMAND]]))),"SELL",""))</f>
        <v>SELL</v>
      </c>
      <c r="T82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82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82" s="42">
        <v>926507</v>
      </c>
      <c r="W82" s="153">
        <v>45085.082747222223</v>
      </c>
      <c r="X82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82" s="42">
        <f>IFERROR(VALUE(SUBSTITUTE(Tableau47[[#This Row],[PRICE]],".",",")),"")</f>
        <v>1.0570900000000001</v>
      </c>
      <c r="Z82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82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82" s="42" t="str">
        <f>IF(IFERROR(_xlfn.XLOOKUP(Tableau47[[#This Row],[COMMENTAIRE]],'[1]Tickets (2)'!$J$6:$J$805,'[1]Tickets (2)'!$J$6:$J$805),"")&lt;&gt;"",1,"")</f>
        <v/>
      </c>
      <c r="AC82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82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82" s="42" t="str">
        <f>IFERROR(_xlfn.XLOOKUP(Tableau47[[#This Row],[INDEX]],Tableau47[COMPTE],Tableau47[COMPTE]),"")</f>
        <v/>
      </c>
      <c r="AF82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82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82" s="154" t="str">
        <f>IF(Tableau47[[#This Row],[COMMAND]]="BUYSTOP",IFERROR(ABS(Tableau47[[#This Row],[GO7]]-'[1]Deal ticket'!$B$15),""),"")</f>
        <v/>
      </c>
      <c r="AI82" s="42">
        <f>IF(Tableau47[[#This Row],[COMMAND]]="SELLSTOP",IFERROR(ABS(Tableau47[[#This Row],[GO7]]-'[1]Deal ticket'!$B$16),""),"")</f>
        <v>1.5879999999999894E-2</v>
      </c>
      <c r="AJ82" s="42" t="str">
        <f>IF(IFERROR(_xlfn.XLOOKUP(Tableau47[[#This Row],[COMMENTAIRE]],'[1]Tickets (2)'!$J$6:$J$805,'[1]Tickets (2)'!$J$6:$J$805),"")&lt;&gt;"",1,"")</f>
        <v/>
      </c>
      <c r="AK82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82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82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82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1.0550900000000001</v>
      </c>
      <c r="AO82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82" s="42" t="s">
        <v>72</v>
      </c>
      <c r="AQ82" s="42" t="str">
        <f>IFERROR(_xlfn.XLOOKUP(Tableau47[[#This Row],[COMMENTAIRE]],'[1]Tickets (2)'!$J$6:$J$805,'[1]Tickets (2)'!$C$6:$C$805),"")</f>
        <v/>
      </c>
      <c r="AR82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82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82" s="42" t="str">
        <f>IF(Tableau47[[#This Row],[GOUBLOP]]=1,Tableau47[[#This Row],[COMMENTAIRE]],"")</f>
        <v/>
      </c>
      <c r="AU82" s="42"/>
      <c r="AV82" s="42" t="str">
        <f>IFERROR(IF(_xlfn.XLOOKUP(Tableau47[[#This Row],[GOUBLOP2]],[1]!Tableau4849[ATTEINT],[1]!Tableau4849[ATTEINT])&lt;&gt;"",1,""),"")</f>
        <v/>
      </c>
      <c r="AW82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82" s="42" t="str">
        <f>IF(Tableau47[[#This Row],[COMMAND]]="","",IF(Tableau47[[#This Row],[INDEX]]&lt;3,"",LEFT(Tableau47[[#This Row],[COMMENTAIRE]],LEN(Tableau47[[#This Row],[COMMENTAIRE]])-2)))</f>
        <v>1 RSRS S 1.05704 M1</v>
      </c>
      <c r="AY82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ticket'!B199),1,IF(AND(Tableau47[[#This Row],[GO1]]="BUY",Tableau47[[#This Row],[TP]]&lt;'[1]Deal ticket'!B200),1,""))=1),1,"")))</f>
        <v/>
      </c>
      <c r="AZ82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-14</v>
      </c>
      <c r="BA82" s="42">
        <f>IF(Tableau47[[#This Row],[INDEX]]&lt;3,"",IF(Tableau47[[#This Row],[COMMAND]]="","",IF(Tableau47[[#This Row],[DIS_SELL]]="",IFERROR(Tableau47[[#This Row],[DIS_BUY]]*$AX$30,""),IFERROR(Tableau47[[#This Row],[DIS_SELL]]*$AX$30,""))))</f>
        <v>15.879999999999894</v>
      </c>
      <c r="BB82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82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8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82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8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82" s="42" t="str">
        <f>IF(AND(Tableau47[[#This Row],[GO]]="GO",ISNUMBER(SEARCH("BUY",Tableau47[[#This Row],[COMMAND]]))),1,"")</f>
        <v/>
      </c>
      <c r="BH82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82" s="42" t="str">
        <f>IF(OR(Tableau47[[#This Row],[GLOBAL BUY]]=1),Tableau47[[#This Row],[COMMENTAIRE]],"")</f>
        <v/>
      </c>
      <c r="BJ82" s="42" t="str">
        <f>IF(OR(Tableau47[[#This Row],[GLOBAL SELL]]=1),Tableau47[[#This Row],[COMMENTAIRE]],"")</f>
        <v/>
      </c>
      <c r="BK82" s="42">
        <f>IF(Tableau47[[#This Row],[INDEX]]&lt;3,"",IF(Tableau47[[#This Row],[COMMAND]]="","",SUMIFS(Tableau47[COMMENTAIRE],Tableau47[COMMENTAIRE],Tableau47[[#This Row],[COMMENTAIRE]])))</f>
        <v>0</v>
      </c>
      <c r="BL82" s="42" t="str">
        <f>IF(IFERROR(_xlfn.XLOOKUP(Tableau47[[#This Row],[COMMENTAIRE]],'[1]Tickets (2)'!$J$6:$J$805,'[1]Tickets (2)'!$J$6:$J$805),"")&lt;&gt;"",1,"")</f>
        <v/>
      </c>
      <c r="BM82" s="42">
        <f>IF(Tableau47[[#This Row],[INDEX]]&lt;3,"",IF(Tableau47[[#This Row],[COMMAND]]="","",IF('[1]Bar history'!$AA$33=1,1,"")))</f>
        <v>1</v>
      </c>
      <c r="BN82" s="42">
        <f>IFERROR(IFERROR(_xlfn.XLOOKUP(Tableau47[[#This Row],[COMMENTAIRE]],[1]!Tableau4849[IDENTITE],[1]!Tableau4849[0,5]),0),"")</f>
        <v>-25</v>
      </c>
      <c r="BO82" s="42"/>
      <c r="BP82" s="42" t="str">
        <f>IF(IFERROR(_xlfn.XLOOKUP(Tableau47[[#This Row],[COMMENTAIRE]],'[1]Tickets (2)'!$J$6:$J$805,'[1]Tickets (2)'!$U$6:$U$805)," ")="","OK","")</f>
        <v/>
      </c>
      <c r="BQ82" s="42">
        <f>IFERROR(IF(IFERROR(_xlfn.XLOOKUP(Tableau47[[#This Row],[COMMENTAIRE]],'[1]Tickets (2)'!$J$6:$J$805,'[1]Tickets (2)'!$V$6:$V$805)," ")="","OK",Tableau47[[#This Row],[NDONNG]]*Tableau47[[#This Row],[ATEINTESS]]),"")</f>
        <v>-222.31999999999852</v>
      </c>
      <c r="BR82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82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82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82" s="42" t="str">
        <f>IF(IFERROR(_xlfn.XLOOKUP(Tableau47[[#This Row],[COMMENTAIRE]],'[1]Tickets (2)'!$J$6:$J$805,'[1]Tickets (2)'!$U$6:$U$805)," ")="","OK","")</f>
        <v/>
      </c>
      <c r="BV82" s="42" t="str">
        <f>IF(IFERROR(_xlfn.XLOOKUP(Tableau47[[#This Row],[COMMENTAIRE]],'[1]Tickets (2)'!$J$6:$J$805,'[1]Tickets (2)'!$V$6:$V$805)," ")="","OK","")</f>
        <v/>
      </c>
      <c r="BW82" s="42">
        <f>IF(Tableau47[[#This Row],[INDEX]]&lt;3,"",IF(Tableau47[[#This Row],[COMMAND]]="","",([1]FSI_TB!$F$12/10)*(Tableau47[[#This Row],[LOT]]/$BW$30)))</f>
        <v>28</v>
      </c>
      <c r="BX82" s="42">
        <f>IF(Tableau47[[#This Row],[INDEX]]&lt;3,"",IF(Tableau47[[#This Row],[COMMAND]]="","",-([1]FSI_TB!$D$12/10)*(Tableau47[[#This Row],[LOT]]/$BW$30)))</f>
        <v>-14</v>
      </c>
      <c r="BY82" s="42"/>
      <c r="BZ82" s="42" t="str">
        <f>IF(AND(Tableau47[[#This Row],[CLOTURE]]="REPOSITIONNER"),"OK",IF(AND(Tableau47[[#This Row],[CLOTURE]]="GAGNANT"),"KO",IF(Tableau47[[#This Row],[NON]]="NON","NON","")))</f>
        <v/>
      </c>
      <c r="CA82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29000</v>
      </c>
      <c r="CB82" s="42" t="str">
        <f>IFERROR(_xlfn.XLOOKUP(Tableau47[[#This Row],[COMMENTAIRE]],'[1]Tickets (2)'!$J$6:$J$805,'[1]Tickets (2)'!$F$6:$F$805),"")</f>
        <v/>
      </c>
      <c r="CC82" s="42">
        <f>IF(Tableau47[[#This Row],[INDEX]]&lt;3,"",IF(Tableau47[[#This Row],[COMMAND]]="","",Tableau47[[#This Row],[LOT]]))</f>
        <v>14000</v>
      </c>
      <c r="CD82" s="42">
        <f>IF(Tableau47[[#This Row],[INDEX]]&lt;3,"",IF(Tableau47[[#This Row],[COMMAND]]="","",IFERROR(_xlfn.XLOOKUP(Tableau47[[#This Row],[COMMENTAIRE]],[1]!Tableau4849[IDENTITE],[1]!Tableau4849[0,5]),0)))</f>
        <v>-25</v>
      </c>
      <c r="CE8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8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82" s="42" cm="1">
        <f t="array" ref="CG82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-222.31999999999852</v>
      </c>
      <c r="CH82" s="42"/>
      <c r="CI82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82" s="42"/>
      <c r="CK82" s="159"/>
      <c r="CL82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82" s="42">
        <f>IFERROR(IF(Tableau47[[#This Row],[PRODUIT F]]&lt;3,"",IF(Tableau47[[#This Row],[LOT]]="","",IF(Tableau47[[#This Row],[INDEX]]="",1,Tableau47[[#This Row],[INDEX]]+1))),"")</f>
        <v>51</v>
      </c>
      <c r="CN82" s="42" t="str">
        <f>IF(Tableau47[[#This Row],[INDEX]]&lt;3,"",IF(Tableau47[[#This Row],[COMMAND]]="","",IF(AND(Tableau47[[#This Row],[EN ATTENTES]]="NON",Tableau47[[#This Row],[EN COURS]]&lt;&gt;""),"OK","STOP")))</f>
        <v>STOP</v>
      </c>
      <c r="CO82" s="158">
        <f>IF(Tableau47[[#This Row],[INDEX]]&lt;3,"",IF(Tableau47[[#This Row],[COMMAND]]="","",Tableau47[[#This Row],[Cst TIME]]))</f>
        <v>45085.082747222223</v>
      </c>
      <c r="CP82" s="42">
        <f>IF(Tableau47[[#This Row],[INDEX]]&lt;3,"",IF(Tableau47[[#This Row],[COMMAND]]="","",[1]analos!$Q$237))</f>
        <v>926507</v>
      </c>
      <c r="CQ82" s="42" t="str">
        <f>IF(Tableau47[[#This Row],[INDEX]]&lt;3,"",IF(Tableau47[[#This Row],[COMMAND]]="","",[1]FSI_TB!$F$3))</f>
        <v>EURUSD</v>
      </c>
      <c r="CR82" s="42" t="str">
        <f>Tableau47[[#This Row],[GO1]]</f>
        <v>SELL</v>
      </c>
      <c r="CS82" s="42">
        <f>IF(Tableau47[[#This Row],[INDEX]]&lt;3,"",IF(Tableau47[[#This Row],[COMMAND]]="","",Tableau47[[#This Row],[PRICE]]))</f>
        <v>1.0570900000000001</v>
      </c>
      <c r="CT82" s="42">
        <f>IF(Tableau47[[#This Row],[INDEX]]&lt;3,"",IF(Tableau47[[#This Row],[COMMAND]]="","",Tableau47[[#This Row],[LOT]]))</f>
        <v>14000</v>
      </c>
      <c r="CU82" s="42" t="str">
        <f>IF(Tableau47[[#This Row],[SL7]]=0,"",IF(Tableau47[[#This Row],[INDEX]]&lt;3,"",IF(Tableau47[[#This Row],[COMMAND]]="","",Tableau47[[#This Row],[COMMENTAIRE]])))</f>
        <v>1 RSRS S 1.05704 M1M1</v>
      </c>
      <c r="CV82" s="42"/>
      <c r="CW82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82" s="42"/>
      <c r="CY82" s="158">
        <f ca="1">IF(Tableau47[[#This Row],[INDEX]]&lt;3,"",IF(Tableau47[[#This Row],[COMMAND]]="","",NOW()))</f>
        <v>44935.626972453705</v>
      </c>
      <c r="CZ82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82" s="42">
        <f>IF(Tableau47[[#This Row],[INDEX]]&lt;3,"",IF(Tableau47[[#This Row],[COMMAND]]="","",Tableau47[[#This Row],[LOT]]))</f>
        <v>14000</v>
      </c>
      <c r="DB82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82" s="42" t="str">
        <f>IF(Tableau47[[#This Row],[INDEX]]&lt;3,"",IF(Tableau47[[#This Row],[COMMAND]]="","",IF([1]analos!$Q$237&lt;&gt;Tableau47[[#This Row],[GO4]],"OK","")))</f>
        <v/>
      </c>
      <c r="DD82" s="42" t="str">
        <f>IF(Tableau47[[#This Row],[INDEX]]&lt;3,"",IF(Tableau47[[#This Row],[COMMAND]]="","",IF([1]analos!$U$237&lt;&gt;Tableau47[[#This Row],[PRODUIT F]],"OK","")))</f>
        <v/>
      </c>
      <c r="DE82" s="42" t="str">
        <f>IFERROR(IF(Tableau47[[#This Row],[INDEX]]&lt;3,"",IF(Tableau47[[#This Row],[COMMAND]]="","",IF(Tableau47[[#This Row],[GO]]="","OK",""))),"OK")</f>
        <v/>
      </c>
      <c r="DF82" s="42" t="str">
        <f>IF(Tableau47[[#This Row],[INDEX]]&lt;3,"",IF(Tableau47[[#This Row],[COMMAND]]="","",IF(Tableau47[[#This Row],[LOT]]="","OK","")))</f>
        <v/>
      </c>
      <c r="DG82" s="42" t="str">
        <f>IF(IFERROR(_xlfn.XLOOKUP(Tableau47[[#This Row],[COMMENTAIRE]],[1]!Tableau4849[Colonne5],[1]!Tableau4849[ATTEINT]),"")="","","")</f>
        <v/>
      </c>
      <c r="DH82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82" s="42">
        <f>IF(Tableau47[[#This Row],[SL7]]=0,"",IF(Tableau47[[#This Row],[open T]]&lt;3,"",IF(Tableau47[[#This Row],[PRICE]]="","",COUNTIF(Tableau47[IDENTITE],Tableau47[[#This Row],[IDENTITE]]))))</f>
        <v>1</v>
      </c>
      <c r="DJ82" s="42"/>
      <c r="DK82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83" spans="12:115" ht="15.75" x14ac:dyDescent="0.25">
      <c r="L83" s="42">
        <v>51</v>
      </c>
      <c r="M83" s="42" t="s">
        <v>22</v>
      </c>
      <c r="N83" s="42">
        <v>1.0568900000000001</v>
      </c>
      <c r="O83" s="157" t="s">
        <v>231</v>
      </c>
      <c r="P83" s="42" t="s">
        <v>54</v>
      </c>
      <c r="Q83" s="42">
        <v>14000</v>
      </c>
      <c r="R83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83" s="42" t="str">
        <f>IF(AND(ISNUMBER(SEARCH("BUY",Tableau47[[#This Row],[COMMAND]]))),"BUY",IF(AND(ISNUMBER(SEARCH("SELL",Tableau47[[#This Row],[COMMAND]]))),"SELL",""))</f>
        <v>SELL</v>
      </c>
      <c r="T83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83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83" s="42">
        <v>926507</v>
      </c>
      <c r="W83" s="153">
        <v>45086.082747222223</v>
      </c>
      <c r="X83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83" s="42">
        <f>IFERROR(VALUE(SUBSTITUTE(Tableau47[[#This Row],[PRICE]],".",",")),"")</f>
        <v>1.0568900000000001</v>
      </c>
      <c r="Z83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83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83" s="42" t="str">
        <f>IF(IFERROR(_xlfn.XLOOKUP(Tableau47[[#This Row],[COMMENTAIRE]],'[1]Tickets (2)'!$J$6:$J$805,'[1]Tickets (2)'!$J$6:$J$805),"")&lt;&gt;"",1,"")</f>
        <v/>
      </c>
      <c r="AC83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83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83" s="42" t="str">
        <f>IFERROR(_xlfn.XLOOKUP(Tableau47[[#This Row],[INDEX]],Tableau47[COMPTE],Tableau47[COMPTE]),"")</f>
        <v/>
      </c>
      <c r="AF83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83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83" s="154" t="str">
        <f>IF(Tableau47[[#This Row],[COMMAND]]="BUYSTOP",IFERROR(ABS(Tableau47[[#This Row],[GO7]]-'[1]Deal ticket'!$B$15),""),"")</f>
        <v/>
      </c>
      <c r="AI83" s="42">
        <f>IF(Tableau47[[#This Row],[COMMAND]]="SELLSTOP",IFERROR(ABS(Tableau47[[#This Row],[GO7]]-'[1]Deal ticket'!$B$16),""),"")</f>
        <v>1.6079999999999872E-2</v>
      </c>
      <c r="AJ83" s="42" t="str">
        <f>IF(IFERROR(_xlfn.XLOOKUP(Tableau47[[#This Row],[COMMENTAIRE]],'[1]Tickets (2)'!$J$6:$J$805,'[1]Tickets (2)'!$J$6:$J$805),"")&lt;&gt;"",1,"")</f>
        <v/>
      </c>
      <c r="AK83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83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83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83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1.0548900000000001</v>
      </c>
      <c r="AO83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83" s="42" t="s">
        <v>72</v>
      </c>
      <c r="AQ83" s="42" t="str">
        <f>IFERROR(_xlfn.XLOOKUP(Tableau47[[#This Row],[COMMENTAIRE]],'[1]Tickets (2)'!$J$6:$J$805,'[1]Tickets (2)'!$C$6:$C$805),"")</f>
        <v/>
      </c>
      <c r="AR83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83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83" s="42" t="str">
        <f>IF(Tableau47[[#This Row],[GOUBLOP]]=1,Tableau47[[#This Row],[COMMENTAIRE]],"")</f>
        <v/>
      </c>
      <c r="AU83" s="42"/>
      <c r="AV83" s="42" t="str">
        <f>IFERROR(IF(_xlfn.XLOOKUP(Tableau47[[#This Row],[GOUBLOP2]],[1]!Tableau4849[ATTEINT],[1]!Tableau4849[ATTEINT])&lt;&gt;"",1,""),"")</f>
        <v/>
      </c>
      <c r="AW83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83" s="42" t="str">
        <f>IF(Tableau47[[#This Row],[COMMAND]]="","",IF(Tableau47[[#This Row],[INDEX]]&lt;3,"",LEFT(Tableau47[[#This Row],[COMMENTAIRE]],LEN(Tableau47[[#This Row],[COMMENTAIRE]])-2)))</f>
        <v>1 RSRS S 1.0569 M1</v>
      </c>
      <c r="AY83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ticket'!B200),1,IF(AND(Tableau47[[#This Row],[GO1]]="BUY",Tableau47[[#This Row],[TP]]&lt;'[1]Deal ticket'!B201),1,""))=1),1,"")))</f>
        <v/>
      </c>
      <c r="AZ83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-14</v>
      </c>
      <c r="BA83" s="42">
        <f>IF(Tableau47[[#This Row],[INDEX]]&lt;3,"",IF(Tableau47[[#This Row],[COMMAND]]="","",IF(Tableau47[[#This Row],[DIS_SELL]]="",IFERROR(Tableau47[[#This Row],[DIS_BUY]]*$AX$30,""),IFERROR(Tableau47[[#This Row],[DIS_SELL]]*$AX$30,""))))</f>
        <v>16.07999999999987</v>
      </c>
      <c r="BB83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83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8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83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8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83" s="42" t="str">
        <f>IF(AND(Tableau47[[#This Row],[GO]]="GO",ISNUMBER(SEARCH("BUY",Tableau47[[#This Row],[COMMAND]]))),1,"")</f>
        <v/>
      </c>
      <c r="BH83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83" s="42" t="str">
        <f>IF(OR(Tableau47[[#This Row],[GLOBAL BUY]]=1),Tableau47[[#This Row],[COMMENTAIRE]],"")</f>
        <v/>
      </c>
      <c r="BJ83" s="42" t="str">
        <f>IF(OR(Tableau47[[#This Row],[GLOBAL SELL]]=1),Tableau47[[#This Row],[COMMENTAIRE]],"")</f>
        <v/>
      </c>
      <c r="BK83" s="42">
        <f>IF(Tableau47[[#This Row],[INDEX]]&lt;3,"",IF(Tableau47[[#This Row],[COMMAND]]="","",SUMIFS(Tableau47[COMMENTAIRE],Tableau47[COMMENTAIRE],Tableau47[[#This Row],[COMMENTAIRE]])))</f>
        <v>0</v>
      </c>
      <c r="BL83" s="42" t="str">
        <f>IF(IFERROR(_xlfn.XLOOKUP(Tableau47[[#This Row],[COMMENTAIRE]],'[1]Tickets (2)'!$J$6:$J$805,'[1]Tickets (2)'!$J$6:$J$805),"")&lt;&gt;"",1,"")</f>
        <v/>
      </c>
      <c r="BM83" s="42">
        <f>IF(Tableau47[[#This Row],[INDEX]]&lt;3,"",IF(Tableau47[[#This Row],[COMMAND]]="","",IF('[1]Bar history'!$AA$33=1,1,"")))</f>
        <v>1</v>
      </c>
      <c r="BN83" s="42">
        <f>IFERROR(IFERROR(_xlfn.XLOOKUP(Tableau47[[#This Row],[COMMENTAIRE]],[1]!Tableau4849[IDENTITE],[1]!Tableau4849[0,5]),0),"")</f>
        <v>-25</v>
      </c>
      <c r="BO83" s="42"/>
      <c r="BP83" s="42" t="str">
        <f>IF(IFERROR(_xlfn.XLOOKUP(Tableau47[[#This Row],[COMMENTAIRE]],'[1]Tickets (2)'!$J$6:$J$805,'[1]Tickets (2)'!$U$6:$U$805)," ")="","OK","")</f>
        <v/>
      </c>
      <c r="BQ83" s="42">
        <f>IFERROR(IF(IFERROR(_xlfn.XLOOKUP(Tableau47[[#This Row],[COMMENTAIRE]],'[1]Tickets (2)'!$J$6:$J$805,'[1]Tickets (2)'!$V$6:$V$805)," ")="","OK",Tableau47[[#This Row],[NDONNG]]*Tableau47[[#This Row],[ATEINTESS]]),"")</f>
        <v>-225.11999999999819</v>
      </c>
      <c r="BR83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83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83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83" s="42" t="str">
        <f>IF(IFERROR(_xlfn.XLOOKUP(Tableau47[[#This Row],[COMMENTAIRE]],'[1]Tickets (2)'!$J$6:$J$805,'[1]Tickets (2)'!$U$6:$U$805)," ")="","OK","")</f>
        <v/>
      </c>
      <c r="BV83" s="42" t="str">
        <f>IF(IFERROR(_xlfn.XLOOKUP(Tableau47[[#This Row],[COMMENTAIRE]],'[1]Tickets (2)'!$J$6:$J$805,'[1]Tickets (2)'!$V$6:$V$805)," ")="","OK","")</f>
        <v/>
      </c>
      <c r="BW83" s="42">
        <f>IF(Tableau47[[#This Row],[INDEX]]&lt;3,"",IF(Tableau47[[#This Row],[COMMAND]]="","",([1]FSI_TB!$F$12/10)*(Tableau47[[#This Row],[LOT]]/$BW$30)))</f>
        <v>28</v>
      </c>
      <c r="BX83" s="42">
        <f>IF(Tableau47[[#This Row],[INDEX]]&lt;3,"",IF(Tableau47[[#This Row],[COMMAND]]="","",-([1]FSI_TB!$D$12/10)*(Tableau47[[#This Row],[LOT]]/$BW$30)))</f>
        <v>-14</v>
      </c>
      <c r="BY83" s="42"/>
      <c r="BZ83" s="42" t="str">
        <f>IF(AND(Tableau47[[#This Row],[CLOTURE]]="REPOSITIONNER"),"OK",IF(AND(Tableau47[[#This Row],[CLOTURE]]="GAGNANT"),"KO",IF(Tableau47[[#This Row],[NON]]="NON","NON","")))</f>
        <v/>
      </c>
      <c r="CA83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29000</v>
      </c>
      <c r="CB83" s="42" t="str">
        <f>IFERROR(_xlfn.XLOOKUP(Tableau47[[#This Row],[COMMENTAIRE]],'[1]Tickets (2)'!$J$6:$J$805,'[1]Tickets (2)'!$F$6:$F$805),"")</f>
        <v/>
      </c>
      <c r="CC83" s="42">
        <f>IF(Tableau47[[#This Row],[INDEX]]&lt;3,"",IF(Tableau47[[#This Row],[COMMAND]]="","",Tableau47[[#This Row],[LOT]]))</f>
        <v>14000</v>
      </c>
      <c r="CD83" s="42">
        <f>IF(Tableau47[[#This Row],[INDEX]]&lt;3,"",IF(Tableau47[[#This Row],[COMMAND]]="","",IFERROR(_xlfn.XLOOKUP(Tableau47[[#This Row],[COMMENTAIRE]],[1]!Tableau4849[IDENTITE],[1]!Tableau4849[0,5]),0)))</f>
        <v>-25</v>
      </c>
      <c r="CE8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8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83" s="42" cm="1">
        <f t="array" ref="CG83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-225.11999999999819</v>
      </c>
      <c r="CH83" s="42"/>
      <c r="CI83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83" s="42"/>
      <c r="CK83" s="159"/>
      <c r="CL83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83" s="42">
        <f>IFERROR(IF(Tableau47[[#This Row],[PRODUIT F]]&lt;3,"",IF(Tableau47[[#This Row],[LOT]]="","",IF(Tableau47[[#This Row],[INDEX]]="",1,Tableau47[[#This Row],[INDEX]]+1))),"")</f>
        <v>52</v>
      </c>
      <c r="CN83" s="42" t="str">
        <f>IF(Tableau47[[#This Row],[INDEX]]&lt;3,"",IF(Tableau47[[#This Row],[COMMAND]]="","",IF(AND(Tableau47[[#This Row],[EN ATTENTES]]="NON",Tableau47[[#This Row],[EN COURS]]&lt;&gt;""),"OK","STOP")))</f>
        <v>STOP</v>
      </c>
      <c r="CO83" s="158">
        <f>IF(Tableau47[[#This Row],[INDEX]]&lt;3,"",IF(Tableau47[[#This Row],[COMMAND]]="","",Tableau47[[#This Row],[Cst TIME]]))</f>
        <v>45086.082747222223</v>
      </c>
      <c r="CP83" s="42">
        <f>IF(Tableau47[[#This Row],[INDEX]]&lt;3,"",IF(Tableau47[[#This Row],[COMMAND]]="","",[1]analos!$Q$237))</f>
        <v>926507</v>
      </c>
      <c r="CQ83" s="42" t="str">
        <f>IF(Tableau47[[#This Row],[INDEX]]&lt;3,"",IF(Tableau47[[#This Row],[COMMAND]]="","",[1]FSI_TB!$F$3))</f>
        <v>EURUSD</v>
      </c>
      <c r="CR83" s="42" t="str">
        <f>Tableau47[[#This Row],[GO1]]</f>
        <v>SELL</v>
      </c>
      <c r="CS83" s="42">
        <f>IF(Tableau47[[#This Row],[INDEX]]&lt;3,"",IF(Tableau47[[#This Row],[COMMAND]]="","",Tableau47[[#This Row],[PRICE]]))</f>
        <v>1.0568900000000001</v>
      </c>
      <c r="CT83" s="42">
        <f>IF(Tableau47[[#This Row],[INDEX]]&lt;3,"",IF(Tableau47[[#This Row],[COMMAND]]="","",Tableau47[[#This Row],[LOT]]))</f>
        <v>14000</v>
      </c>
      <c r="CU83" s="42" t="str">
        <f>IF(Tableau47[[#This Row],[SL7]]=0,"",IF(Tableau47[[#This Row],[INDEX]]&lt;3,"",IF(Tableau47[[#This Row],[COMMAND]]="","",Tableau47[[#This Row],[COMMENTAIRE]])))</f>
        <v>1 RSRS S 1.0569 M1M1</v>
      </c>
      <c r="CV83" s="42"/>
      <c r="CW83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83" s="42"/>
      <c r="CY83" s="158">
        <f ca="1">IF(Tableau47[[#This Row],[INDEX]]&lt;3,"",IF(Tableau47[[#This Row],[COMMAND]]="","",NOW()))</f>
        <v>44935.626972569444</v>
      </c>
      <c r="CZ83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83" s="42">
        <f>IF(Tableau47[[#This Row],[INDEX]]&lt;3,"",IF(Tableau47[[#This Row],[COMMAND]]="","",Tableau47[[#This Row],[LOT]]))</f>
        <v>14000</v>
      </c>
      <c r="DB83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83" s="42" t="str">
        <f>IF(Tableau47[[#This Row],[INDEX]]&lt;3,"",IF(Tableau47[[#This Row],[COMMAND]]="","",IF([1]analos!$Q$237&lt;&gt;Tableau47[[#This Row],[GO4]],"OK","")))</f>
        <v/>
      </c>
      <c r="DD83" s="42" t="str">
        <f>IF(Tableau47[[#This Row],[INDEX]]&lt;3,"",IF(Tableau47[[#This Row],[COMMAND]]="","",IF([1]analos!$U$237&lt;&gt;Tableau47[[#This Row],[PRODUIT F]],"OK","")))</f>
        <v/>
      </c>
      <c r="DE83" s="42" t="str">
        <f>IFERROR(IF(Tableau47[[#This Row],[INDEX]]&lt;3,"",IF(Tableau47[[#This Row],[COMMAND]]="","",IF(Tableau47[[#This Row],[GO]]="","OK",""))),"OK")</f>
        <v/>
      </c>
      <c r="DF83" s="42" t="str">
        <f>IF(Tableau47[[#This Row],[INDEX]]&lt;3,"",IF(Tableau47[[#This Row],[COMMAND]]="","",IF(Tableau47[[#This Row],[LOT]]="","OK","")))</f>
        <v/>
      </c>
      <c r="DG83" s="42" t="str">
        <f>IF(IFERROR(_xlfn.XLOOKUP(Tableau47[[#This Row],[COMMENTAIRE]],[1]!Tableau4849[Colonne5],[1]!Tableau4849[ATTEINT]),"")="","","")</f>
        <v/>
      </c>
      <c r="DH83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83" s="42">
        <f>IF(Tableau47[[#This Row],[SL7]]=0,"",IF(Tableau47[[#This Row],[open T]]&lt;3,"",IF(Tableau47[[#This Row],[PRICE]]="","",COUNTIF(Tableau47[IDENTITE],Tableau47[[#This Row],[IDENTITE]]))))</f>
        <v>1</v>
      </c>
      <c r="DJ83" s="42"/>
      <c r="DK83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84" spans="12:115" ht="15.75" x14ac:dyDescent="0.25">
      <c r="L84" s="42">
        <v>52</v>
      </c>
      <c r="M84" s="42" t="s">
        <v>22</v>
      </c>
      <c r="N84" s="42">
        <v>1.05315</v>
      </c>
      <c r="O84" s="157" t="s">
        <v>232</v>
      </c>
      <c r="P84" s="42" t="s">
        <v>54</v>
      </c>
      <c r="Q84" s="42">
        <v>31000</v>
      </c>
      <c r="R84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84" s="42" t="str">
        <f>IF(AND(ISNUMBER(SEARCH("BUY",Tableau47[[#This Row],[COMMAND]]))),"BUY",IF(AND(ISNUMBER(SEARCH("SELL",Tableau47[[#This Row],[COMMAND]]))),"SELL",""))</f>
        <v>SELL</v>
      </c>
      <c r="T84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84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84" s="42">
        <v>926507</v>
      </c>
      <c r="W84" s="153">
        <v>45087.082747222223</v>
      </c>
      <c r="X84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84" s="42">
        <f>IFERROR(VALUE(SUBSTITUTE(Tableau47[[#This Row],[PRICE]],".",",")),"")</f>
        <v>1.05315</v>
      </c>
      <c r="Z84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84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84" s="42" t="str">
        <f>IF(IFERROR(_xlfn.XLOOKUP(Tableau47[[#This Row],[COMMENTAIRE]],'[1]Tickets (2)'!$J$6:$J$805,'[1]Tickets (2)'!$J$6:$J$805),"")&lt;&gt;"",1,"")</f>
        <v/>
      </c>
      <c r="AC84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84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84" s="42" t="str">
        <f>IFERROR(_xlfn.XLOOKUP(Tableau47[[#This Row],[INDEX]],Tableau47[COMPTE],Tableau47[COMPTE]),"")</f>
        <v/>
      </c>
      <c r="AF84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84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84" s="154" t="str">
        <f>IF(Tableau47[[#This Row],[COMMAND]]="BUYSTOP",IFERROR(ABS(Tableau47[[#This Row],[GO7]]-'[1]Deal ticket'!$B$15),""),"")</f>
        <v/>
      </c>
      <c r="AI84" s="42">
        <f>IF(Tableau47[[#This Row],[COMMAND]]="SELLSTOP",IFERROR(ABS(Tableau47[[#This Row],[GO7]]-'[1]Deal ticket'!$B$16),""),"")</f>
        <v>1.9819999999999949E-2</v>
      </c>
      <c r="AJ84" s="42" t="str">
        <f>IF(IFERROR(_xlfn.XLOOKUP(Tableau47[[#This Row],[COMMENTAIRE]],'[1]Tickets (2)'!$J$6:$J$805,'[1]Tickets (2)'!$J$6:$J$805),"")&lt;&gt;"",1,"")</f>
        <v/>
      </c>
      <c r="AK84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84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84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84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1.05115</v>
      </c>
      <c r="AO84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84" s="42" t="s">
        <v>72</v>
      </c>
      <c r="AQ84" s="42" t="str">
        <f>IFERROR(_xlfn.XLOOKUP(Tableau47[[#This Row],[COMMENTAIRE]],'[1]Tickets (2)'!$J$6:$J$805,'[1]Tickets (2)'!$C$6:$C$805),"")</f>
        <v/>
      </c>
      <c r="AR84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84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84" s="42" t="str">
        <f>IF(Tableau47[[#This Row],[GOUBLOP]]=1,Tableau47[[#This Row],[COMMENTAIRE]],"")</f>
        <v/>
      </c>
      <c r="AU84" s="42"/>
      <c r="AV84" s="42" t="str">
        <f>IFERROR(IF(_xlfn.XLOOKUP(Tableau47[[#This Row],[GOUBLOP2]],[1]!Tableau4849[ATTEINT],[1]!Tableau4849[ATTEINT])&lt;&gt;"",1,""),"")</f>
        <v/>
      </c>
      <c r="AW84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84" s="42" t="str">
        <f>IF(Tableau47[[#This Row],[COMMAND]]="","",IF(Tableau47[[#This Row],[INDEX]]&lt;3,"",LEFT(Tableau47[[#This Row],[COMMENTAIRE]],LEN(Tableau47[[#This Row],[COMMENTAIRE]])-2)))</f>
        <v>1 RSRS S 1.05589 M1</v>
      </c>
      <c r="AY84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ticket'!B201),1,IF(AND(Tableau47[[#This Row],[GO1]]="BUY",Tableau47[[#This Row],[TP]]&lt;'[1]Deal ticket'!B202),1,""))=1),1,"")))</f>
        <v/>
      </c>
      <c r="AZ84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-31</v>
      </c>
      <c r="BA84" s="42">
        <f>IF(Tableau47[[#This Row],[INDEX]]&lt;3,"",IF(Tableau47[[#This Row],[COMMAND]]="","",IF(Tableau47[[#This Row],[DIS_SELL]]="",IFERROR(Tableau47[[#This Row],[DIS_BUY]]*$AX$30,""),IFERROR(Tableau47[[#This Row],[DIS_SELL]]*$AX$30,""))))</f>
        <v>19.819999999999951</v>
      </c>
      <c r="BB84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84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8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84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8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84" s="42" t="str">
        <f>IF(AND(Tableau47[[#This Row],[GO]]="GO",ISNUMBER(SEARCH("BUY",Tableau47[[#This Row],[COMMAND]]))),1,"")</f>
        <v/>
      </c>
      <c r="BH84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84" s="42" t="str">
        <f>IF(OR(Tableau47[[#This Row],[GLOBAL BUY]]=1),Tableau47[[#This Row],[COMMENTAIRE]],"")</f>
        <v/>
      </c>
      <c r="BJ84" s="42" t="str">
        <f>IF(OR(Tableau47[[#This Row],[GLOBAL SELL]]=1),Tableau47[[#This Row],[COMMENTAIRE]],"")</f>
        <v/>
      </c>
      <c r="BK84" s="42">
        <f>IF(Tableau47[[#This Row],[INDEX]]&lt;3,"",IF(Tableau47[[#This Row],[COMMAND]]="","",SUMIFS(Tableau47[COMMENTAIRE],Tableau47[COMMENTAIRE],Tableau47[[#This Row],[COMMENTAIRE]])))</f>
        <v>0</v>
      </c>
      <c r="BL84" s="42" t="str">
        <f>IF(IFERROR(_xlfn.XLOOKUP(Tableau47[[#This Row],[COMMENTAIRE]],'[1]Tickets (2)'!$J$6:$J$805,'[1]Tickets (2)'!$J$6:$J$805),"")&lt;&gt;"",1,"")</f>
        <v/>
      </c>
      <c r="BM84" s="42">
        <f>IF(Tableau47[[#This Row],[INDEX]]&lt;3,"",IF(Tableau47[[#This Row],[COMMAND]]="","",IF('[1]Bar history'!$AA$33=1,1,"")))</f>
        <v>1</v>
      </c>
      <c r="BN84" s="42">
        <f>IFERROR(IFERROR(_xlfn.XLOOKUP(Tableau47[[#This Row],[COMMENTAIRE]],[1]!Tableau4849[IDENTITE],[1]!Tableau4849[0,5]),0),"")</f>
        <v>-60</v>
      </c>
      <c r="BO84" s="42"/>
      <c r="BP84" s="42" t="str">
        <f>IF(IFERROR(_xlfn.XLOOKUP(Tableau47[[#This Row],[COMMENTAIRE]],'[1]Tickets (2)'!$J$6:$J$805,'[1]Tickets (2)'!$U$6:$U$805)," ")="","OK","")</f>
        <v/>
      </c>
      <c r="BQ84" s="42">
        <f>IFERROR(IF(IFERROR(_xlfn.XLOOKUP(Tableau47[[#This Row],[COMMENTAIRE]],'[1]Tickets (2)'!$J$6:$J$805,'[1]Tickets (2)'!$V$6:$V$805)," ")="","OK",Tableau47[[#This Row],[NDONNG]]*Tableau47[[#This Row],[ATEINTESS]]),"")</f>
        <v>-614.41999999999848</v>
      </c>
      <c r="BR84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84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84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84" s="42" t="str">
        <f>IF(IFERROR(_xlfn.XLOOKUP(Tableau47[[#This Row],[COMMENTAIRE]],'[1]Tickets (2)'!$J$6:$J$805,'[1]Tickets (2)'!$U$6:$U$805)," ")="","OK","")</f>
        <v/>
      </c>
      <c r="BV84" s="42" t="str">
        <f>IF(IFERROR(_xlfn.XLOOKUP(Tableau47[[#This Row],[COMMENTAIRE]],'[1]Tickets (2)'!$J$6:$J$805,'[1]Tickets (2)'!$V$6:$V$805)," ")="","OK","")</f>
        <v/>
      </c>
      <c r="BW84" s="42">
        <f>IF(Tableau47[[#This Row],[INDEX]]&lt;3,"",IF(Tableau47[[#This Row],[COMMAND]]="","",([1]FSI_TB!$F$12/10)*(Tableau47[[#This Row],[LOT]]/$BW$30)))</f>
        <v>62</v>
      </c>
      <c r="BX84" s="42">
        <f>IF(Tableau47[[#This Row],[INDEX]]&lt;3,"",IF(Tableau47[[#This Row],[COMMAND]]="","",-([1]FSI_TB!$D$12/10)*(Tableau47[[#This Row],[LOT]]/$BW$30)))</f>
        <v>-31</v>
      </c>
      <c r="BY84" s="42"/>
      <c r="BZ84" s="42" t="str">
        <f>IF(AND(Tableau47[[#This Row],[CLOTURE]]="REPOSITIONNER"),"OK",IF(AND(Tableau47[[#This Row],[CLOTURE]]="GAGNANT"),"KO",IF(Tableau47[[#This Row],[NON]]="NON","NON","")))</f>
        <v/>
      </c>
      <c r="CA84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63000</v>
      </c>
      <c r="CB84" s="42" t="str">
        <f>IFERROR(_xlfn.XLOOKUP(Tableau47[[#This Row],[COMMENTAIRE]],'[1]Tickets (2)'!$J$6:$J$805,'[1]Tickets (2)'!$F$6:$F$805),"")</f>
        <v/>
      </c>
      <c r="CC84" s="42">
        <f>IF(Tableau47[[#This Row],[INDEX]]&lt;3,"",IF(Tableau47[[#This Row],[COMMAND]]="","",Tableau47[[#This Row],[LOT]]))</f>
        <v>31000</v>
      </c>
      <c r="CD84" s="42">
        <f>IF(Tableau47[[#This Row],[INDEX]]&lt;3,"",IF(Tableau47[[#This Row],[COMMAND]]="","",IFERROR(_xlfn.XLOOKUP(Tableau47[[#This Row],[COMMENTAIRE]],[1]!Tableau4849[IDENTITE],[1]!Tableau4849[0,5]),0)))</f>
        <v>-60</v>
      </c>
      <c r="CE8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8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84" s="42" cm="1">
        <f t="array" ref="CG84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-614.41999999999848</v>
      </c>
      <c r="CH84" s="42"/>
      <c r="CI84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84" s="42"/>
      <c r="CK84" s="159"/>
      <c r="CL84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84" s="42">
        <f>IFERROR(IF(Tableau47[[#This Row],[PRODUIT F]]&lt;3,"",IF(Tableau47[[#This Row],[LOT]]="","",IF(Tableau47[[#This Row],[INDEX]]="",1,Tableau47[[#This Row],[INDEX]]+1))),"")</f>
        <v>53</v>
      </c>
      <c r="CN84" s="42" t="str">
        <f>IF(Tableau47[[#This Row],[INDEX]]&lt;3,"",IF(Tableau47[[#This Row],[COMMAND]]="","",IF(AND(Tableau47[[#This Row],[EN ATTENTES]]="NON",Tableau47[[#This Row],[EN COURS]]&lt;&gt;""),"OK","STOP")))</f>
        <v>STOP</v>
      </c>
      <c r="CO84" s="158">
        <f>IF(Tableau47[[#This Row],[INDEX]]&lt;3,"",IF(Tableau47[[#This Row],[COMMAND]]="","",Tableau47[[#This Row],[Cst TIME]]))</f>
        <v>45087.082747222223</v>
      </c>
      <c r="CP84" s="42">
        <f>IF(Tableau47[[#This Row],[INDEX]]&lt;3,"",IF(Tableau47[[#This Row],[COMMAND]]="","",[1]analos!$Q$237))</f>
        <v>926507</v>
      </c>
      <c r="CQ84" s="42" t="str">
        <f>IF(Tableau47[[#This Row],[INDEX]]&lt;3,"",IF(Tableau47[[#This Row],[COMMAND]]="","",[1]FSI_TB!$F$3))</f>
        <v>EURUSD</v>
      </c>
      <c r="CR84" s="42" t="str">
        <f>Tableau47[[#This Row],[GO1]]</f>
        <v>SELL</v>
      </c>
      <c r="CS84" s="42">
        <f>IF(Tableau47[[#This Row],[INDEX]]&lt;3,"",IF(Tableau47[[#This Row],[COMMAND]]="","",Tableau47[[#This Row],[PRICE]]))</f>
        <v>1.05315</v>
      </c>
      <c r="CT84" s="42">
        <f>IF(Tableau47[[#This Row],[INDEX]]&lt;3,"",IF(Tableau47[[#This Row],[COMMAND]]="","",Tableau47[[#This Row],[LOT]]))</f>
        <v>31000</v>
      </c>
      <c r="CU84" s="42" t="str">
        <f>IF(Tableau47[[#This Row],[SL7]]=0,"",IF(Tableau47[[#This Row],[INDEX]]&lt;3,"",IF(Tableau47[[#This Row],[COMMAND]]="","",Tableau47[[#This Row],[COMMENTAIRE]])))</f>
        <v>1 RSRS S 1.05589 M1M1</v>
      </c>
      <c r="CV84" s="42"/>
      <c r="CW84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84" s="42"/>
      <c r="CY84" s="158">
        <f ca="1">IF(Tableau47[[#This Row],[INDEX]]&lt;3,"",IF(Tableau47[[#This Row],[COMMAND]]="","",NOW()))</f>
        <v>44935.626972453705</v>
      </c>
      <c r="CZ84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84" s="42">
        <f>IF(Tableau47[[#This Row],[INDEX]]&lt;3,"",IF(Tableau47[[#This Row],[COMMAND]]="","",Tableau47[[#This Row],[LOT]]))</f>
        <v>31000</v>
      </c>
      <c r="DB84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84" s="42" t="str">
        <f>IF(Tableau47[[#This Row],[INDEX]]&lt;3,"",IF(Tableau47[[#This Row],[COMMAND]]="","",IF([1]analos!$Q$237&lt;&gt;Tableau47[[#This Row],[GO4]],"OK","")))</f>
        <v/>
      </c>
      <c r="DD84" s="42" t="str">
        <f>IF(Tableau47[[#This Row],[INDEX]]&lt;3,"",IF(Tableau47[[#This Row],[COMMAND]]="","",IF([1]analos!$U$237&lt;&gt;Tableau47[[#This Row],[PRODUIT F]],"OK","")))</f>
        <v/>
      </c>
      <c r="DE84" s="42" t="str">
        <f>IFERROR(IF(Tableau47[[#This Row],[INDEX]]&lt;3,"",IF(Tableau47[[#This Row],[COMMAND]]="","",IF(Tableau47[[#This Row],[GO]]="","OK",""))),"OK")</f>
        <v/>
      </c>
      <c r="DF84" s="42" t="str">
        <f>IF(Tableau47[[#This Row],[INDEX]]&lt;3,"",IF(Tableau47[[#This Row],[COMMAND]]="","",IF(Tableau47[[#This Row],[LOT]]="","OK","")))</f>
        <v/>
      </c>
      <c r="DG84" s="42" t="str">
        <f>IF(IFERROR(_xlfn.XLOOKUP(Tableau47[[#This Row],[COMMENTAIRE]],[1]!Tableau4849[Colonne5],[1]!Tableau4849[ATTEINT]),"")="","","")</f>
        <v/>
      </c>
      <c r="DH84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84" s="42">
        <f>IF(Tableau47[[#This Row],[SL7]]=0,"",IF(Tableau47[[#This Row],[open T]]&lt;3,"",IF(Tableau47[[#This Row],[PRICE]]="","",COUNTIF(Tableau47[IDENTITE],Tableau47[[#This Row],[IDENTITE]]))))</f>
        <v>1</v>
      </c>
      <c r="DJ84" s="42"/>
      <c r="DK84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85" spans="12:115" ht="15.75" x14ac:dyDescent="0.25">
      <c r="L85" s="42">
        <v>53</v>
      </c>
      <c r="M85" s="42" t="s">
        <v>22</v>
      </c>
      <c r="N85" s="42">
        <v>1.05338</v>
      </c>
      <c r="O85" s="157" t="s">
        <v>233</v>
      </c>
      <c r="P85" s="42" t="s">
        <v>54</v>
      </c>
      <c r="Q85" s="42">
        <v>22000</v>
      </c>
      <c r="R85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85" s="42" t="str">
        <f>IF(AND(ISNUMBER(SEARCH("BUY",Tableau47[[#This Row],[COMMAND]]))),"BUY",IF(AND(ISNUMBER(SEARCH("SELL",Tableau47[[#This Row],[COMMAND]]))),"SELL",""))</f>
        <v>SELL</v>
      </c>
      <c r="T85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85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85" s="42">
        <v>926507</v>
      </c>
      <c r="W85" s="153">
        <v>45088.082747222223</v>
      </c>
      <c r="X85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85" s="42">
        <f>IFERROR(VALUE(SUBSTITUTE(Tableau47[[#This Row],[PRICE]],".",",")),"")</f>
        <v>1.05338</v>
      </c>
      <c r="Z85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85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85" s="42" t="str">
        <f>IF(IFERROR(_xlfn.XLOOKUP(Tableau47[[#This Row],[COMMENTAIRE]],'[1]Tickets (2)'!$J$6:$J$805,'[1]Tickets (2)'!$J$6:$J$805),"")&lt;&gt;"",1,"")</f>
        <v/>
      </c>
      <c r="AC85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85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85" s="42" t="str">
        <f>IFERROR(_xlfn.XLOOKUP(Tableau47[[#This Row],[INDEX]],Tableau47[COMPTE],Tableau47[COMPTE]),"")</f>
        <v/>
      </c>
      <c r="AF85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85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85" s="154" t="str">
        <f>IF(Tableau47[[#This Row],[COMMAND]]="BUYSTOP",IFERROR(ABS(Tableau47[[#This Row],[GO7]]-'[1]Deal ticket'!$B$15),""),"")</f>
        <v/>
      </c>
      <c r="AI85" s="42">
        <f>IF(Tableau47[[#This Row],[COMMAND]]="SELLSTOP",IFERROR(ABS(Tableau47[[#This Row],[GO7]]-'[1]Deal ticket'!$B$16),""),"")</f>
        <v>1.9589999999999996E-2</v>
      </c>
      <c r="AJ85" s="42" t="str">
        <f>IF(IFERROR(_xlfn.XLOOKUP(Tableau47[[#This Row],[COMMENTAIRE]],'[1]Tickets (2)'!$J$6:$J$805,'[1]Tickets (2)'!$J$6:$J$805),"")&lt;&gt;"",1,"")</f>
        <v/>
      </c>
      <c r="AK85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85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85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85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1.05138</v>
      </c>
      <c r="AO85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85" s="42" t="s">
        <v>72</v>
      </c>
      <c r="AQ85" s="42" t="str">
        <f>IFERROR(_xlfn.XLOOKUP(Tableau47[[#This Row],[COMMENTAIRE]],'[1]Tickets (2)'!$J$6:$J$805,'[1]Tickets (2)'!$C$6:$C$805),"")</f>
        <v/>
      </c>
      <c r="AR85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85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85" s="42" t="str">
        <f>IF(Tableau47[[#This Row],[GOUBLOP]]=1,Tableau47[[#This Row],[COMMENTAIRE]],"")</f>
        <v/>
      </c>
      <c r="AU85" s="42"/>
      <c r="AV85" s="42" t="str">
        <f>IFERROR(IF(_xlfn.XLOOKUP(Tableau47[[#This Row],[GOUBLOP2]],[1]!Tableau4849[ATTEINT],[1]!Tableau4849[ATTEINT])&lt;&gt;"",1,""),"")</f>
        <v/>
      </c>
      <c r="AW85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85" s="42" t="str">
        <f>IF(Tableau47[[#This Row],[COMMAND]]="","",IF(Tableau47[[#This Row],[INDEX]]&lt;3,"",LEFT(Tableau47[[#This Row],[COMMENTAIRE]],LEN(Tableau47[[#This Row],[COMMENTAIRE]])-2)))</f>
        <v>1 RSRS S 1.05334 M1</v>
      </c>
      <c r="AY85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ticket'!B202),1,IF(AND(Tableau47[[#This Row],[GO1]]="BUY",Tableau47[[#This Row],[TP]]&lt;'[1]Deal ticket'!B203),1,""))=1),1,"")))</f>
        <v/>
      </c>
      <c r="AZ85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-22</v>
      </c>
      <c r="BA85" s="42">
        <f>IF(Tableau47[[#This Row],[INDEX]]&lt;3,"",IF(Tableau47[[#This Row],[COMMAND]]="","",IF(Tableau47[[#This Row],[DIS_SELL]]="",IFERROR(Tableau47[[#This Row],[DIS_BUY]]*$AX$30,""),IFERROR(Tableau47[[#This Row],[DIS_SELL]]*$AX$30,""))))</f>
        <v>19.589999999999996</v>
      </c>
      <c r="BB85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85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8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85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8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85" s="42" t="str">
        <f>IF(AND(Tableau47[[#This Row],[GO]]="GO",ISNUMBER(SEARCH("BUY",Tableau47[[#This Row],[COMMAND]]))),1,"")</f>
        <v/>
      </c>
      <c r="BH85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85" s="42" t="str">
        <f>IF(OR(Tableau47[[#This Row],[GLOBAL BUY]]=1),Tableau47[[#This Row],[COMMENTAIRE]],"")</f>
        <v/>
      </c>
      <c r="BJ85" s="42" t="str">
        <f>IF(OR(Tableau47[[#This Row],[GLOBAL SELL]]=1),Tableau47[[#This Row],[COMMENTAIRE]],"")</f>
        <v/>
      </c>
      <c r="BK85" s="42">
        <f>IF(Tableau47[[#This Row],[INDEX]]&lt;3,"",IF(Tableau47[[#This Row],[COMMAND]]="","",SUMIFS(Tableau47[COMMENTAIRE],Tableau47[COMMENTAIRE],Tableau47[[#This Row],[COMMENTAIRE]])))</f>
        <v>0</v>
      </c>
      <c r="BL85" s="42" t="str">
        <f>IF(IFERROR(_xlfn.XLOOKUP(Tableau47[[#This Row],[COMMENTAIRE]],'[1]Tickets (2)'!$J$6:$J$805,'[1]Tickets (2)'!$J$6:$J$805),"")&lt;&gt;"",1,"")</f>
        <v/>
      </c>
      <c r="BM85" s="42">
        <f>IF(Tableau47[[#This Row],[INDEX]]&lt;3,"",IF(Tableau47[[#This Row],[COMMAND]]="","",IF('[1]Bar history'!$AA$33=1,1,"")))</f>
        <v>1</v>
      </c>
      <c r="BN85" s="42">
        <f>IFERROR(IFERROR(_xlfn.XLOOKUP(Tableau47[[#This Row],[COMMENTAIRE]],[1]!Tableau4849[IDENTITE],[1]!Tableau4849[0,5]),0),"")</f>
        <v>-41.060000000000841</v>
      </c>
      <c r="BO85" s="42"/>
      <c r="BP85" s="42" t="str">
        <f>IF(IFERROR(_xlfn.XLOOKUP(Tableau47[[#This Row],[COMMENTAIRE]],'[1]Tickets (2)'!$J$6:$J$805,'[1]Tickets (2)'!$U$6:$U$805)," ")="","OK","")</f>
        <v/>
      </c>
      <c r="BQ85" s="42">
        <f>IFERROR(IF(IFERROR(_xlfn.XLOOKUP(Tableau47[[#This Row],[COMMENTAIRE]],'[1]Tickets (2)'!$J$6:$J$805,'[1]Tickets (2)'!$V$6:$V$805)," ")="","OK",Tableau47[[#This Row],[NDONNG]]*Tableau47[[#This Row],[ATEINTESS]]),"")</f>
        <v>-430.9799999999999</v>
      </c>
      <c r="BR85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85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85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85" s="42" t="str">
        <f>IF(IFERROR(_xlfn.XLOOKUP(Tableau47[[#This Row],[COMMENTAIRE]],'[1]Tickets (2)'!$J$6:$J$805,'[1]Tickets (2)'!$U$6:$U$805)," ")="","OK","")</f>
        <v/>
      </c>
      <c r="BV85" s="42" t="str">
        <f>IF(IFERROR(_xlfn.XLOOKUP(Tableau47[[#This Row],[COMMENTAIRE]],'[1]Tickets (2)'!$J$6:$J$805,'[1]Tickets (2)'!$V$6:$V$805)," ")="","OK","")</f>
        <v/>
      </c>
      <c r="BW85" s="42">
        <f>IF(Tableau47[[#This Row],[INDEX]]&lt;3,"",IF(Tableau47[[#This Row],[COMMAND]]="","",([1]FSI_TB!$F$12/10)*(Tableau47[[#This Row],[LOT]]/$BW$30)))</f>
        <v>44</v>
      </c>
      <c r="BX85" s="42">
        <f>IF(Tableau47[[#This Row],[INDEX]]&lt;3,"",IF(Tableau47[[#This Row],[COMMAND]]="","",-([1]FSI_TB!$D$12/10)*(Tableau47[[#This Row],[LOT]]/$BW$30)))</f>
        <v>-22</v>
      </c>
      <c r="BY85" s="42"/>
      <c r="BZ85" s="42" t="str">
        <f>IF(AND(Tableau47[[#This Row],[CLOTURE]]="REPOSITIONNER"),"OK",IF(AND(Tableau47[[#This Row],[CLOTURE]]="GAGNANT"),"KO",IF(Tableau47[[#This Row],[NON]]="NON","NON","")))</f>
        <v/>
      </c>
      <c r="CA85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45000</v>
      </c>
      <c r="CB85" s="42" t="str">
        <f>IFERROR(_xlfn.XLOOKUP(Tableau47[[#This Row],[COMMENTAIRE]],'[1]Tickets (2)'!$J$6:$J$805,'[1]Tickets (2)'!$F$6:$F$805),"")</f>
        <v/>
      </c>
      <c r="CC85" s="42">
        <f>IF(Tableau47[[#This Row],[INDEX]]&lt;3,"",IF(Tableau47[[#This Row],[COMMAND]]="","",Tableau47[[#This Row],[LOT]]))</f>
        <v>22000</v>
      </c>
      <c r="CD85" s="42">
        <f>IF(Tableau47[[#This Row],[INDEX]]&lt;3,"",IF(Tableau47[[#This Row],[COMMAND]]="","",IFERROR(_xlfn.XLOOKUP(Tableau47[[#This Row],[COMMENTAIRE]],[1]!Tableau4849[IDENTITE],[1]!Tableau4849[0,5]),0)))</f>
        <v>-41.060000000000841</v>
      </c>
      <c r="CE8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8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85" s="42" cm="1">
        <f t="array" ref="CG85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-430.9799999999999</v>
      </c>
      <c r="CH85" s="42"/>
      <c r="CI85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85" s="42"/>
      <c r="CK85" s="159"/>
      <c r="CL85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85" s="42">
        <f>IFERROR(IF(Tableau47[[#This Row],[PRODUIT F]]&lt;3,"",IF(Tableau47[[#This Row],[LOT]]="","",IF(Tableau47[[#This Row],[INDEX]]="",1,Tableau47[[#This Row],[INDEX]]+1))),"")</f>
        <v>54</v>
      </c>
      <c r="CN85" s="42" t="str">
        <f>IF(Tableau47[[#This Row],[INDEX]]&lt;3,"",IF(Tableau47[[#This Row],[COMMAND]]="","",IF(AND(Tableau47[[#This Row],[EN ATTENTES]]="NON",Tableau47[[#This Row],[EN COURS]]&lt;&gt;""),"OK","STOP")))</f>
        <v>STOP</v>
      </c>
      <c r="CO85" s="158">
        <f>IF(Tableau47[[#This Row],[INDEX]]&lt;3,"",IF(Tableau47[[#This Row],[COMMAND]]="","",Tableau47[[#This Row],[Cst TIME]]))</f>
        <v>45088.082747222223</v>
      </c>
      <c r="CP85" s="42">
        <f>IF(Tableau47[[#This Row],[INDEX]]&lt;3,"",IF(Tableau47[[#This Row],[COMMAND]]="","",[1]analos!$Q$237))</f>
        <v>926507</v>
      </c>
      <c r="CQ85" s="42" t="str">
        <f>IF(Tableau47[[#This Row],[INDEX]]&lt;3,"",IF(Tableau47[[#This Row],[COMMAND]]="","",[1]FSI_TB!$F$3))</f>
        <v>EURUSD</v>
      </c>
      <c r="CR85" s="42" t="str">
        <f>Tableau47[[#This Row],[GO1]]</f>
        <v>SELL</v>
      </c>
      <c r="CS85" s="42">
        <f>IF(Tableau47[[#This Row],[INDEX]]&lt;3,"",IF(Tableau47[[#This Row],[COMMAND]]="","",Tableau47[[#This Row],[PRICE]]))</f>
        <v>1.05338</v>
      </c>
      <c r="CT85" s="42">
        <f>IF(Tableau47[[#This Row],[INDEX]]&lt;3,"",IF(Tableau47[[#This Row],[COMMAND]]="","",Tableau47[[#This Row],[LOT]]))</f>
        <v>22000</v>
      </c>
      <c r="CU85" s="42" t="str">
        <f>IF(Tableau47[[#This Row],[SL7]]=0,"",IF(Tableau47[[#This Row],[INDEX]]&lt;3,"",IF(Tableau47[[#This Row],[COMMAND]]="","",Tableau47[[#This Row],[COMMENTAIRE]])))</f>
        <v>1 RSRS S 1.05334 M1M1</v>
      </c>
      <c r="CV85" s="42"/>
      <c r="CW85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85" s="42"/>
      <c r="CY85" s="158">
        <f ca="1">IF(Tableau47[[#This Row],[INDEX]]&lt;3,"",IF(Tableau47[[#This Row],[COMMAND]]="","",NOW()))</f>
        <v>44935.626972453705</v>
      </c>
      <c r="CZ85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85" s="42">
        <f>IF(Tableau47[[#This Row],[INDEX]]&lt;3,"",IF(Tableau47[[#This Row],[COMMAND]]="","",Tableau47[[#This Row],[LOT]]))</f>
        <v>22000</v>
      </c>
      <c r="DB85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85" s="42" t="str">
        <f>IF(Tableau47[[#This Row],[INDEX]]&lt;3,"",IF(Tableau47[[#This Row],[COMMAND]]="","",IF([1]analos!$Q$237&lt;&gt;Tableau47[[#This Row],[GO4]],"OK","")))</f>
        <v/>
      </c>
      <c r="DD85" s="42" t="str">
        <f>IF(Tableau47[[#This Row],[INDEX]]&lt;3,"",IF(Tableau47[[#This Row],[COMMAND]]="","",IF([1]analos!$U$237&lt;&gt;Tableau47[[#This Row],[PRODUIT F]],"OK","")))</f>
        <v/>
      </c>
      <c r="DE85" s="42" t="str">
        <f>IFERROR(IF(Tableau47[[#This Row],[INDEX]]&lt;3,"",IF(Tableau47[[#This Row],[COMMAND]]="","",IF(Tableau47[[#This Row],[GO]]="","OK",""))),"OK")</f>
        <v/>
      </c>
      <c r="DF85" s="42" t="str">
        <f>IF(Tableau47[[#This Row],[INDEX]]&lt;3,"",IF(Tableau47[[#This Row],[COMMAND]]="","",IF(Tableau47[[#This Row],[LOT]]="","OK","")))</f>
        <v/>
      </c>
      <c r="DG85" s="42" t="str">
        <f>IF(IFERROR(_xlfn.XLOOKUP(Tableau47[[#This Row],[COMMENTAIRE]],[1]!Tableau4849[Colonne5],[1]!Tableau4849[ATTEINT]),"")="","","")</f>
        <v/>
      </c>
      <c r="DH85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85" s="42">
        <f>IF(Tableau47[[#This Row],[SL7]]=0,"",IF(Tableau47[[#This Row],[open T]]&lt;3,"",IF(Tableau47[[#This Row],[PRICE]]="","",COUNTIF(Tableau47[IDENTITE],Tableau47[[#This Row],[IDENTITE]]))))</f>
        <v>1</v>
      </c>
      <c r="DJ85" s="42"/>
      <c r="DK85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86" spans="12:115" ht="15.75" x14ac:dyDescent="0.25">
      <c r="L86" s="42">
        <v>54</v>
      </c>
      <c r="M86" s="42" t="s">
        <v>22</v>
      </c>
      <c r="N86" s="42">
        <v>1.0568500000000001</v>
      </c>
      <c r="O86" s="157" t="s">
        <v>234</v>
      </c>
      <c r="P86" s="42" t="s">
        <v>54</v>
      </c>
      <c r="Q86" s="42">
        <v>31000</v>
      </c>
      <c r="R86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86" s="42" t="str">
        <f>IF(AND(ISNUMBER(SEARCH("BUY",Tableau47[[#This Row],[COMMAND]]))),"BUY",IF(AND(ISNUMBER(SEARCH("SELL",Tableau47[[#This Row],[COMMAND]]))),"SELL",""))</f>
        <v>SELL</v>
      </c>
      <c r="T86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86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86" s="42">
        <v>926507</v>
      </c>
      <c r="W86" s="153">
        <v>45089.082747222223</v>
      </c>
      <c r="X86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86" s="42">
        <f>IFERROR(VALUE(SUBSTITUTE(Tableau47[[#This Row],[PRICE]],".",",")),"")</f>
        <v>1.0568500000000001</v>
      </c>
      <c r="Z86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86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86" s="42" t="str">
        <f>IF(IFERROR(_xlfn.XLOOKUP(Tableau47[[#This Row],[COMMENTAIRE]],'[1]Tickets (2)'!$J$6:$J$805,'[1]Tickets (2)'!$J$6:$J$805),"")&lt;&gt;"",1,"")</f>
        <v/>
      </c>
      <c r="AC86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86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86" s="42" t="str">
        <f>IFERROR(_xlfn.XLOOKUP(Tableau47[[#This Row],[INDEX]],Tableau47[COMPTE],Tableau47[COMPTE]),"")</f>
        <v/>
      </c>
      <c r="AF86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86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86" s="154" t="str">
        <f>IF(Tableau47[[#This Row],[COMMAND]]="BUYSTOP",IFERROR(ABS(Tableau47[[#This Row],[GO7]]-'[1]Deal ticket'!$B$15),""),"")</f>
        <v/>
      </c>
      <c r="AI86" s="42">
        <f>IF(Tableau47[[#This Row],[COMMAND]]="SELLSTOP",IFERROR(ABS(Tableau47[[#This Row],[GO7]]-'[1]Deal ticket'!$B$16),""),"")</f>
        <v>1.6119999999999912E-2</v>
      </c>
      <c r="AJ86" s="42" t="str">
        <f>IF(IFERROR(_xlfn.XLOOKUP(Tableau47[[#This Row],[COMMENTAIRE]],'[1]Tickets (2)'!$J$6:$J$805,'[1]Tickets (2)'!$J$6:$J$805),"")&lt;&gt;"",1,"")</f>
        <v/>
      </c>
      <c r="AK86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86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86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86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1.0548500000000001</v>
      </c>
      <c r="AO86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86" s="42" t="s">
        <v>72</v>
      </c>
      <c r="AQ86" s="42" t="str">
        <f>IFERROR(_xlfn.XLOOKUP(Tableau47[[#This Row],[COMMENTAIRE]],'[1]Tickets (2)'!$J$6:$J$805,'[1]Tickets (2)'!$C$6:$C$805),"")</f>
        <v/>
      </c>
      <c r="AR86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86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86" s="42" t="str">
        <f>IF(Tableau47[[#This Row],[GOUBLOP]]=1,Tableau47[[#This Row],[COMMENTAIRE]],"")</f>
        <v/>
      </c>
      <c r="AU86" s="42"/>
      <c r="AV86" s="42" t="str">
        <f>IFERROR(IF(_xlfn.XLOOKUP(Tableau47[[#This Row],[GOUBLOP2]],[1]!Tableau4849[ATTEINT],[1]!Tableau4849[ATTEINT])&lt;&gt;"",1,""),"")</f>
        <v/>
      </c>
      <c r="AW86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86" s="42" t="str">
        <f>IF(Tableau47[[#This Row],[COMMAND]]="","",IF(Tableau47[[#This Row],[INDEX]]&lt;3,"",LEFT(Tableau47[[#This Row],[COMMENTAIRE]],LEN(Tableau47[[#This Row],[COMMENTAIRE]])-2)))</f>
        <v>1 RSRS S 1.05685 M1</v>
      </c>
      <c r="AY86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ticket'!B203),1,IF(AND(Tableau47[[#This Row],[GO1]]="BUY",Tableau47[[#This Row],[TP]]&lt;'[1]Deal ticket'!B204),1,""))=1),1,"")))</f>
        <v/>
      </c>
      <c r="AZ86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-31</v>
      </c>
      <c r="BA86" s="42">
        <f>IF(Tableau47[[#This Row],[INDEX]]&lt;3,"",IF(Tableau47[[#This Row],[COMMAND]]="","",IF(Tableau47[[#This Row],[DIS_SELL]]="",IFERROR(Tableau47[[#This Row],[DIS_BUY]]*$AX$30,""),IFERROR(Tableau47[[#This Row],[DIS_SELL]]*$AX$30,""))))</f>
        <v>16.119999999999912</v>
      </c>
      <c r="BB86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86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8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86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8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86" s="42" t="str">
        <f>IF(AND(Tableau47[[#This Row],[GO]]="GO",ISNUMBER(SEARCH("BUY",Tableau47[[#This Row],[COMMAND]]))),1,"")</f>
        <v/>
      </c>
      <c r="BH86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86" s="42" t="str">
        <f>IF(OR(Tableau47[[#This Row],[GLOBAL BUY]]=1),Tableau47[[#This Row],[COMMENTAIRE]],"")</f>
        <v/>
      </c>
      <c r="BJ86" s="42" t="str">
        <f>IF(OR(Tableau47[[#This Row],[GLOBAL SELL]]=1),Tableau47[[#This Row],[COMMENTAIRE]],"")</f>
        <v/>
      </c>
      <c r="BK86" s="42">
        <f>IF(Tableau47[[#This Row],[INDEX]]&lt;3,"",IF(Tableau47[[#This Row],[COMMAND]]="","",SUMIFS(Tableau47[COMMENTAIRE],Tableau47[COMMENTAIRE],Tableau47[[#This Row],[COMMENTAIRE]])))</f>
        <v>0</v>
      </c>
      <c r="BL86" s="42" t="str">
        <f>IF(IFERROR(_xlfn.XLOOKUP(Tableau47[[#This Row],[COMMENTAIRE]],'[1]Tickets (2)'!$J$6:$J$805,'[1]Tickets (2)'!$J$6:$J$805),"")&lt;&gt;"",1,"")</f>
        <v/>
      </c>
      <c r="BM86" s="42">
        <f>IF(Tableau47[[#This Row],[INDEX]]&lt;3,"",IF(Tableau47[[#This Row],[COMMAND]]="","",IF('[1]Bar history'!$AA$33=1,1,"")))</f>
        <v>1</v>
      </c>
      <c r="BN86" s="42">
        <f>IFERROR(IFERROR(_xlfn.XLOOKUP(Tableau47[[#This Row],[COMMENTAIRE]],[1]!Tableau4849[IDENTITE],[1]!Tableau4849[0,5]),0),"")</f>
        <v>-59.789999999999623</v>
      </c>
      <c r="BO86" s="42"/>
      <c r="BP86" s="42" t="str">
        <f>IF(IFERROR(_xlfn.XLOOKUP(Tableau47[[#This Row],[COMMENTAIRE]],'[1]Tickets (2)'!$J$6:$J$805,'[1]Tickets (2)'!$U$6:$U$805)," ")="","OK","")</f>
        <v/>
      </c>
      <c r="BQ86" s="42">
        <f>IFERROR(IF(IFERROR(_xlfn.XLOOKUP(Tableau47[[#This Row],[COMMENTAIRE]],'[1]Tickets (2)'!$J$6:$J$805,'[1]Tickets (2)'!$V$6:$V$805)," ")="","OK",Tableau47[[#This Row],[NDONNG]]*Tableau47[[#This Row],[ATEINTESS]]),"")</f>
        <v>-499.7199999999973</v>
      </c>
      <c r="BR86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86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86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86" s="42" t="str">
        <f>IF(IFERROR(_xlfn.XLOOKUP(Tableau47[[#This Row],[COMMENTAIRE]],'[1]Tickets (2)'!$J$6:$J$805,'[1]Tickets (2)'!$U$6:$U$805)," ")="","OK","")</f>
        <v/>
      </c>
      <c r="BV86" s="42" t="str">
        <f>IF(IFERROR(_xlfn.XLOOKUP(Tableau47[[#This Row],[COMMENTAIRE]],'[1]Tickets (2)'!$J$6:$J$805,'[1]Tickets (2)'!$V$6:$V$805)," ")="","OK","")</f>
        <v/>
      </c>
      <c r="BW86" s="42">
        <f>IF(Tableau47[[#This Row],[INDEX]]&lt;3,"",IF(Tableau47[[#This Row],[COMMAND]]="","",([1]FSI_TB!$F$12/10)*(Tableau47[[#This Row],[LOT]]/$BW$30)))</f>
        <v>62</v>
      </c>
      <c r="BX86" s="42">
        <f>IF(Tableau47[[#This Row],[INDEX]]&lt;3,"",IF(Tableau47[[#This Row],[COMMAND]]="","",-([1]FSI_TB!$D$12/10)*(Tableau47[[#This Row],[LOT]]/$BW$30)))</f>
        <v>-31</v>
      </c>
      <c r="BY86" s="42"/>
      <c r="BZ86" s="42" t="str">
        <f>IF(AND(Tableau47[[#This Row],[CLOTURE]]="REPOSITIONNER"),"OK",IF(AND(Tableau47[[#This Row],[CLOTURE]]="GAGNANT"),"KO",IF(Tableau47[[#This Row],[NON]]="NON","NON","")))</f>
        <v/>
      </c>
      <c r="CA86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63000</v>
      </c>
      <c r="CB86" s="42" t="str">
        <f>IFERROR(_xlfn.XLOOKUP(Tableau47[[#This Row],[COMMENTAIRE]],'[1]Tickets (2)'!$J$6:$J$805,'[1]Tickets (2)'!$F$6:$F$805),"")</f>
        <v/>
      </c>
      <c r="CC86" s="42">
        <f>IF(Tableau47[[#This Row],[INDEX]]&lt;3,"",IF(Tableau47[[#This Row],[COMMAND]]="","",Tableau47[[#This Row],[LOT]]))</f>
        <v>31000</v>
      </c>
      <c r="CD86" s="42">
        <f>IF(Tableau47[[#This Row],[INDEX]]&lt;3,"",IF(Tableau47[[#This Row],[COMMAND]]="","",IFERROR(_xlfn.XLOOKUP(Tableau47[[#This Row],[COMMENTAIRE]],[1]!Tableau4849[IDENTITE],[1]!Tableau4849[0,5]),0)))</f>
        <v>-59.789999999999623</v>
      </c>
      <c r="CE8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8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86" s="42" cm="1">
        <f t="array" ref="CG86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-499.7199999999973</v>
      </c>
      <c r="CH86" s="42"/>
      <c r="CI86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86" s="42"/>
      <c r="CK86" s="159"/>
      <c r="CL86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86" s="42">
        <f>IFERROR(IF(Tableau47[[#This Row],[PRODUIT F]]&lt;3,"",IF(Tableau47[[#This Row],[LOT]]="","",IF(Tableau47[[#This Row],[INDEX]]="",1,Tableau47[[#This Row],[INDEX]]+1))),"")</f>
        <v>55</v>
      </c>
      <c r="CN86" s="42" t="str">
        <f>IF(Tableau47[[#This Row],[INDEX]]&lt;3,"",IF(Tableau47[[#This Row],[COMMAND]]="","",IF(AND(Tableau47[[#This Row],[EN ATTENTES]]="NON",Tableau47[[#This Row],[EN COURS]]&lt;&gt;""),"OK","STOP")))</f>
        <v>STOP</v>
      </c>
      <c r="CO86" s="158">
        <f>IF(Tableau47[[#This Row],[INDEX]]&lt;3,"",IF(Tableau47[[#This Row],[COMMAND]]="","",Tableau47[[#This Row],[Cst TIME]]))</f>
        <v>45089.082747222223</v>
      </c>
      <c r="CP86" s="42">
        <f>IF(Tableau47[[#This Row],[INDEX]]&lt;3,"",IF(Tableau47[[#This Row],[COMMAND]]="","",[1]analos!$Q$237))</f>
        <v>926507</v>
      </c>
      <c r="CQ86" s="42" t="str">
        <f>IF(Tableau47[[#This Row],[INDEX]]&lt;3,"",IF(Tableau47[[#This Row],[COMMAND]]="","",[1]FSI_TB!$F$3))</f>
        <v>EURUSD</v>
      </c>
      <c r="CR86" s="42" t="str">
        <f>Tableau47[[#This Row],[GO1]]</f>
        <v>SELL</v>
      </c>
      <c r="CS86" s="42">
        <f>IF(Tableau47[[#This Row],[INDEX]]&lt;3,"",IF(Tableau47[[#This Row],[COMMAND]]="","",Tableau47[[#This Row],[PRICE]]))</f>
        <v>1.0568500000000001</v>
      </c>
      <c r="CT86" s="42">
        <f>IF(Tableau47[[#This Row],[INDEX]]&lt;3,"",IF(Tableau47[[#This Row],[COMMAND]]="","",Tableau47[[#This Row],[LOT]]))</f>
        <v>31000</v>
      </c>
      <c r="CU86" s="42" t="str">
        <f>IF(Tableau47[[#This Row],[SL7]]=0,"",IF(Tableau47[[#This Row],[INDEX]]&lt;3,"",IF(Tableau47[[#This Row],[COMMAND]]="","",Tableau47[[#This Row],[COMMENTAIRE]])))</f>
        <v>1 RSRS S 1.05685 M1M1</v>
      </c>
      <c r="CV86" s="42"/>
      <c r="CW86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86" s="42"/>
      <c r="CY86" s="158">
        <f ca="1">IF(Tableau47[[#This Row],[INDEX]]&lt;3,"",IF(Tableau47[[#This Row],[COMMAND]]="","",NOW()))</f>
        <v>44935.626972453705</v>
      </c>
      <c r="CZ86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86" s="42">
        <f>IF(Tableau47[[#This Row],[INDEX]]&lt;3,"",IF(Tableau47[[#This Row],[COMMAND]]="","",Tableau47[[#This Row],[LOT]]))</f>
        <v>31000</v>
      </c>
      <c r="DB86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86" s="42" t="str">
        <f>IF(Tableau47[[#This Row],[INDEX]]&lt;3,"",IF(Tableau47[[#This Row],[COMMAND]]="","",IF([1]analos!$Q$237&lt;&gt;Tableau47[[#This Row],[GO4]],"OK","")))</f>
        <v/>
      </c>
      <c r="DD86" s="42" t="str">
        <f>IF(Tableau47[[#This Row],[INDEX]]&lt;3,"",IF(Tableau47[[#This Row],[COMMAND]]="","",IF([1]analos!$U$237&lt;&gt;Tableau47[[#This Row],[PRODUIT F]],"OK","")))</f>
        <v/>
      </c>
      <c r="DE86" s="42" t="str">
        <f>IFERROR(IF(Tableau47[[#This Row],[INDEX]]&lt;3,"",IF(Tableau47[[#This Row],[COMMAND]]="","",IF(Tableau47[[#This Row],[GO]]="","OK",""))),"OK")</f>
        <v/>
      </c>
      <c r="DF86" s="42" t="str">
        <f>IF(Tableau47[[#This Row],[INDEX]]&lt;3,"",IF(Tableau47[[#This Row],[COMMAND]]="","",IF(Tableau47[[#This Row],[LOT]]="","OK","")))</f>
        <v/>
      </c>
      <c r="DG86" s="42" t="str">
        <f>IF(IFERROR(_xlfn.XLOOKUP(Tableau47[[#This Row],[COMMENTAIRE]],[1]!Tableau4849[Colonne5],[1]!Tableau4849[ATTEINT]),"")="","","")</f>
        <v/>
      </c>
      <c r="DH86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86" s="42">
        <f>IF(Tableau47[[#This Row],[SL7]]=0,"",IF(Tableau47[[#This Row],[open T]]&lt;3,"",IF(Tableau47[[#This Row],[PRICE]]="","",COUNTIF(Tableau47[IDENTITE],Tableau47[[#This Row],[IDENTITE]]))))</f>
        <v>1</v>
      </c>
      <c r="DJ86" s="42"/>
      <c r="DK86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87" spans="12:115" ht="15.75" x14ac:dyDescent="0.25">
      <c r="L87" s="42">
        <v>55</v>
      </c>
      <c r="M87" s="42" t="s">
        <v>22</v>
      </c>
      <c r="N87" s="42">
        <v>1.0514699999999999</v>
      </c>
      <c r="O87" s="157" t="s">
        <v>235</v>
      </c>
      <c r="P87" s="42" t="s">
        <v>54</v>
      </c>
      <c r="Q87" s="42">
        <v>14000</v>
      </c>
      <c r="R87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87" s="42" t="str">
        <f>IF(AND(ISNUMBER(SEARCH("BUY",Tableau47[[#This Row],[COMMAND]]))),"BUY",IF(AND(ISNUMBER(SEARCH("SELL",Tableau47[[#This Row],[COMMAND]]))),"SELL",""))</f>
        <v>SELL</v>
      </c>
      <c r="T87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87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87" s="42">
        <v>926507</v>
      </c>
      <c r="W87" s="153">
        <v>45090.082747222223</v>
      </c>
      <c r="X87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87" s="42">
        <f>IFERROR(VALUE(SUBSTITUTE(Tableau47[[#This Row],[PRICE]],".",",")),"")</f>
        <v>1.0514699999999999</v>
      </c>
      <c r="Z87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87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87" s="42" t="str">
        <f>IF(IFERROR(_xlfn.XLOOKUP(Tableau47[[#This Row],[COMMENTAIRE]],'[1]Tickets (2)'!$J$6:$J$805,'[1]Tickets (2)'!$J$6:$J$805),"")&lt;&gt;"",1,"")</f>
        <v/>
      </c>
      <c r="AC87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87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87" s="42" t="str">
        <f>IFERROR(_xlfn.XLOOKUP(Tableau47[[#This Row],[INDEX]],Tableau47[COMPTE],Tableau47[COMPTE]),"")</f>
        <v/>
      </c>
      <c r="AF87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87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87" s="154" t="str">
        <f>IF(Tableau47[[#This Row],[COMMAND]]="BUYSTOP",IFERROR(ABS(Tableau47[[#This Row],[GO7]]-'[1]Deal ticket'!$B$15),""),"")</f>
        <v/>
      </c>
      <c r="AI87" s="42">
        <f>IF(Tableau47[[#This Row],[COMMAND]]="SELLSTOP",IFERROR(ABS(Tableau47[[#This Row],[GO7]]-'[1]Deal ticket'!$B$16),""),"")</f>
        <v>2.1500000000000075E-2</v>
      </c>
      <c r="AJ87" s="42" t="str">
        <f>IF(IFERROR(_xlfn.XLOOKUP(Tableau47[[#This Row],[COMMENTAIRE]],'[1]Tickets (2)'!$J$6:$J$805,'[1]Tickets (2)'!$J$6:$J$805),"")&lt;&gt;"",1,"")</f>
        <v/>
      </c>
      <c r="AK87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87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87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87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1.0494699999999999</v>
      </c>
      <c r="AO87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87" s="42" t="s">
        <v>72</v>
      </c>
      <c r="AQ87" s="42" t="str">
        <f>IFERROR(_xlfn.XLOOKUP(Tableau47[[#This Row],[COMMENTAIRE]],'[1]Tickets (2)'!$J$6:$J$805,'[1]Tickets (2)'!$C$6:$C$805),"")</f>
        <v/>
      </c>
      <c r="AR87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87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87" s="42" t="str">
        <f>IF(Tableau47[[#This Row],[GOUBLOP]]=1,Tableau47[[#This Row],[COMMENTAIRE]],"")</f>
        <v/>
      </c>
      <c r="AU87" s="42"/>
      <c r="AV87" s="42" t="str">
        <f>IFERROR(IF(_xlfn.XLOOKUP(Tableau47[[#This Row],[GOUBLOP2]],[1]!Tableau4849[ATTEINT],[1]!Tableau4849[ATTEINT])&lt;&gt;"",1,""),"")</f>
        <v/>
      </c>
      <c r="AW87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87" s="42" t="str">
        <f>IF(Tableau47[[#This Row],[COMMAND]]="","",IF(Tableau47[[#This Row],[INDEX]]&lt;3,"",LEFT(Tableau47[[#This Row],[COMMENTAIRE]],LEN(Tableau47[[#This Row],[COMMENTAIRE]])-2)))</f>
        <v>1 RSRS S 1.05683 M1</v>
      </c>
      <c r="AY87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ticket'!B204),1,IF(AND(Tableau47[[#This Row],[GO1]]="BUY",Tableau47[[#This Row],[TP]]&lt;'[1]Deal ticket'!B205),1,""))=1),1,"")))</f>
        <v/>
      </c>
      <c r="AZ87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-14</v>
      </c>
      <c r="BA87" s="42">
        <f>IF(Tableau47[[#This Row],[INDEX]]&lt;3,"",IF(Tableau47[[#This Row],[COMMAND]]="","",IF(Tableau47[[#This Row],[DIS_SELL]]="",IFERROR(Tableau47[[#This Row],[DIS_BUY]]*$AX$30,""),IFERROR(Tableau47[[#This Row],[DIS_SELL]]*$AX$30,""))))</f>
        <v>21.500000000000075</v>
      </c>
      <c r="BB87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87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8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87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8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87" s="42" t="str">
        <f>IF(AND(Tableau47[[#This Row],[GO]]="GO",ISNUMBER(SEARCH("BUY",Tableau47[[#This Row],[COMMAND]]))),1,"")</f>
        <v/>
      </c>
      <c r="BH87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87" s="42" t="str">
        <f>IF(OR(Tableau47[[#This Row],[GLOBAL BUY]]=1),Tableau47[[#This Row],[COMMENTAIRE]],"")</f>
        <v/>
      </c>
      <c r="BJ87" s="42" t="str">
        <f>IF(OR(Tableau47[[#This Row],[GLOBAL SELL]]=1),Tableau47[[#This Row],[COMMENTAIRE]],"")</f>
        <v/>
      </c>
      <c r="BK87" s="42">
        <f>IF(Tableau47[[#This Row],[INDEX]]&lt;3,"",IF(Tableau47[[#This Row],[COMMAND]]="","",SUMIFS(Tableau47[COMMENTAIRE],Tableau47[COMMENTAIRE],Tableau47[[#This Row],[COMMENTAIRE]])))</f>
        <v>0</v>
      </c>
      <c r="BL87" s="42" t="str">
        <f>IF(IFERROR(_xlfn.XLOOKUP(Tableau47[[#This Row],[COMMENTAIRE]],'[1]Tickets (2)'!$J$6:$J$805,'[1]Tickets (2)'!$J$6:$J$805),"")&lt;&gt;"",1,"")</f>
        <v/>
      </c>
      <c r="BM87" s="42">
        <f>IF(Tableau47[[#This Row],[INDEX]]&lt;3,"",IF(Tableau47[[#This Row],[COMMAND]]="","",IF('[1]Bar history'!$AA$33=1,1,"")))</f>
        <v>1</v>
      </c>
      <c r="BN87" s="42">
        <f>IFERROR(IFERROR(_xlfn.XLOOKUP(Tableau47[[#This Row],[COMMENTAIRE]],[1]!Tableau4849[IDENTITE],[1]!Tableau4849[0,5]),0),"")</f>
        <v>-24.909999999999748</v>
      </c>
      <c r="BO87" s="42"/>
      <c r="BP87" s="42" t="str">
        <f>IF(IFERROR(_xlfn.XLOOKUP(Tableau47[[#This Row],[COMMENTAIRE]],'[1]Tickets (2)'!$J$6:$J$805,'[1]Tickets (2)'!$U$6:$U$805)," ")="","OK","")</f>
        <v/>
      </c>
      <c r="BQ87" s="42">
        <f>IFERROR(IF(IFERROR(_xlfn.XLOOKUP(Tableau47[[#This Row],[COMMENTAIRE]],'[1]Tickets (2)'!$J$6:$J$805,'[1]Tickets (2)'!$V$6:$V$805)," ")="","OK",Tableau47[[#This Row],[NDONNG]]*Tableau47[[#This Row],[ATEINTESS]]),"")</f>
        <v>-301.00000000000102</v>
      </c>
      <c r="BR87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87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87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87" s="42" t="str">
        <f>IF(IFERROR(_xlfn.XLOOKUP(Tableau47[[#This Row],[COMMENTAIRE]],'[1]Tickets (2)'!$J$6:$J$805,'[1]Tickets (2)'!$U$6:$U$805)," ")="","OK","")</f>
        <v/>
      </c>
      <c r="BV87" s="42" t="str">
        <f>IF(IFERROR(_xlfn.XLOOKUP(Tableau47[[#This Row],[COMMENTAIRE]],'[1]Tickets (2)'!$J$6:$J$805,'[1]Tickets (2)'!$V$6:$V$805)," ")="","OK","")</f>
        <v/>
      </c>
      <c r="BW87" s="42">
        <f>IF(Tableau47[[#This Row],[INDEX]]&lt;3,"",IF(Tableau47[[#This Row],[COMMAND]]="","",([1]FSI_TB!$F$12/10)*(Tableau47[[#This Row],[LOT]]/$BW$30)))</f>
        <v>28</v>
      </c>
      <c r="BX87" s="42">
        <f>IF(Tableau47[[#This Row],[INDEX]]&lt;3,"",IF(Tableau47[[#This Row],[COMMAND]]="","",-([1]FSI_TB!$D$12/10)*(Tableau47[[#This Row],[LOT]]/$BW$30)))</f>
        <v>-14</v>
      </c>
      <c r="BY87" s="42"/>
      <c r="BZ87" s="42" t="str">
        <f>IF(AND(Tableau47[[#This Row],[CLOTURE]]="REPOSITIONNER"),"OK",IF(AND(Tableau47[[#This Row],[CLOTURE]]="GAGNANT"),"KO",IF(Tableau47[[#This Row],[NON]]="NON","NON","")))</f>
        <v/>
      </c>
      <c r="CA87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29000</v>
      </c>
      <c r="CB87" s="42" t="str">
        <f>IFERROR(_xlfn.XLOOKUP(Tableau47[[#This Row],[COMMENTAIRE]],'[1]Tickets (2)'!$J$6:$J$805,'[1]Tickets (2)'!$F$6:$F$805),"")</f>
        <v/>
      </c>
      <c r="CC87" s="42">
        <f>IF(Tableau47[[#This Row],[INDEX]]&lt;3,"",IF(Tableau47[[#This Row],[COMMAND]]="","",Tableau47[[#This Row],[LOT]]))</f>
        <v>14000</v>
      </c>
      <c r="CD87" s="42">
        <f>IF(Tableau47[[#This Row],[INDEX]]&lt;3,"",IF(Tableau47[[#This Row],[COMMAND]]="","",IFERROR(_xlfn.XLOOKUP(Tableau47[[#This Row],[COMMENTAIRE]],[1]!Tableau4849[IDENTITE],[1]!Tableau4849[0,5]),0)))</f>
        <v>-24.909999999999748</v>
      </c>
      <c r="CE8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8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87" s="42" cm="1">
        <f t="array" ref="CG87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-301.00000000000102</v>
      </c>
      <c r="CH87" s="42"/>
      <c r="CI87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87" s="42"/>
      <c r="CK87" s="159"/>
      <c r="CL87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87" s="42">
        <f>IFERROR(IF(Tableau47[[#This Row],[PRODUIT F]]&lt;3,"",IF(Tableau47[[#This Row],[LOT]]="","",IF(Tableau47[[#This Row],[INDEX]]="",1,Tableau47[[#This Row],[INDEX]]+1))),"")</f>
        <v>56</v>
      </c>
      <c r="CN87" s="42" t="str">
        <f>IF(Tableau47[[#This Row],[INDEX]]&lt;3,"",IF(Tableau47[[#This Row],[COMMAND]]="","",IF(AND(Tableau47[[#This Row],[EN ATTENTES]]="NON",Tableau47[[#This Row],[EN COURS]]&lt;&gt;""),"OK","STOP")))</f>
        <v>STOP</v>
      </c>
      <c r="CO87" s="158">
        <f>IF(Tableau47[[#This Row],[INDEX]]&lt;3,"",IF(Tableau47[[#This Row],[COMMAND]]="","",Tableau47[[#This Row],[Cst TIME]]))</f>
        <v>45090.082747222223</v>
      </c>
      <c r="CP87" s="42">
        <f>IF(Tableau47[[#This Row],[INDEX]]&lt;3,"",IF(Tableau47[[#This Row],[COMMAND]]="","",[1]analos!$Q$237))</f>
        <v>926507</v>
      </c>
      <c r="CQ87" s="42" t="str">
        <f>IF(Tableau47[[#This Row],[INDEX]]&lt;3,"",IF(Tableau47[[#This Row],[COMMAND]]="","",[1]FSI_TB!$F$3))</f>
        <v>EURUSD</v>
      </c>
      <c r="CR87" s="42" t="str">
        <f>Tableau47[[#This Row],[GO1]]</f>
        <v>SELL</v>
      </c>
      <c r="CS87" s="42">
        <f>IF(Tableau47[[#This Row],[INDEX]]&lt;3,"",IF(Tableau47[[#This Row],[COMMAND]]="","",Tableau47[[#This Row],[PRICE]]))</f>
        <v>1.0514699999999999</v>
      </c>
      <c r="CT87" s="42">
        <f>IF(Tableau47[[#This Row],[INDEX]]&lt;3,"",IF(Tableau47[[#This Row],[COMMAND]]="","",Tableau47[[#This Row],[LOT]]))</f>
        <v>14000</v>
      </c>
      <c r="CU87" s="42" t="str">
        <f>IF(Tableau47[[#This Row],[SL7]]=0,"",IF(Tableau47[[#This Row],[INDEX]]&lt;3,"",IF(Tableau47[[#This Row],[COMMAND]]="","",Tableau47[[#This Row],[COMMENTAIRE]])))</f>
        <v>1 RSRS S 1.05683 M1M1</v>
      </c>
      <c r="CV87" s="42"/>
      <c r="CW87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87" s="42"/>
      <c r="CY87" s="158">
        <f ca="1">IF(Tableau47[[#This Row],[INDEX]]&lt;3,"",IF(Tableau47[[#This Row],[COMMAND]]="","",NOW()))</f>
        <v>44935.626972569444</v>
      </c>
      <c r="CZ87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87" s="42">
        <f>IF(Tableau47[[#This Row],[INDEX]]&lt;3,"",IF(Tableau47[[#This Row],[COMMAND]]="","",Tableau47[[#This Row],[LOT]]))</f>
        <v>14000</v>
      </c>
      <c r="DB87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87" s="42" t="str">
        <f>IF(Tableau47[[#This Row],[INDEX]]&lt;3,"",IF(Tableau47[[#This Row],[COMMAND]]="","",IF([1]analos!$Q$237&lt;&gt;Tableau47[[#This Row],[GO4]],"OK","")))</f>
        <v/>
      </c>
      <c r="DD87" s="42" t="str">
        <f>IF(Tableau47[[#This Row],[INDEX]]&lt;3,"",IF(Tableau47[[#This Row],[COMMAND]]="","",IF([1]analos!$U$237&lt;&gt;Tableau47[[#This Row],[PRODUIT F]],"OK","")))</f>
        <v/>
      </c>
      <c r="DE87" s="42" t="str">
        <f>IFERROR(IF(Tableau47[[#This Row],[INDEX]]&lt;3,"",IF(Tableau47[[#This Row],[COMMAND]]="","",IF(Tableau47[[#This Row],[GO]]="","OK",""))),"OK")</f>
        <v/>
      </c>
      <c r="DF87" s="42" t="str">
        <f>IF(Tableau47[[#This Row],[INDEX]]&lt;3,"",IF(Tableau47[[#This Row],[COMMAND]]="","",IF(Tableau47[[#This Row],[LOT]]="","OK","")))</f>
        <v/>
      </c>
      <c r="DG87" s="42" t="str">
        <f>IF(IFERROR(_xlfn.XLOOKUP(Tableau47[[#This Row],[COMMENTAIRE]],[1]!Tableau4849[Colonne5],[1]!Tableau4849[ATTEINT]),"")="","","")</f>
        <v/>
      </c>
      <c r="DH87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87" s="42">
        <f>IF(Tableau47[[#This Row],[SL7]]=0,"",IF(Tableau47[[#This Row],[open T]]&lt;3,"",IF(Tableau47[[#This Row],[PRICE]]="","",COUNTIF(Tableau47[IDENTITE],Tableau47[[#This Row],[IDENTITE]]))))</f>
        <v>1</v>
      </c>
      <c r="DJ87" s="42"/>
      <c r="DK87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88" spans="12:115" ht="15.75" x14ac:dyDescent="0.25">
      <c r="L88" s="42">
        <v>56</v>
      </c>
      <c r="M88" s="42" t="s">
        <v>22</v>
      </c>
      <c r="N88" s="42">
        <v>1.0526</v>
      </c>
      <c r="O88" s="157" t="s">
        <v>236</v>
      </c>
      <c r="P88" s="42" t="s">
        <v>54</v>
      </c>
      <c r="Q88" s="42">
        <v>25000</v>
      </c>
      <c r="R88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88" s="42" t="str">
        <f>IF(AND(ISNUMBER(SEARCH("BUY",Tableau47[[#This Row],[COMMAND]]))),"BUY",IF(AND(ISNUMBER(SEARCH("SELL",Tableau47[[#This Row],[COMMAND]]))),"SELL",""))</f>
        <v>SELL</v>
      </c>
      <c r="T88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88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88" s="42">
        <v>926507</v>
      </c>
      <c r="W88" s="153">
        <v>45091.082747222223</v>
      </c>
      <c r="X88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88" s="42">
        <f>IFERROR(VALUE(SUBSTITUTE(Tableau47[[#This Row],[PRICE]],".",",")),"")</f>
        <v>1.0526</v>
      </c>
      <c r="Z88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88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88" s="42" t="str">
        <f>IF(IFERROR(_xlfn.XLOOKUP(Tableau47[[#This Row],[COMMENTAIRE]],'[1]Tickets (2)'!$J$6:$J$805,'[1]Tickets (2)'!$J$6:$J$805),"")&lt;&gt;"",1,"")</f>
        <v/>
      </c>
      <c r="AC88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88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88" s="42" t="str">
        <f>IFERROR(_xlfn.XLOOKUP(Tableau47[[#This Row],[INDEX]],Tableau47[COMPTE],Tableau47[COMPTE]),"")</f>
        <v/>
      </c>
      <c r="AF88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88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88" s="154" t="str">
        <f>IF(Tableau47[[#This Row],[COMMAND]]="BUYSTOP",IFERROR(ABS(Tableau47[[#This Row],[GO7]]-'[1]Deal ticket'!$B$15),""),"")</f>
        <v/>
      </c>
      <c r="AI88" s="42">
        <f>IF(Tableau47[[#This Row],[COMMAND]]="SELLSTOP",IFERROR(ABS(Tableau47[[#This Row],[GO7]]-'[1]Deal ticket'!$B$16),""),"")</f>
        <v>2.0369999999999999E-2</v>
      </c>
      <c r="AJ88" s="42" t="str">
        <f>IF(IFERROR(_xlfn.XLOOKUP(Tableau47[[#This Row],[COMMENTAIRE]],'[1]Tickets (2)'!$J$6:$J$805,'[1]Tickets (2)'!$J$6:$J$805),"")&lt;&gt;"",1,"")</f>
        <v/>
      </c>
      <c r="AK88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88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88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88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1.0506</v>
      </c>
      <c r="AO88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88" s="42" t="s">
        <v>72</v>
      </c>
      <c r="AQ88" s="42" t="str">
        <f>IFERROR(_xlfn.XLOOKUP(Tableau47[[#This Row],[COMMENTAIRE]],'[1]Tickets (2)'!$J$6:$J$805,'[1]Tickets (2)'!$C$6:$C$805),"")</f>
        <v/>
      </c>
      <c r="AR88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88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88" s="42" t="str">
        <f>IF(Tableau47[[#This Row],[GOUBLOP]]=1,Tableau47[[#This Row],[COMMENTAIRE]],"")</f>
        <v/>
      </c>
      <c r="AU88" s="42"/>
      <c r="AV88" s="42" t="str">
        <f>IFERROR(IF(_xlfn.XLOOKUP(Tableau47[[#This Row],[GOUBLOP2]],[1]!Tableau4849[ATTEINT],[1]!Tableau4849[ATTEINT])&lt;&gt;"",1,""),"")</f>
        <v/>
      </c>
      <c r="AW88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88" s="42" t="str">
        <f>IF(Tableau47[[#This Row],[COMMAND]]="","",IF(Tableau47[[#This Row],[INDEX]]&lt;3,"",LEFT(Tableau47[[#This Row],[COMMENTAIRE]],LEN(Tableau47[[#This Row],[COMMENTAIRE]])-2)))</f>
        <v>1 RSRS S 1.05264 M1</v>
      </c>
      <c r="AY88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ticket'!B205),1,IF(AND(Tableau47[[#This Row],[GO1]]="BUY",Tableau47[[#This Row],[TP]]&lt;'[1]Deal ticket'!B206),1,""))=1),1,"")))</f>
        <v/>
      </c>
      <c r="AZ88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-25</v>
      </c>
      <c r="BA88" s="42">
        <f>IF(Tableau47[[#This Row],[INDEX]]&lt;3,"",IF(Tableau47[[#This Row],[COMMAND]]="","",IF(Tableau47[[#This Row],[DIS_SELL]]="",IFERROR(Tableau47[[#This Row],[DIS_BUY]]*$AX$30,""),IFERROR(Tableau47[[#This Row],[DIS_SELL]]*$AX$30,""))))</f>
        <v>20.369999999999997</v>
      </c>
      <c r="BB88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88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8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88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8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88" s="42" t="str">
        <f>IF(AND(Tableau47[[#This Row],[GO]]="GO",ISNUMBER(SEARCH("BUY",Tableau47[[#This Row],[COMMAND]]))),1,"")</f>
        <v/>
      </c>
      <c r="BH88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88" s="42" t="str">
        <f>IF(OR(Tableau47[[#This Row],[GLOBAL BUY]]=1),Tableau47[[#This Row],[COMMENTAIRE]],"")</f>
        <v/>
      </c>
      <c r="BJ88" s="42" t="str">
        <f>IF(OR(Tableau47[[#This Row],[GLOBAL SELL]]=1),Tableau47[[#This Row],[COMMENTAIRE]],"")</f>
        <v/>
      </c>
      <c r="BK88" s="42">
        <f>IF(Tableau47[[#This Row],[INDEX]]&lt;3,"",IF(Tableau47[[#This Row],[COMMAND]]="","",SUMIFS(Tableau47[COMMENTAIRE],Tableau47[COMMENTAIRE],Tableau47[[#This Row],[COMMENTAIRE]])))</f>
        <v>0</v>
      </c>
      <c r="BL88" s="42" t="str">
        <f>IF(IFERROR(_xlfn.XLOOKUP(Tableau47[[#This Row],[COMMENTAIRE]],'[1]Tickets (2)'!$J$6:$J$805,'[1]Tickets (2)'!$J$6:$J$805),"")&lt;&gt;"",1,"")</f>
        <v/>
      </c>
      <c r="BM88" s="42">
        <f>IF(Tableau47[[#This Row],[INDEX]]&lt;3,"",IF(Tableau47[[#This Row],[COMMAND]]="","",IF('[1]Bar history'!$AA$33=1,1,"")))</f>
        <v>1</v>
      </c>
      <c r="BN88" s="42">
        <f>IFERROR(IFERROR(_xlfn.XLOOKUP(Tableau47[[#This Row],[COMMENTAIRE]],[1]!Tableau4849[IDENTITE],[1]!Tableau4849[0,5]),0),"")</f>
        <v>-47.209999999999944</v>
      </c>
      <c r="BO88" s="42"/>
      <c r="BP88" s="42" t="str">
        <f>IF(IFERROR(_xlfn.XLOOKUP(Tableau47[[#This Row],[COMMENTAIRE]],'[1]Tickets (2)'!$J$6:$J$805,'[1]Tickets (2)'!$U$6:$U$805)," ")="","OK","")</f>
        <v/>
      </c>
      <c r="BQ88" s="42">
        <f>IFERROR(IF(IFERROR(_xlfn.XLOOKUP(Tableau47[[#This Row],[COMMENTAIRE]],'[1]Tickets (2)'!$J$6:$J$805,'[1]Tickets (2)'!$V$6:$V$805)," ")="","OK",Tableau47[[#This Row],[NDONNG]]*Tableau47[[#This Row],[ATEINTESS]]),"")</f>
        <v>-509.24999999999994</v>
      </c>
      <c r="BR88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88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88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88" s="42" t="str">
        <f>IF(IFERROR(_xlfn.XLOOKUP(Tableau47[[#This Row],[COMMENTAIRE]],'[1]Tickets (2)'!$J$6:$J$805,'[1]Tickets (2)'!$U$6:$U$805)," ")="","OK","")</f>
        <v/>
      </c>
      <c r="BV88" s="42" t="str">
        <f>IF(IFERROR(_xlfn.XLOOKUP(Tableau47[[#This Row],[COMMENTAIRE]],'[1]Tickets (2)'!$J$6:$J$805,'[1]Tickets (2)'!$V$6:$V$805)," ")="","OK","")</f>
        <v/>
      </c>
      <c r="BW88" s="42">
        <f>IF(Tableau47[[#This Row],[INDEX]]&lt;3,"",IF(Tableau47[[#This Row],[COMMAND]]="","",([1]FSI_TB!$F$12/10)*(Tableau47[[#This Row],[LOT]]/$BW$30)))</f>
        <v>50</v>
      </c>
      <c r="BX88" s="42">
        <f>IF(Tableau47[[#This Row],[INDEX]]&lt;3,"",IF(Tableau47[[#This Row],[COMMAND]]="","",-([1]FSI_TB!$D$12/10)*(Tableau47[[#This Row],[LOT]]/$BW$30)))</f>
        <v>-25</v>
      </c>
      <c r="BY88" s="42"/>
      <c r="BZ88" s="42" t="str">
        <f>IF(AND(Tableau47[[#This Row],[CLOTURE]]="REPOSITIONNER"),"OK",IF(AND(Tableau47[[#This Row],[CLOTURE]]="GAGNANT"),"KO",IF(Tableau47[[#This Row],[NON]]="NON","NON","")))</f>
        <v/>
      </c>
      <c r="CA88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51000</v>
      </c>
      <c r="CB88" s="42" t="str">
        <f>IFERROR(_xlfn.XLOOKUP(Tableau47[[#This Row],[COMMENTAIRE]],'[1]Tickets (2)'!$J$6:$J$805,'[1]Tickets (2)'!$F$6:$F$805),"")</f>
        <v/>
      </c>
      <c r="CC88" s="42">
        <f>IF(Tableau47[[#This Row],[INDEX]]&lt;3,"",IF(Tableau47[[#This Row],[COMMAND]]="","",Tableau47[[#This Row],[LOT]]))</f>
        <v>25000</v>
      </c>
      <c r="CD88" s="42">
        <f>IF(Tableau47[[#This Row],[INDEX]]&lt;3,"",IF(Tableau47[[#This Row],[COMMAND]]="","",IFERROR(_xlfn.XLOOKUP(Tableau47[[#This Row],[COMMENTAIRE]],[1]!Tableau4849[IDENTITE],[1]!Tableau4849[0,5]),0)))</f>
        <v>-47.209999999999944</v>
      </c>
      <c r="CE8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8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88" s="42" cm="1">
        <f t="array" ref="CG88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-509.24999999999994</v>
      </c>
      <c r="CH88" s="42"/>
      <c r="CI88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88" s="42"/>
      <c r="CK88" s="159"/>
      <c r="CL88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88" s="42">
        <f>IFERROR(IF(Tableau47[[#This Row],[PRODUIT F]]&lt;3,"",IF(Tableau47[[#This Row],[LOT]]="","",IF(Tableau47[[#This Row],[INDEX]]="",1,Tableau47[[#This Row],[INDEX]]+1))),"")</f>
        <v>57</v>
      </c>
      <c r="CN88" s="42" t="str">
        <f>IF(Tableau47[[#This Row],[INDEX]]&lt;3,"",IF(Tableau47[[#This Row],[COMMAND]]="","",IF(AND(Tableau47[[#This Row],[EN ATTENTES]]="NON",Tableau47[[#This Row],[EN COURS]]&lt;&gt;""),"OK","STOP")))</f>
        <v>STOP</v>
      </c>
      <c r="CO88" s="158">
        <f>IF(Tableau47[[#This Row],[INDEX]]&lt;3,"",IF(Tableau47[[#This Row],[COMMAND]]="","",Tableau47[[#This Row],[Cst TIME]]))</f>
        <v>45091.082747222223</v>
      </c>
      <c r="CP88" s="42">
        <f>IF(Tableau47[[#This Row],[INDEX]]&lt;3,"",IF(Tableau47[[#This Row],[COMMAND]]="","",[1]analos!$Q$237))</f>
        <v>926507</v>
      </c>
      <c r="CQ88" s="42" t="str">
        <f>IF(Tableau47[[#This Row],[INDEX]]&lt;3,"",IF(Tableau47[[#This Row],[COMMAND]]="","",[1]FSI_TB!$F$3))</f>
        <v>EURUSD</v>
      </c>
      <c r="CR88" s="42" t="str">
        <f>Tableau47[[#This Row],[GO1]]</f>
        <v>SELL</v>
      </c>
      <c r="CS88" s="42">
        <f>IF(Tableau47[[#This Row],[INDEX]]&lt;3,"",IF(Tableau47[[#This Row],[COMMAND]]="","",Tableau47[[#This Row],[PRICE]]))</f>
        <v>1.0526</v>
      </c>
      <c r="CT88" s="42">
        <f>IF(Tableau47[[#This Row],[INDEX]]&lt;3,"",IF(Tableau47[[#This Row],[COMMAND]]="","",Tableau47[[#This Row],[LOT]]))</f>
        <v>25000</v>
      </c>
      <c r="CU88" s="42" t="str">
        <f>IF(Tableau47[[#This Row],[SL7]]=0,"",IF(Tableau47[[#This Row],[INDEX]]&lt;3,"",IF(Tableau47[[#This Row],[COMMAND]]="","",Tableau47[[#This Row],[COMMENTAIRE]])))</f>
        <v>1 RSRS S 1.05264 M1M1</v>
      </c>
      <c r="CV88" s="42"/>
      <c r="CW88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88" s="42"/>
      <c r="CY88" s="158">
        <f ca="1">IF(Tableau47[[#This Row],[INDEX]]&lt;3,"",IF(Tableau47[[#This Row],[COMMAND]]="","",NOW()))</f>
        <v>44935.626972569444</v>
      </c>
      <c r="CZ88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88" s="42">
        <f>IF(Tableau47[[#This Row],[INDEX]]&lt;3,"",IF(Tableau47[[#This Row],[COMMAND]]="","",Tableau47[[#This Row],[LOT]]))</f>
        <v>25000</v>
      </c>
      <c r="DB88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88" s="42" t="str">
        <f>IF(Tableau47[[#This Row],[INDEX]]&lt;3,"",IF(Tableau47[[#This Row],[COMMAND]]="","",IF([1]analos!$Q$237&lt;&gt;Tableau47[[#This Row],[GO4]],"OK","")))</f>
        <v/>
      </c>
      <c r="DD88" s="42" t="str">
        <f>IF(Tableau47[[#This Row],[INDEX]]&lt;3,"",IF(Tableau47[[#This Row],[COMMAND]]="","",IF([1]analos!$U$237&lt;&gt;Tableau47[[#This Row],[PRODUIT F]],"OK","")))</f>
        <v/>
      </c>
      <c r="DE88" s="42" t="str">
        <f>IFERROR(IF(Tableau47[[#This Row],[INDEX]]&lt;3,"",IF(Tableau47[[#This Row],[COMMAND]]="","",IF(Tableau47[[#This Row],[GO]]="","OK",""))),"OK")</f>
        <v/>
      </c>
      <c r="DF88" s="42" t="str">
        <f>IF(Tableau47[[#This Row],[INDEX]]&lt;3,"",IF(Tableau47[[#This Row],[COMMAND]]="","",IF(Tableau47[[#This Row],[LOT]]="","OK","")))</f>
        <v/>
      </c>
      <c r="DG88" s="42" t="str">
        <f>IF(IFERROR(_xlfn.XLOOKUP(Tableau47[[#This Row],[COMMENTAIRE]],[1]!Tableau4849[Colonne5],[1]!Tableau4849[ATTEINT]),"")="","","")</f>
        <v/>
      </c>
      <c r="DH88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88" s="42">
        <f>IF(Tableau47[[#This Row],[SL7]]=0,"",IF(Tableau47[[#This Row],[open T]]&lt;3,"",IF(Tableau47[[#This Row],[PRICE]]="","",COUNTIF(Tableau47[IDENTITE],Tableau47[[#This Row],[IDENTITE]]))))</f>
        <v>1</v>
      </c>
      <c r="DJ88" s="42"/>
      <c r="DK88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89" spans="12:115" ht="15.75" x14ac:dyDescent="0.25">
      <c r="L89" s="42">
        <v>57</v>
      </c>
      <c r="M89" s="42" t="s">
        <v>22</v>
      </c>
      <c r="N89" s="42">
        <v>1.05667</v>
      </c>
      <c r="O89" s="157" t="s">
        <v>237</v>
      </c>
      <c r="P89" s="42" t="s">
        <v>54</v>
      </c>
      <c r="Q89" s="42">
        <v>7000</v>
      </c>
      <c r="R89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89" s="42" t="str">
        <f>IF(AND(ISNUMBER(SEARCH("BUY",Tableau47[[#This Row],[COMMAND]]))),"BUY",IF(AND(ISNUMBER(SEARCH("SELL",Tableau47[[#This Row],[COMMAND]]))),"SELL",""))</f>
        <v>SELL</v>
      </c>
      <c r="T89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89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89" s="42">
        <v>926507</v>
      </c>
      <c r="W89" s="153">
        <v>45092.082747222223</v>
      </c>
      <c r="X89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89" s="42">
        <f>IFERROR(VALUE(SUBSTITUTE(Tableau47[[#This Row],[PRICE]],".",",")),"")</f>
        <v>1.05667</v>
      </c>
      <c r="Z89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89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89" s="42" t="str">
        <f>IF(IFERROR(_xlfn.XLOOKUP(Tableau47[[#This Row],[COMMENTAIRE]],'[1]Tickets (2)'!$J$6:$J$805,'[1]Tickets (2)'!$J$6:$J$805),"")&lt;&gt;"",1,"")</f>
        <v/>
      </c>
      <c r="AC89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89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89" s="42" t="str">
        <f>IFERROR(_xlfn.XLOOKUP(Tableau47[[#This Row],[INDEX]],Tableau47[COMPTE],Tableau47[COMPTE]),"")</f>
        <v/>
      </c>
      <c r="AF89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89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89" s="154" t="str">
        <f>IF(Tableau47[[#This Row],[COMMAND]]="BUYSTOP",IFERROR(ABS(Tableau47[[#This Row],[GO7]]-'[1]Deal ticket'!$B$15),""),"")</f>
        <v/>
      </c>
      <c r="AI89" s="42">
        <f>IF(Tableau47[[#This Row],[COMMAND]]="SELLSTOP",IFERROR(ABS(Tableau47[[#This Row],[GO7]]-'[1]Deal ticket'!$B$16),""),"")</f>
        <v>1.6299999999999981E-2</v>
      </c>
      <c r="AJ89" s="42" t="str">
        <f>IF(IFERROR(_xlfn.XLOOKUP(Tableau47[[#This Row],[COMMENTAIRE]],'[1]Tickets (2)'!$J$6:$J$805,'[1]Tickets (2)'!$J$6:$J$805),"")&lt;&gt;"",1,"")</f>
        <v/>
      </c>
      <c r="AK89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89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89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89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1.05467</v>
      </c>
      <c r="AO89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89" s="42" t="s">
        <v>72</v>
      </c>
      <c r="AQ89" s="42" t="str">
        <f>IFERROR(_xlfn.XLOOKUP(Tableau47[[#This Row],[COMMENTAIRE]],'[1]Tickets (2)'!$J$6:$J$805,'[1]Tickets (2)'!$C$6:$C$805),"")</f>
        <v/>
      </c>
      <c r="AR89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89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89" s="42" t="str">
        <f>IF(Tableau47[[#This Row],[GOUBLOP]]=1,Tableau47[[#This Row],[COMMENTAIRE]],"")</f>
        <v/>
      </c>
      <c r="AU89" s="42"/>
      <c r="AV89" s="42" t="str">
        <f>IFERROR(IF(_xlfn.XLOOKUP(Tableau47[[#This Row],[GOUBLOP2]],[1]!Tableau4849[ATTEINT],[1]!Tableau4849[ATTEINT])&lt;&gt;"",1,""),"")</f>
        <v/>
      </c>
      <c r="AW89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89" s="42" t="str">
        <f>IF(Tableau47[[#This Row],[COMMAND]]="","",IF(Tableau47[[#This Row],[INDEX]]&lt;3,"",LEFT(Tableau47[[#This Row],[COMMENTAIRE]],LEN(Tableau47[[#This Row],[COMMENTAIRE]])-2)))</f>
        <v>1 RSRS S 1.05669 M1</v>
      </c>
      <c r="AY89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ticket'!B206),1,IF(AND(Tableau47[[#This Row],[GO1]]="BUY",Tableau47[[#This Row],[TP]]&lt;'[1]Deal ticket'!B207),1,""))=1),1,"")))</f>
        <v/>
      </c>
      <c r="AZ89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-7</v>
      </c>
      <c r="BA89" s="42">
        <f>IF(Tableau47[[#This Row],[INDEX]]&lt;3,"",IF(Tableau47[[#This Row],[COMMAND]]="","",IF(Tableau47[[#This Row],[DIS_SELL]]="",IFERROR(Tableau47[[#This Row],[DIS_BUY]]*$AX$30,""),IFERROR(Tableau47[[#This Row],[DIS_SELL]]*$AX$30,""))))</f>
        <v>16.299999999999983</v>
      </c>
      <c r="BB89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89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8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89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8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89" s="42" t="str">
        <f>IF(AND(Tableau47[[#This Row],[GO]]="GO",ISNUMBER(SEARCH("BUY",Tableau47[[#This Row],[COMMAND]]))),1,"")</f>
        <v/>
      </c>
      <c r="BH89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89" s="42" t="str">
        <f>IF(OR(Tableau47[[#This Row],[GLOBAL BUY]]=1),Tableau47[[#This Row],[COMMENTAIRE]],"")</f>
        <v/>
      </c>
      <c r="BJ89" s="42" t="str">
        <f>IF(OR(Tableau47[[#This Row],[GLOBAL SELL]]=1),Tableau47[[#This Row],[COMMENTAIRE]],"")</f>
        <v/>
      </c>
      <c r="BK89" s="42">
        <f>IF(Tableau47[[#This Row],[INDEX]]&lt;3,"",IF(Tableau47[[#This Row],[COMMAND]]="","",SUMIFS(Tableau47[COMMENTAIRE],Tableau47[COMMENTAIRE],Tableau47[[#This Row],[COMMENTAIRE]])))</f>
        <v>0</v>
      </c>
      <c r="BL89" s="42" t="str">
        <f>IF(IFERROR(_xlfn.XLOOKUP(Tableau47[[#This Row],[COMMENTAIRE]],'[1]Tickets (2)'!$J$6:$J$805,'[1]Tickets (2)'!$J$6:$J$805),"")&lt;&gt;"",1,"")</f>
        <v/>
      </c>
      <c r="BM89" s="42">
        <f>IF(Tableau47[[#This Row],[INDEX]]&lt;3,"",IF(Tableau47[[#This Row],[COMMAND]]="","",IF('[1]Bar history'!$AA$33=1,1,"")))</f>
        <v>1</v>
      </c>
      <c r="BN89" s="42">
        <f>IFERROR(IFERROR(_xlfn.XLOOKUP(Tableau47[[#This Row],[COMMENTAIRE]],[1]!Tableau4849[IDENTITE],[1]!Tableau4849[0,5]),0),"")</f>
        <v>-11.329999999999833</v>
      </c>
      <c r="BO89" s="42"/>
      <c r="BP89" s="42" t="str">
        <f>IF(IFERROR(_xlfn.XLOOKUP(Tableau47[[#This Row],[COMMENTAIRE]],'[1]Tickets (2)'!$J$6:$J$805,'[1]Tickets (2)'!$U$6:$U$805)," ")="","OK","")</f>
        <v/>
      </c>
      <c r="BQ89" s="42">
        <f>IFERROR(IF(IFERROR(_xlfn.XLOOKUP(Tableau47[[#This Row],[COMMENTAIRE]],'[1]Tickets (2)'!$J$6:$J$805,'[1]Tickets (2)'!$V$6:$V$805)," ")="","OK",Tableau47[[#This Row],[NDONNG]]*Tableau47[[#This Row],[ATEINTESS]]),"")</f>
        <v>-114.09999999999988</v>
      </c>
      <c r="BR89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89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89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89" s="42" t="str">
        <f>IF(IFERROR(_xlfn.XLOOKUP(Tableau47[[#This Row],[COMMENTAIRE]],'[1]Tickets (2)'!$J$6:$J$805,'[1]Tickets (2)'!$U$6:$U$805)," ")="","OK","")</f>
        <v/>
      </c>
      <c r="BV89" s="42" t="str">
        <f>IF(IFERROR(_xlfn.XLOOKUP(Tableau47[[#This Row],[COMMENTAIRE]],'[1]Tickets (2)'!$J$6:$J$805,'[1]Tickets (2)'!$V$6:$V$805)," ")="","OK","")</f>
        <v/>
      </c>
      <c r="BW89" s="42">
        <f>IF(Tableau47[[#This Row],[INDEX]]&lt;3,"",IF(Tableau47[[#This Row],[COMMAND]]="","",([1]FSI_TB!$F$12/10)*(Tableau47[[#This Row],[LOT]]/$BW$30)))</f>
        <v>14</v>
      </c>
      <c r="BX89" s="42">
        <f>IF(Tableau47[[#This Row],[INDEX]]&lt;3,"",IF(Tableau47[[#This Row],[COMMAND]]="","",-([1]FSI_TB!$D$12/10)*(Tableau47[[#This Row],[LOT]]/$BW$30)))</f>
        <v>-7</v>
      </c>
      <c r="BY89" s="42"/>
      <c r="BZ89" s="42" t="str">
        <f>IF(AND(Tableau47[[#This Row],[CLOTURE]]="REPOSITIONNER"),"OK",IF(AND(Tableau47[[#This Row],[CLOTURE]]="GAGNANT"),"KO",IF(Tableau47[[#This Row],[NON]]="NON","NON","")))</f>
        <v/>
      </c>
      <c r="CA89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15000</v>
      </c>
      <c r="CB89" s="42" t="str">
        <f>IFERROR(_xlfn.XLOOKUP(Tableau47[[#This Row],[COMMENTAIRE]],'[1]Tickets (2)'!$J$6:$J$805,'[1]Tickets (2)'!$F$6:$F$805),"")</f>
        <v/>
      </c>
      <c r="CC89" s="42">
        <f>IF(Tableau47[[#This Row],[INDEX]]&lt;3,"",IF(Tableau47[[#This Row],[COMMAND]]="","",Tableau47[[#This Row],[LOT]]))</f>
        <v>7000</v>
      </c>
      <c r="CD89" s="42">
        <f>IF(Tableau47[[#This Row],[INDEX]]&lt;3,"",IF(Tableau47[[#This Row],[COMMAND]]="","",IFERROR(_xlfn.XLOOKUP(Tableau47[[#This Row],[COMMENTAIRE]],[1]!Tableau4849[IDENTITE],[1]!Tableau4849[0,5]),0)))</f>
        <v>-11.329999999999833</v>
      </c>
      <c r="CE8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8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89" s="42" cm="1">
        <f t="array" ref="CG89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-114.09999999999988</v>
      </c>
      <c r="CH89" s="42"/>
      <c r="CI89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89" s="42"/>
      <c r="CK89" s="159"/>
      <c r="CL89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89" s="42">
        <f>IFERROR(IF(Tableau47[[#This Row],[PRODUIT F]]&lt;3,"",IF(Tableau47[[#This Row],[LOT]]="","",IF(Tableau47[[#This Row],[INDEX]]="",1,Tableau47[[#This Row],[INDEX]]+1))),"")</f>
        <v>58</v>
      </c>
      <c r="CN89" s="42" t="str">
        <f>IF(Tableau47[[#This Row],[INDEX]]&lt;3,"",IF(Tableau47[[#This Row],[COMMAND]]="","",IF(AND(Tableau47[[#This Row],[EN ATTENTES]]="NON",Tableau47[[#This Row],[EN COURS]]&lt;&gt;""),"OK","STOP")))</f>
        <v>STOP</v>
      </c>
      <c r="CO89" s="158">
        <f>IF(Tableau47[[#This Row],[INDEX]]&lt;3,"",IF(Tableau47[[#This Row],[COMMAND]]="","",Tableau47[[#This Row],[Cst TIME]]))</f>
        <v>45092.082747222223</v>
      </c>
      <c r="CP89" s="42">
        <f>IF(Tableau47[[#This Row],[INDEX]]&lt;3,"",IF(Tableau47[[#This Row],[COMMAND]]="","",[1]analos!$Q$237))</f>
        <v>926507</v>
      </c>
      <c r="CQ89" s="42" t="str">
        <f>IF(Tableau47[[#This Row],[INDEX]]&lt;3,"",IF(Tableau47[[#This Row],[COMMAND]]="","",[1]FSI_TB!$F$3))</f>
        <v>EURUSD</v>
      </c>
      <c r="CR89" s="42" t="str">
        <f>Tableau47[[#This Row],[GO1]]</f>
        <v>SELL</v>
      </c>
      <c r="CS89" s="42">
        <f>IF(Tableau47[[#This Row],[INDEX]]&lt;3,"",IF(Tableau47[[#This Row],[COMMAND]]="","",Tableau47[[#This Row],[PRICE]]))</f>
        <v>1.05667</v>
      </c>
      <c r="CT89" s="42">
        <f>IF(Tableau47[[#This Row],[INDEX]]&lt;3,"",IF(Tableau47[[#This Row],[COMMAND]]="","",Tableau47[[#This Row],[LOT]]))</f>
        <v>7000</v>
      </c>
      <c r="CU89" s="42" t="str">
        <f>IF(Tableau47[[#This Row],[SL7]]=0,"",IF(Tableau47[[#This Row],[INDEX]]&lt;3,"",IF(Tableau47[[#This Row],[COMMAND]]="","",Tableau47[[#This Row],[COMMENTAIRE]])))</f>
        <v>1 RSRS S 1.05669 M1M1</v>
      </c>
      <c r="CV89" s="42"/>
      <c r="CW89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89" s="42"/>
      <c r="CY89" s="158">
        <f ca="1">IF(Tableau47[[#This Row],[INDEX]]&lt;3,"",IF(Tableau47[[#This Row],[COMMAND]]="","",NOW()))</f>
        <v>44935.626972453705</v>
      </c>
      <c r="CZ89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89" s="42">
        <f>IF(Tableau47[[#This Row],[INDEX]]&lt;3,"",IF(Tableau47[[#This Row],[COMMAND]]="","",Tableau47[[#This Row],[LOT]]))</f>
        <v>7000</v>
      </c>
      <c r="DB89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89" s="42" t="str">
        <f>IF(Tableau47[[#This Row],[INDEX]]&lt;3,"",IF(Tableau47[[#This Row],[COMMAND]]="","",IF([1]analos!$Q$237&lt;&gt;Tableau47[[#This Row],[GO4]],"OK","")))</f>
        <v/>
      </c>
      <c r="DD89" s="42" t="str">
        <f>IF(Tableau47[[#This Row],[INDEX]]&lt;3,"",IF(Tableau47[[#This Row],[COMMAND]]="","",IF([1]analos!$U$237&lt;&gt;Tableau47[[#This Row],[PRODUIT F]],"OK","")))</f>
        <v/>
      </c>
      <c r="DE89" s="42" t="str">
        <f>IFERROR(IF(Tableau47[[#This Row],[INDEX]]&lt;3,"",IF(Tableau47[[#This Row],[COMMAND]]="","",IF(Tableau47[[#This Row],[GO]]="","OK",""))),"OK")</f>
        <v/>
      </c>
      <c r="DF89" s="42" t="str">
        <f>IF(Tableau47[[#This Row],[INDEX]]&lt;3,"",IF(Tableau47[[#This Row],[COMMAND]]="","",IF(Tableau47[[#This Row],[LOT]]="","OK","")))</f>
        <v/>
      </c>
      <c r="DG89" s="42" t="str">
        <f>IF(IFERROR(_xlfn.XLOOKUP(Tableau47[[#This Row],[COMMENTAIRE]],[1]!Tableau4849[Colonne5],[1]!Tableau4849[ATTEINT]),"")="","","")</f>
        <v/>
      </c>
      <c r="DH89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89" s="42">
        <f>IF(Tableau47[[#This Row],[SL7]]=0,"",IF(Tableau47[[#This Row],[open T]]&lt;3,"",IF(Tableau47[[#This Row],[PRICE]]="","",COUNTIF(Tableau47[IDENTITE],Tableau47[[#This Row],[IDENTITE]]))))</f>
        <v>1</v>
      </c>
      <c r="DJ89" s="42"/>
      <c r="DK89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90" spans="12:115" ht="15.75" x14ac:dyDescent="0.25">
      <c r="L90" s="42">
        <v>58</v>
      </c>
      <c r="M90" s="42" t="s">
        <v>22</v>
      </c>
      <c r="N90" s="42">
        <v>1.0566500000000001</v>
      </c>
      <c r="O90" s="157" t="s">
        <v>238</v>
      </c>
      <c r="P90" s="42" t="s">
        <v>54</v>
      </c>
      <c r="Q90" s="42">
        <v>6000</v>
      </c>
      <c r="R90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90" s="42" t="str">
        <f>IF(AND(ISNUMBER(SEARCH("BUY",Tableau47[[#This Row],[COMMAND]]))),"BUY",IF(AND(ISNUMBER(SEARCH("SELL",Tableau47[[#This Row],[COMMAND]]))),"SELL",""))</f>
        <v>SELL</v>
      </c>
      <c r="T90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90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90" s="42">
        <v>926507</v>
      </c>
      <c r="W90" s="153">
        <v>45093.082747222223</v>
      </c>
      <c r="X90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90" s="42">
        <f>IFERROR(VALUE(SUBSTITUTE(Tableau47[[#This Row],[PRICE]],".",",")),"")</f>
        <v>1.0566500000000001</v>
      </c>
      <c r="Z90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90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90" s="42" t="str">
        <f>IF(IFERROR(_xlfn.XLOOKUP(Tableau47[[#This Row],[COMMENTAIRE]],'[1]Tickets (2)'!$J$6:$J$805,'[1]Tickets (2)'!$J$6:$J$805),"")&lt;&gt;"",1,"")</f>
        <v/>
      </c>
      <c r="AC90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90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90" s="42" t="str">
        <f>IFERROR(_xlfn.XLOOKUP(Tableau47[[#This Row],[INDEX]],Tableau47[COMPTE],Tableau47[COMPTE]),"")</f>
        <v/>
      </c>
      <c r="AF90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90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90" s="154" t="str">
        <f>IF(Tableau47[[#This Row],[COMMAND]]="BUYSTOP",IFERROR(ABS(Tableau47[[#This Row],[GO7]]-'[1]Deal ticket'!$B$15),""),"")</f>
        <v/>
      </c>
      <c r="AI90" s="42">
        <f>IF(Tableau47[[#This Row],[COMMAND]]="SELLSTOP",IFERROR(ABS(Tableau47[[#This Row],[GO7]]-'[1]Deal ticket'!$B$16),""),"")</f>
        <v>1.631999999999989E-2</v>
      </c>
      <c r="AJ90" s="42" t="str">
        <f>IF(IFERROR(_xlfn.XLOOKUP(Tableau47[[#This Row],[COMMENTAIRE]],'[1]Tickets (2)'!$J$6:$J$805,'[1]Tickets (2)'!$J$6:$J$805),"")&lt;&gt;"",1,"")</f>
        <v/>
      </c>
      <c r="AK90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90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90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90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1.0546500000000001</v>
      </c>
      <c r="AO90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90" s="42" t="s">
        <v>72</v>
      </c>
      <c r="AQ90" s="42" t="str">
        <f>IFERROR(_xlfn.XLOOKUP(Tableau47[[#This Row],[COMMENTAIRE]],'[1]Tickets (2)'!$J$6:$J$805,'[1]Tickets (2)'!$C$6:$C$805),"")</f>
        <v/>
      </c>
      <c r="AR90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90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90" s="42" t="str">
        <f>IF(Tableau47[[#This Row],[GOUBLOP]]=1,Tableau47[[#This Row],[COMMENTAIRE]],"")</f>
        <v/>
      </c>
      <c r="AU90" s="42"/>
      <c r="AV90" s="42" t="str">
        <f>IFERROR(IF(_xlfn.XLOOKUP(Tableau47[[#This Row],[GOUBLOP2]],[1]!Tableau4849[ATTEINT],[1]!Tableau4849[ATTEINT])&lt;&gt;"",1,""),"")</f>
        <v/>
      </c>
      <c r="AW90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90" s="42" t="str">
        <f>IF(Tableau47[[#This Row],[COMMAND]]="","",IF(Tableau47[[#This Row],[INDEX]]&lt;3,"",LEFT(Tableau47[[#This Row],[COMMENTAIRE]],LEN(Tableau47[[#This Row],[COMMENTAIRE]])-2)))</f>
        <v>1 RSRS S 1.05648 M1</v>
      </c>
      <c r="AY90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ticket'!B207),1,IF(AND(Tableau47[[#This Row],[GO1]]="BUY",Tableau47[[#This Row],[TP]]&lt;'[1]Deal ticket'!B208),1,""))=1),1,"")))</f>
        <v/>
      </c>
      <c r="AZ90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-6</v>
      </c>
      <c r="BA90" s="42">
        <f>IF(Tableau47[[#This Row],[INDEX]]&lt;3,"",IF(Tableau47[[#This Row],[COMMAND]]="","",IF(Tableau47[[#This Row],[DIS_SELL]]="",IFERROR(Tableau47[[#This Row],[DIS_BUY]]*$AX$30,""),IFERROR(Tableau47[[#This Row],[DIS_SELL]]*$AX$30,""))))</f>
        <v>16.31999999999989</v>
      </c>
      <c r="BB90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90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9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90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9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90" s="42" t="str">
        <f>IF(AND(Tableau47[[#This Row],[GO]]="GO",ISNUMBER(SEARCH("BUY",Tableau47[[#This Row],[COMMAND]]))),1,"")</f>
        <v/>
      </c>
      <c r="BH90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90" s="42" t="str">
        <f>IF(OR(Tableau47[[#This Row],[GLOBAL BUY]]=1),Tableau47[[#This Row],[COMMENTAIRE]],"")</f>
        <v/>
      </c>
      <c r="BJ90" s="42" t="str">
        <f>IF(OR(Tableau47[[#This Row],[GLOBAL SELL]]=1),Tableau47[[#This Row],[COMMENTAIRE]],"")</f>
        <v/>
      </c>
      <c r="BK90" s="42">
        <f>IF(Tableau47[[#This Row],[INDEX]]&lt;3,"",IF(Tableau47[[#This Row],[COMMAND]]="","",SUMIFS(Tableau47[COMMENTAIRE],Tableau47[COMMENTAIRE],Tableau47[[#This Row],[COMMENTAIRE]])))</f>
        <v>0</v>
      </c>
      <c r="BL90" s="42" t="str">
        <f>IF(IFERROR(_xlfn.XLOOKUP(Tableau47[[#This Row],[COMMENTAIRE]],'[1]Tickets (2)'!$J$6:$J$805,'[1]Tickets (2)'!$J$6:$J$805),"")&lt;&gt;"",1,"")</f>
        <v/>
      </c>
      <c r="BM90" s="42">
        <f>IF(Tableau47[[#This Row],[INDEX]]&lt;3,"",IF(Tableau47[[#This Row],[COMMAND]]="","",IF('[1]Bar history'!$AA$33=1,1,"")))</f>
        <v>1</v>
      </c>
      <c r="BN90" s="42">
        <f>IFERROR(IFERROR(_xlfn.XLOOKUP(Tableau47[[#This Row],[COMMENTAIRE]],[1]!Tableau4849[IDENTITE],[1]!Tableau4849[0,5]),0),"")</f>
        <v>-9.9399999999999427</v>
      </c>
      <c r="BO90" s="42"/>
      <c r="BP90" s="42" t="str">
        <f>IF(IFERROR(_xlfn.XLOOKUP(Tableau47[[#This Row],[COMMENTAIRE]],'[1]Tickets (2)'!$J$6:$J$805,'[1]Tickets (2)'!$U$6:$U$805)," ")="","OK","")</f>
        <v/>
      </c>
      <c r="BQ90" s="42">
        <f>IFERROR(IF(IFERROR(_xlfn.XLOOKUP(Tableau47[[#This Row],[COMMENTAIRE]],'[1]Tickets (2)'!$J$6:$J$805,'[1]Tickets (2)'!$V$6:$V$805)," ")="","OK",Tableau47[[#This Row],[NDONNG]]*Tableau47[[#This Row],[ATEINTESS]]),"")</f>
        <v>-97.919999999999334</v>
      </c>
      <c r="BR90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90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90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90" s="42" t="str">
        <f>IF(IFERROR(_xlfn.XLOOKUP(Tableau47[[#This Row],[COMMENTAIRE]],'[1]Tickets (2)'!$J$6:$J$805,'[1]Tickets (2)'!$U$6:$U$805)," ")="","OK","")</f>
        <v/>
      </c>
      <c r="BV90" s="42" t="str">
        <f>IF(IFERROR(_xlfn.XLOOKUP(Tableau47[[#This Row],[COMMENTAIRE]],'[1]Tickets (2)'!$J$6:$J$805,'[1]Tickets (2)'!$V$6:$V$805)," ")="","OK","")</f>
        <v/>
      </c>
      <c r="BW90" s="42">
        <f>IF(Tableau47[[#This Row],[INDEX]]&lt;3,"",IF(Tableau47[[#This Row],[COMMAND]]="","",([1]FSI_TB!$F$12/10)*(Tableau47[[#This Row],[LOT]]/$BW$30)))</f>
        <v>12</v>
      </c>
      <c r="BX90" s="42">
        <f>IF(Tableau47[[#This Row],[INDEX]]&lt;3,"",IF(Tableau47[[#This Row],[COMMAND]]="","",-([1]FSI_TB!$D$12/10)*(Tableau47[[#This Row],[LOT]]/$BW$30)))</f>
        <v>-6</v>
      </c>
      <c r="BY90" s="42"/>
      <c r="BZ90" s="42" t="str">
        <f>IF(AND(Tableau47[[#This Row],[CLOTURE]]="REPOSITIONNER"),"OK",IF(AND(Tableau47[[#This Row],[CLOTURE]]="GAGNANT"),"KO",IF(Tableau47[[#This Row],[NON]]="NON","NON","")))</f>
        <v/>
      </c>
      <c r="CA90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13000</v>
      </c>
      <c r="CB90" s="42" t="str">
        <f>IFERROR(_xlfn.XLOOKUP(Tableau47[[#This Row],[COMMENTAIRE]],'[1]Tickets (2)'!$J$6:$J$805,'[1]Tickets (2)'!$F$6:$F$805),"")</f>
        <v/>
      </c>
      <c r="CC90" s="42">
        <f>IF(Tableau47[[#This Row],[INDEX]]&lt;3,"",IF(Tableau47[[#This Row],[COMMAND]]="","",Tableau47[[#This Row],[LOT]]))</f>
        <v>6000</v>
      </c>
      <c r="CD90" s="42">
        <f>IF(Tableau47[[#This Row],[INDEX]]&lt;3,"",IF(Tableau47[[#This Row],[COMMAND]]="","",IFERROR(_xlfn.XLOOKUP(Tableau47[[#This Row],[COMMENTAIRE]],[1]!Tableau4849[IDENTITE],[1]!Tableau4849[0,5]),0)))</f>
        <v>-9.9399999999999427</v>
      </c>
      <c r="CE9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9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90" s="42" cm="1">
        <f t="array" ref="CG90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-97.919999999999334</v>
      </c>
      <c r="CH90" s="42"/>
      <c r="CI90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90" s="42"/>
      <c r="CK90" s="159"/>
      <c r="CL90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90" s="42">
        <f>IFERROR(IF(Tableau47[[#This Row],[PRODUIT F]]&lt;3,"",IF(Tableau47[[#This Row],[LOT]]="","",IF(Tableau47[[#This Row],[INDEX]]="",1,Tableau47[[#This Row],[INDEX]]+1))),"")</f>
        <v>59</v>
      </c>
      <c r="CN90" s="42" t="str">
        <f>IF(Tableau47[[#This Row],[INDEX]]&lt;3,"",IF(Tableau47[[#This Row],[COMMAND]]="","",IF(AND(Tableau47[[#This Row],[EN ATTENTES]]="NON",Tableau47[[#This Row],[EN COURS]]&lt;&gt;""),"OK","STOP")))</f>
        <v>STOP</v>
      </c>
      <c r="CO90" s="158">
        <f>IF(Tableau47[[#This Row],[INDEX]]&lt;3,"",IF(Tableau47[[#This Row],[COMMAND]]="","",Tableau47[[#This Row],[Cst TIME]]))</f>
        <v>45093.082747222223</v>
      </c>
      <c r="CP90" s="42">
        <f>IF(Tableau47[[#This Row],[INDEX]]&lt;3,"",IF(Tableau47[[#This Row],[COMMAND]]="","",[1]analos!$Q$237))</f>
        <v>926507</v>
      </c>
      <c r="CQ90" s="42" t="str">
        <f>IF(Tableau47[[#This Row],[INDEX]]&lt;3,"",IF(Tableau47[[#This Row],[COMMAND]]="","",[1]FSI_TB!$F$3))</f>
        <v>EURUSD</v>
      </c>
      <c r="CR90" s="42" t="str">
        <f>Tableau47[[#This Row],[GO1]]</f>
        <v>SELL</v>
      </c>
      <c r="CS90" s="42">
        <f>IF(Tableau47[[#This Row],[INDEX]]&lt;3,"",IF(Tableau47[[#This Row],[COMMAND]]="","",Tableau47[[#This Row],[PRICE]]))</f>
        <v>1.0566500000000001</v>
      </c>
      <c r="CT90" s="42">
        <f>IF(Tableau47[[#This Row],[INDEX]]&lt;3,"",IF(Tableau47[[#This Row],[COMMAND]]="","",Tableau47[[#This Row],[LOT]]))</f>
        <v>6000</v>
      </c>
      <c r="CU90" s="42" t="str">
        <f>IF(Tableau47[[#This Row],[SL7]]=0,"",IF(Tableau47[[#This Row],[INDEX]]&lt;3,"",IF(Tableau47[[#This Row],[COMMAND]]="","",Tableau47[[#This Row],[COMMENTAIRE]])))</f>
        <v>1 RSRS S 1.05648 M1M1</v>
      </c>
      <c r="CV90" s="42"/>
      <c r="CW90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90" s="42"/>
      <c r="CY90" s="158">
        <f ca="1">IF(Tableau47[[#This Row],[INDEX]]&lt;3,"",IF(Tableau47[[#This Row],[COMMAND]]="","",NOW()))</f>
        <v>44935.626972453705</v>
      </c>
      <c r="CZ90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90" s="42">
        <f>IF(Tableau47[[#This Row],[INDEX]]&lt;3,"",IF(Tableau47[[#This Row],[COMMAND]]="","",Tableau47[[#This Row],[LOT]]))</f>
        <v>6000</v>
      </c>
      <c r="DB90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90" s="42" t="str">
        <f>IF(Tableau47[[#This Row],[INDEX]]&lt;3,"",IF(Tableau47[[#This Row],[COMMAND]]="","",IF([1]analos!$Q$237&lt;&gt;Tableau47[[#This Row],[GO4]],"OK","")))</f>
        <v/>
      </c>
      <c r="DD90" s="42" t="str">
        <f>IF(Tableau47[[#This Row],[INDEX]]&lt;3,"",IF(Tableau47[[#This Row],[COMMAND]]="","",IF([1]analos!$U$237&lt;&gt;Tableau47[[#This Row],[PRODUIT F]],"OK","")))</f>
        <v/>
      </c>
      <c r="DE90" s="42" t="str">
        <f>IFERROR(IF(Tableau47[[#This Row],[INDEX]]&lt;3,"",IF(Tableau47[[#This Row],[COMMAND]]="","",IF(Tableau47[[#This Row],[GO]]="","OK",""))),"OK")</f>
        <v/>
      </c>
      <c r="DF90" s="42" t="str">
        <f>IF(Tableau47[[#This Row],[INDEX]]&lt;3,"",IF(Tableau47[[#This Row],[COMMAND]]="","",IF(Tableau47[[#This Row],[LOT]]="","OK","")))</f>
        <v/>
      </c>
      <c r="DG90" s="42" t="str">
        <f>IF(IFERROR(_xlfn.XLOOKUP(Tableau47[[#This Row],[COMMENTAIRE]],[1]!Tableau4849[Colonne5],[1]!Tableau4849[ATTEINT]),"")="","","")</f>
        <v/>
      </c>
      <c r="DH90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90" s="42">
        <f>IF(Tableau47[[#This Row],[SL7]]=0,"",IF(Tableau47[[#This Row],[open T]]&lt;3,"",IF(Tableau47[[#This Row],[PRICE]]="","",COUNTIF(Tableau47[IDENTITE],Tableau47[[#This Row],[IDENTITE]]))))</f>
        <v>1</v>
      </c>
      <c r="DJ90" s="42"/>
      <c r="DK90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91" spans="12:115" ht="15.75" x14ac:dyDescent="0.25">
      <c r="L91" s="42">
        <v>59</v>
      </c>
      <c r="M91" s="42" t="s">
        <v>22</v>
      </c>
      <c r="N91" s="42">
        <v>1.0566800000000001</v>
      </c>
      <c r="O91" s="157" t="s">
        <v>239</v>
      </c>
      <c r="P91" s="42" t="s">
        <v>54</v>
      </c>
      <c r="Q91" s="42">
        <v>6000</v>
      </c>
      <c r="R91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91" s="42" t="str">
        <f>IF(AND(ISNUMBER(SEARCH("BUY",Tableau47[[#This Row],[COMMAND]]))),"BUY",IF(AND(ISNUMBER(SEARCH("SELL",Tableau47[[#This Row],[COMMAND]]))),"SELL",""))</f>
        <v>SELL</v>
      </c>
      <c r="T91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91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91" s="42">
        <v>926507</v>
      </c>
      <c r="W91" s="153">
        <v>45094.082747222223</v>
      </c>
      <c r="X91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91" s="42">
        <f>IFERROR(VALUE(SUBSTITUTE(Tableau47[[#This Row],[PRICE]],".",",")),"")</f>
        <v>1.0566800000000001</v>
      </c>
      <c r="Z91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91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91" s="42" t="str">
        <f>IF(IFERROR(_xlfn.XLOOKUP(Tableau47[[#This Row],[COMMENTAIRE]],'[1]Tickets (2)'!$J$6:$J$805,'[1]Tickets (2)'!$J$6:$J$805),"")&lt;&gt;"",1,"")</f>
        <v/>
      </c>
      <c r="AC91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91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91" s="42" t="str">
        <f>IFERROR(_xlfn.XLOOKUP(Tableau47[[#This Row],[INDEX]],Tableau47[COMPTE],Tableau47[COMPTE]),"")</f>
        <v/>
      </c>
      <c r="AF91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91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91" s="154" t="str">
        <f>IF(Tableau47[[#This Row],[COMMAND]]="BUYSTOP",IFERROR(ABS(Tableau47[[#This Row],[GO7]]-'[1]Deal ticket'!$B$15),""),"")</f>
        <v/>
      </c>
      <c r="AI91" s="42">
        <f>IF(Tableau47[[#This Row],[COMMAND]]="SELLSTOP",IFERROR(ABS(Tableau47[[#This Row],[GO7]]-'[1]Deal ticket'!$B$16),""),"")</f>
        <v>1.6289999999999916E-2</v>
      </c>
      <c r="AJ91" s="42" t="str">
        <f>IF(IFERROR(_xlfn.XLOOKUP(Tableau47[[#This Row],[COMMENTAIRE]],'[1]Tickets (2)'!$J$6:$J$805,'[1]Tickets (2)'!$J$6:$J$805),"")&lt;&gt;"",1,"")</f>
        <v/>
      </c>
      <c r="AK91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91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91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91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1.0546800000000001</v>
      </c>
      <c r="AO91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91" s="42" t="s">
        <v>72</v>
      </c>
      <c r="AQ91" s="42" t="str">
        <f>IFERROR(_xlfn.XLOOKUP(Tableau47[[#This Row],[COMMENTAIRE]],'[1]Tickets (2)'!$J$6:$J$805,'[1]Tickets (2)'!$C$6:$C$805),"")</f>
        <v/>
      </c>
      <c r="AR91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91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91" s="42" t="str">
        <f>IF(Tableau47[[#This Row],[GOUBLOP]]=1,Tableau47[[#This Row],[COMMENTAIRE]],"")</f>
        <v/>
      </c>
      <c r="AU91" s="42"/>
      <c r="AV91" s="42" t="str">
        <f>IFERROR(IF(_xlfn.XLOOKUP(Tableau47[[#This Row],[GOUBLOP2]],[1]!Tableau4849[ATTEINT],[1]!Tableau4849[ATTEINT])&lt;&gt;"",1,""),"")</f>
        <v/>
      </c>
      <c r="AW91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91" s="42" t="str">
        <f>IF(Tableau47[[#This Row],[COMMAND]]="","",IF(Tableau47[[#This Row],[INDEX]]&lt;3,"",LEFT(Tableau47[[#This Row],[COMMENTAIRE]],LEN(Tableau47[[#This Row],[COMMENTAIRE]])-2)))</f>
        <v>1 RSRS S 1.05665 M1</v>
      </c>
      <c r="AY91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ticket'!B208),1,IF(AND(Tableau47[[#This Row],[GO1]]="BUY",Tableau47[[#This Row],[TP]]&lt;'[1]Deal ticket'!B209),1,""))=1),1,"")))</f>
        <v/>
      </c>
      <c r="AZ91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-6</v>
      </c>
      <c r="BA91" s="42">
        <f>IF(Tableau47[[#This Row],[INDEX]]&lt;3,"",IF(Tableau47[[#This Row],[COMMAND]]="","",IF(Tableau47[[#This Row],[DIS_SELL]]="",IFERROR(Tableau47[[#This Row],[DIS_BUY]]*$AX$30,""),IFERROR(Tableau47[[#This Row],[DIS_SELL]]*$AX$30,""))))</f>
        <v>16.289999999999914</v>
      </c>
      <c r="BB91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91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9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91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9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91" s="42" t="str">
        <f>IF(AND(Tableau47[[#This Row],[GO]]="GO",ISNUMBER(SEARCH("BUY",Tableau47[[#This Row],[COMMAND]]))),1,"")</f>
        <v/>
      </c>
      <c r="BH91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91" s="42" t="str">
        <f>IF(OR(Tableau47[[#This Row],[GLOBAL BUY]]=1),Tableau47[[#This Row],[COMMENTAIRE]],"")</f>
        <v/>
      </c>
      <c r="BJ91" s="42" t="str">
        <f>IF(OR(Tableau47[[#This Row],[GLOBAL SELL]]=1),Tableau47[[#This Row],[COMMENTAIRE]],"")</f>
        <v/>
      </c>
      <c r="BK91" s="42">
        <f>IF(Tableau47[[#This Row],[INDEX]]&lt;3,"",IF(Tableau47[[#This Row],[COMMAND]]="","",SUMIFS(Tableau47[COMMENTAIRE],Tableau47[COMMENTAIRE],Tableau47[[#This Row],[COMMENTAIRE]])))</f>
        <v>0</v>
      </c>
      <c r="BL91" s="42" t="str">
        <f>IF(IFERROR(_xlfn.XLOOKUP(Tableau47[[#This Row],[COMMENTAIRE]],'[1]Tickets (2)'!$J$6:$J$805,'[1]Tickets (2)'!$J$6:$J$805),"")&lt;&gt;"",1,"")</f>
        <v/>
      </c>
      <c r="BM91" s="42">
        <f>IF(Tableau47[[#This Row],[INDEX]]&lt;3,"",IF(Tableau47[[#This Row],[COMMAND]]="","",IF('[1]Bar history'!$AA$33=1,1,"")))</f>
        <v>1</v>
      </c>
      <c r="BN91" s="42">
        <f>IFERROR(IFERROR(_xlfn.XLOOKUP(Tableau47[[#This Row],[COMMENTAIRE]],[1]!Tableau4849[IDENTITE],[1]!Tableau4849[0,5]),0),"")</f>
        <v>-9.8500000000000192</v>
      </c>
      <c r="BO91" s="42"/>
      <c r="BP91" s="42" t="str">
        <f>IF(IFERROR(_xlfn.XLOOKUP(Tableau47[[#This Row],[COMMENTAIRE]],'[1]Tickets (2)'!$J$6:$J$805,'[1]Tickets (2)'!$U$6:$U$805)," ")="","OK","")</f>
        <v/>
      </c>
      <c r="BQ91" s="42">
        <f>IFERROR(IF(IFERROR(_xlfn.XLOOKUP(Tableau47[[#This Row],[COMMENTAIRE]],'[1]Tickets (2)'!$J$6:$J$805,'[1]Tickets (2)'!$V$6:$V$805)," ")="","OK",Tableau47[[#This Row],[NDONNG]]*Tableau47[[#This Row],[ATEINTESS]]),"")</f>
        <v>-97.739999999999483</v>
      </c>
      <c r="BR91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91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91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91" s="42" t="str">
        <f>IF(IFERROR(_xlfn.XLOOKUP(Tableau47[[#This Row],[COMMENTAIRE]],'[1]Tickets (2)'!$J$6:$J$805,'[1]Tickets (2)'!$U$6:$U$805)," ")="","OK","")</f>
        <v/>
      </c>
      <c r="BV91" s="42" t="str">
        <f>IF(IFERROR(_xlfn.XLOOKUP(Tableau47[[#This Row],[COMMENTAIRE]],'[1]Tickets (2)'!$J$6:$J$805,'[1]Tickets (2)'!$V$6:$V$805)," ")="","OK","")</f>
        <v/>
      </c>
      <c r="BW91" s="42">
        <f>IF(Tableau47[[#This Row],[INDEX]]&lt;3,"",IF(Tableau47[[#This Row],[COMMAND]]="","",([1]FSI_TB!$F$12/10)*(Tableau47[[#This Row],[LOT]]/$BW$30)))</f>
        <v>12</v>
      </c>
      <c r="BX91" s="42">
        <f>IF(Tableau47[[#This Row],[INDEX]]&lt;3,"",IF(Tableau47[[#This Row],[COMMAND]]="","",-([1]FSI_TB!$D$12/10)*(Tableau47[[#This Row],[LOT]]/$BW$30)))</f>
        <v>-6</v>
      </c>
      <c r="BY91" s="42"/>
      <c r="BZ91" s="42" t="str">
        <f>IF(AND(Tableau47[[#This Row],[CLOTURE]]="REPOSITIONNER"),"OK",IF(AND(Tableau47[[#This Row],[CLOTURE]]="GAGNANT"),"KO",IF(Tableau47[[#This Row],[NON]]="NON","NON","")))</f>
        <v/>
      </c>
      <c r="CA91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13000</v>
      </c>
      <c r="CB91" s="42" t="str">
        <f>IFERROR(_xlfn.XLOOKUP(Tableau47[[#This Row],[COMMENTAIRE]],'[1]Tickets (2)'!$J$6:$J$805,'[1]Tickets (2)'!$F$6:$F$805),"")</f>
        <v/>
      </c>
      <c r="CC91" s="42">
        <f>IF(Tableau47[[#This Row],[INDEX]]&lt;3,"",IF(Tableau47[[#This Row],[COMMAND]]="","",Tableau47[[#This Row],[LOT]]))</f>
        <v>6000</v>
      </c>
      <c r="CD91" s="42">
        <f>IF(Tableau47[[#This Row],[INDEX]]&lt;3,"",IF(Tableau47[[#This Row],[COMMAND]]="","",IFERROR(_xlfn.XLOOKUP(Tableau47[[#This Row],[COMMENTAIRE]],[1]!Tableau4849[IDENTITE],[1]!Tableau4849[0,5]),0)))</f>
        <v>-9.8500000000000192</v>
      </c>
      <c r="CE9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9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91" s="42" cm="1">
        <f t="array" ref="CG91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-97.739999999999483</v>
      </c>
      <c r="CH91" s="42"/>
      <c r="CI91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91" s="42"/>
      <c r="CK91" s="159"/>
      <c r="CL91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91" s="42">
        <f>IFERROR(IF(Tableau47[[#This Row],[PRODUIT F]]&lt;3,"",IF(Tableau47[[#This Row],[LOT]]="","",IF(Tableau47[[#This Row],[INDEX]]="",1,Tableau47[[#This Row],[INDEX]]+1))),"")</f>
        <v>60</v>
      </c>
      <c r="CN91" s="42" t="str">
        <f>IF(Tableau47[[#This Row],[INDEX]]&lt;3,"",IF(Tableau47[[#This Row],[COMMAND]]="","",IF(AND(Tableau47[[#This Row],[EN ATTENTES]]="NON",Tableau47[[#This Row],[EN COURS]]&lt;&gt;""),"OK","STOP")))</f>
        <v>STOP</v>
      </c>
      <c r="CO91" s="158">
        <f>IF(Tableau47[[#This Row],[INDEX]]&lt;3,"",IF(Tableau47[[#This Row],[COMMAND]]="","",Tableau47[[#This Row],[Cst TIME]]))</f>
        <v>45094.082747222223</v>
      </c>
      <c r="CP91" s="42">
        <f>IF(Tableau47[[#This Row],[INDEX]]&lt;3,"",IF(Tableau47[[#This Row],[COMMAND]]="","",[1]analos!$Q$237))</f>
        <v>926507</v>
      </c>
      <c r="CQ91" s="42" t="str">
        <f>IF(Tableau47[[#This Row],[INDEX]]&lt;3,"",IF(Tableau47[[#This Row],[COMMAND]]="","",[1]FSI_TB!$F$3))</f>
        <v>EURUSD</v>
      </c>
      <c r="CR91" s="42" t="str">
        <f>Tableau47[[#This Row],[GO1]]</f>
        <v>SELL</v>
      </c>
      <c r="CS91" s="42">
        <f>IF(Tableau47[[#This Row],[INDEX]]&lt;3,"",IF(Tableau47[[#This Row],[COMMAND]]="","",Tableau47[[#This Row],[PRICE]]))</f>
        <v>1.0566800000000001</v>
      </c>
      <c r="CT91" s="42">
        <f>IF(Tableau47[[#This Row],[INDEX]]&lt;3,"",IF(Tableau47[[#This Row],[COMMAND]]="","",Tableau47[[#This Row],[LOT]]))</f>
        <v>6000</v>
      </c>
      <c r="CU91" s="42" t="str">
        <f>IF(Tableau47[[#This Row],[SL7]]=0,"",IF(Tableau47[[#This Row],[INDEX]]&lt;3,"",IF(Tableau47[[#This Row],[COMMAND]]="","",Tableau47[[#This Row],[COMMENTAIRE]])))</f>
        <v>1 RSRS S 1.05665 M1M1</v>
      </c>
      <c r="CV91" s="42"/>
      <c r="CW91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91" s="42"/>
      <c r="CY91" s="158">
        <f ca="1">IF(Tableau47[[#This Row],[INDEX]]&lt;3,"",IF(Tableau47[[#This Row],[COMMAND]]="","",NOW()))</f>
        <v>44935.626972569444</v>
      </c>
      <c r="CZ91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91" s="42">
        <f>IF(Tableau47[[#This Row],[INDEX]]&lt;3,"",IF(Tableau47[[#This Row],[COMMAND]]="","",Tableau47[[#This Row],[LOT]]))</f>
        <v>6000</v>
      </c>
      <c r="DB91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91" s="42" t="str">
        <f>IF(Tableau47[[#This Row],[INDEX]]&lt;3,"",IF(Tableau47[[#This Row],[COMMAND]]="","",IF([1]analos!$Q$237&lt;&gt;Tableau47[[#This Row],[GO4]],"OK","")))</f>
        <v/>
      </c>
      <c r="DD91" s="42" t="str">
        <f>IF(Tableau47[[#This Row],[INDEX]]&lt;3,"",IF(Tableau47[[#This Row],[COMMAND]]="","",IF([1]analos!$U$237&lt;&gt;Tableau47[[#This Row],[PRODUIT F]],"OK","")))</f>
        <v/>
      </c>
      <c r="DE91" s="42" t="str">
        <f>IFERROR(IF(Tableau47[[#This Row],[INDEX]]&lt;3,"",IF(Tableau47[[#This Row],[COMMAND]]="","",IF(Tableau47[[#This Row],[GO]]="","OK",""))),"OK")</f>
        <v/>
      </c>
      <c r="DF91" s="42" t="str">
        <f>IF(Tableau47[[#This Row],[INDEX]]&lt;3,"",IF(Tableau47[[#This Row],[COMMAND]]="","",IF(Tableau47[[#This Row],[LOT]]="","OK","")))</f>
        <v/>
      </c>
      <c r="DG91" s="42" t="str">
        <f>IF(IFERROR(_xlfn.XLOOKUP(Tableau47[[#This Row],[COMMENTAIRE]],[1]!Tableau4849[Colonne5],[1]!Tableau4849[ATTEINT]),"")="","","")</f>
        <v/>
      </c>
      <c r="DH91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91" s="42">
        <f>IF(Tableau47[[#This Row],[SL7]]=0,"",IF(Tableau47[[#This Row],[open T]]&lt;3,"",IF(Tableau47[[#This Row],[PRICE]]="","",COUNTIF(Tableau47[IDENTITE],Tableau47[[#This Row],[IDENTITE]]))))</f>
        <v>1</v>
      </c>
      <c r="DJ91" s="42"/>
      <c r="DK91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92" spans="12:115" ht="15.75" x14ac:dyDescent="0.25">
      <c r="L92" s="42">
        <v>60</v>
      </c>
      <c r="M92" s="42" t="s">
        <v>22</v>
      </c>
      <c r="N92" s="42">
        <v>1.0529500000000001</v>
      </c>
      <c r="O92" s="157" t="s">
        <v>240</v>
      </c>
      <c r="P92" s="42" t="s">
        <v>54</v>
      </c>
      <c r="Q92" s="42">
        <v>14000</v>
      </c>
      <c r="R92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92" s="42" t="str">
        <f>IF(AND(ISNUMBER(SEARCH("BUY",Tableau47[[#This Row],[COMMAND]]))),"BUY",IF(AND(ISNUMBER(SEARCH("SELL",Tableau47[[#This Row],[COMMAND]]))),"SELL",""))</f>
        <v>SELL</v>
      </c>
      <c r="T92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92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92" s="42">
        <v>926507</v>
      </c>
      <c r="W92" s="153">
        <v>45095.082747222223</v>
      </c>
      <c r="X92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92" s="42">
        <f>IFERROR(VALUE(SUBSTITUTE(Tableau47[[#This Row],[PRICE]],".",",")),"")</f>
        <v>1.0529500000000001</v>
      </c>
      <c r="Z92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92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92" s="42" t="str">
        <f>IF(IFERROR(_xlfn.XLOOKUP(Tableau47[[#This Row],[COMMENTAIRE]],'[1]Tickets (2)'!$J$6:$J$805,'[1]Tickets (2)'!$J$6:$J$805),"")&lt;&gt;"",1,"")</f>
        <v/>
      </c>
      <c r="AC92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92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92" s="42" t="str">
        <f>IFERROR(_xlfn.XLOOKUP(Tableau47[[#This Row],[INDEX]],Tableau47[COMPTE],Tableau47[COMPTE]),"")</f>
        <v/>
      </c>
      <c r="AF92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92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92" s="154" t="str">
        <f>IF(Tableau47[[#This Row],[COMMAND]]="BUYSTOP",IFERROR(ABS(Tableau47[[#This Row],[GO7]]-'[1]Deal ticket'!$B$15),""),"")</f>
        <v/>
      </c>
      <c r="AI92" s="42">
        <f>IF(Tableau47[[#This Row],[COMMAND]]="SELLSTOP",IFERROR(ABS(Tableau47[[#This Row],[GO7]]-'[1]Deal ticket'!$B$16),""),"")</f>
        <v>2.0019999999999927E-2</v>
      </c>
      <c r="AJ92" s="42" t="str">
        <f>IF(IFERROR(_xlfn.XLOOKUP(Tableau47[[#This Row],[COMMENTAIRE]],'[1]Tickets (2)'!$J$6:$J$805,'[1]Tickets (2)'!$J$6:$J$805),"")&lt;&gt;"",1,"")</f>
        <v/>
      </c>
      <c r="AK92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92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92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92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1.0509500000000001</v>
      </c>
      <c r="AO92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92" s="42" t="s">
        <v>72</v>
      </c>
      <c r="AQ92" s="42" t="str">
        <f>IFERROR(_xlfn.XLOOKUP(Tableau47[[#This Row],[COMMENTAIRE]],'[1]Tickets (2)'!$J$6:$J$805,'[1]Tickets (2)'!$C$6:$C$805),"")</f>
        <v/>
      </c>
      <c r="AR92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92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92" s="42" t="str">
        <f>IF(Tableau47[[#This Row],[GOUBLOP]]=1,Tableau47[[#This Row],[COMMENTAIRE]],"")</f>
        <v/>
      </c>
      <c r="AU92" s="42"/>
      <c r="AV92" s="42" t="str">
        <f>IFERROR(IF(_xlfn.XLOOKUP(Tableau47[[#This Row],[GOUBLOP2]],[1]!Tableau4849[ATTEINT],[1]!Tableau4849[ATTEINT])&lt;&gt;"",1,""),"")</f>
        <v/>
      </c>
      <c r="AW92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92" s="42" t="str">
        <f>IF(Tableau47[[#This Row],[COMMAND]]="","",IF(Tableau47[[#This Row],[INDEX]]&lt;3,"",LEFT(Tableau47[[#This Row],[COMMENTAIRE]],LEN(Tableau47[[#This Row],[COMMENTAIRE]])-2)))</f>
        <v>1 RSRS S 1.05568 M1</v>
      </c>
      <c r="AY92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ticket'!B209),1,IF(AND(Tableau47[[#This Row],[GO1]]="BUY",Tableau47[[#This Row],[TP]]&lt;'[1]Deal ticket'!B210),1,""))=1),1,"")))</f>
        <v/>
      </c>
      <c r="AZ92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-14</v>
      </c>
      <c r="BA92" s="42">
        <f>IF(Tableau47[[#This Row],[INDEX]]&lt;3,"",IF(Tableau47[[#This Row],[COMMAND]]="","",IF(Tableau47[[#This Row],[DIS_SELL]]="",IFERROR(Tableau47[[#This Row],[DIS_BUY]]*$AX$30,""),IFERROR(Tableau47[[#This Row],[DIS_SELL]]*$AX$30,""))))</f>
        <v>20.019999999999925</v>
      </c>
      <c r="BB92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92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9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92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9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92" s="42" t="str">
        <f>IF(AND(Tableau47[[#This Row],[GO]]="GO",ISNUMBER(SEARCH("BUY",Tableau47[[#This Row],[COMMAND]]))),1,"")</f>
        <v/>
      </c>
      <c r="BH92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92" s="42" t="str">
        <f>IF(OR(Tableau47[[#This Row],[GLOBAL BUY]]=1),Tableau47[[#This Row],[COMMENTAIRE]],"")</f>
        <v/>
      </c>
      <c r="BJ92" s="42" t="str">
        <f>IF(OR(Tableau47[[#This Row],[GLOBAL SELL]]=1),Tableau47[[#This Row],[COMMENTAIRE]],"")</f>
        <v/>
      </c>
      <c r="BK92" s="42">
        <f>IF(Tableau47[[#This Row],[INDEX]]&lt;3,"",IF(Tableau47[[#This Row],[COMMAND]]="","",SUMIFS(Tableau47[COMMENTAIRE],Tableau47[COMMENTAIRE],Tableau47[[#This Row],[COMMENTAIRE]])))</f>
        <v>0</v>
      </c>
      <c r="BL92" s="42" t="str">
        <f>IF(IFERROR(_xlfn.XLOOKUP(Tableau47[[#This Row],[COMMENTAIRE]],'[1]Tickets (2)'!$J$6:$J$805,'[1]Tickets (2)'!$J$6:$J$805),"")&lt;&gt;"",1,"")</f>
        <v/>
      </c>
      <c r="BM92" s="42">
        <f>IF(Tableau47[[#This Row],[INDEX]]&lt;3,"",IF(Tableau47[[#This Row],[COMMAND]]="","",IF('[1]Bar history'!$AA$33=1,1,"")))</f>
        <v>1</v>
      </c>
      <c r="BN92" s="42">
        <f>IFERROR(IFERROR(_xlfn.XLOOKUP(Tableau47[[#This Row],[COMMENTAIRE]],[1]!Tableau4849[IDENTITE],[1]!Tableau4849[0,5]),0),"")</f>
        <v>-25</v>
      </c>
      <c r="BO92" s="42"/>
      <c r="BP92" s="42" t="str">
        <f>IF(IFERROR(_xlfn.XLOOKUP(Tableau47[[#This Row],[COMMENTAIRE]],'[1]Tickets (2)'!$J$6:$J$805,'[1]Tickets (2)'!$U$6:$U$805)," ")="","OK","")</f>
        <v/>
      </c>
      <c r="BQ92" s="42">
        <f>IFERROR(IF(IFERROR(_xlfn.XLOOKUP(Tableau47[[#This Row],[COMMENTAIRE]],'[1]Tickets (2)'!$J$6:$J$805,'[1]Tickets (2)'!$V$6:$V$805)," ")="","OK",Tableau47[[#This Row],[NDONNG]]*Tableau47[[#This Row],[ATEINTESS]]),"")</f>
        <v>-280.27999999999895</v>
      </c>
      <c r="BR92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92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92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92" s="42" t="str">
        <f>IF(IFERROR(_xlfn.XLOOKUP(Tableau47[[#This Row],[COMMENTAIRE]],'[1]Tickets (2)'!$J$6:$J$805,'[1]Tickets (2)'!$U$6:$U$805)," ")="","OK","")</f>
        <v/>
      </c>
      <c r="BV92" s="42" t="str">
        <f>IF(IFERROR(_xlfn.XLOOKUP(Tableau47[[#This Row],[COMMENTAIRE]],'[1]Tickets (2)'!$J$6:$J$805,'[1]Tickets (2)'!$V$6:$V$805)," ")="","OK","")</f>
        <v/>
      </c>
      <c r="BW92" s="42">
        <f>IF(Tableau47[[#This Row],[INDEX]]&lt;3,"",IF(Tableau47[[#This Row],[COMMAND]]="","",([1]FSI_TB!$F$12/10)*(Tableau47[[#This Row],[LOT]]/$BW$30)))</f>
        <v>28</v>
      </c>
      <c r="BX92" s="42">
        <f>IF(Tableau47[[#This Row],[INDEX]]&lt;3,"",IF(Tableau47[[#This Row],[COMMAND]]="","",-([1]FSI_TB!$D$12/10)*(Tableau47[[#This Row],[LOT]]/$BW$30)))</f>
        <v>-14</v>
      </c>
      <c r="BY92" s="42"/>
      <c r="BZ92" s="42" t="str">
        <f>IF(AND(Tableau47[[#This Row],[CLOTURE]]="REPOSITIONNER"),"OK",IF(AND(Tableau47[[#This Row],[CLOTURE]]="GAGNANT"),"KO",IF(Tableau47[[#This Row],[NON]]="NON","NON","")))</f>
        <v/>
      </c>
      <c r="CA92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29000</v>
      </c>
      <c r="CB92" s="42" t="str">
        <f>IFERROR(_xlfn.XLOOKUP(Tableau47[[#This Row],[COMMENTAIRE]],'[1]Tickets (2)'!$J$6:$J$805,'[1]Tickets (2)'!$F$6:$F$805),"")</f>
        <v/>
      </c>
      <c r="CC92" s="42">
        <f>IF(Tableau47[[#This Row],[INDEX]]&lt;3,"",IF(Tableau47[[#This Row],[COMMAND]]="","",Tableau47[[#This Row],[LOT]]))</f>
        <v>14000</v>
      </c>
      <c r="CD92" s="42">
        <f>IF(Tableau47[[#This Row],[INDEX]]&lt;3,"",IF(Tableau47[[#This Row],[COMMAND]]="","",IFERROR(_xlfn.XLOOKUP(Tableau47[[#This Row],[COMMENTAIRE]],[1]!Tableau4849[IDENTITE],[1]!Tableau4849[0,5]),0)))</f>
        <v>-25</v>
      </c>
      <c r="CE9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9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92" s="42" cm="1">
        <f t="array" ref="CG92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-280.27999999999895</v>
      </c>
      <c r="CH92" s="42"/>
      <c r="CI92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92" s="42"/>
      <c r="CK92" s="159"/>
      <c r="CL92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92" s="42">
        <f>IFERROR(IF(Tableau47[[#This Row],[PRODUIT F]]&lt;3,"",IF(Tableau47[[#This Row],[LOT]]="","",IF(Tableau47[[#This Row],[INDEX]]="",1,Tableau47[[#This Row],[INDEX]]+1))),"")</f>
        <v>61</v>
      </c>
      <c r="CN92" s="42" t="str">
        <f>IF(Tableau47[[#This Row],[INDEX]]&lt;3,"",IF(Tableau47[[#This Row],[COMMAND]]="","",IF(AND(Tableau47[[#This Row],[EN ATTENTES]]="NON",Tableau47[[#This Row],[EN COURS]]&lt;&gt;""),"OK","STOP")))</f>
        <v>STOP</v>
      </c>
      <c r="CO92" s="158">
        <f>IF(Tableau47[[#This Row],[INDEX]]&lt;3,"",IF(Tableau47[[#This Row],[COMMAND]]="","",Tableau47[[#This Row],[Cst TIME]]))</f>
        <v>45095.082747222223</v>
      </c>
      <c r="CP92" s="42">
        <f>IF(Tableau47[[#This Row],[INDEX]]&lt;3,"",IF(Tableau47[[#This Row],[COMMAND]]="","",[1]analos!$Q$237))</f>
        <v>926507</v>
      </c>
      <c r="CQ92" s="42" t="str">
        <f>IF(Tableau47[[#This Row],[INDEX]]&lt;3,"",IF(Tableau47[[#This Row],[COMMAND]]="","",[1]FSI_TB!$F$3))</f>
        <v>EURUSD</v>
      </c>
      <c r="CR92" s="42" t="str">
        <f>Tableau47[[#This Row],[GO1]]</f>
        <v>SELL</v>
      </c>
      <c r="CS92" s="42">
        <f>IF(Tableau47[[#This Row],[INDEX]]&lt;3,"",IF(Tableau47[[#This Row],[COMMAND]]="","",Tableau47[[#This Row],[PRICE]]))</f>
        <v>1.0529500000000001</v>
      </c>
      <c r="CT92" s="42">
        <f>IF(Tableau47[[#This Row],[INDEX]]&lt;3,"",IF(Tableau47[[#This Row],[COMMAND]]="","",Tableau47[[#This Row],[LOT]]))</f>
        <v>14000</v>
      </c>
      <c r="CU92" s="42" t="str">
        <f>IF(Tableau47[[#This Row],[SL7]]=0,"",IF(Tableau47[[#This Row],[INDEX]]&lt;3,"",IF(Tableau47[[#This Row],[COMMAND]]="","",Tableau47[[#This Row],[COMMENTAIRE]])))</f>
        <v>1 RSRS S 1.05568 M1M1</v>
      </c>
      <c r="CV92" s="42"/>
      <c r="CW92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92" s="42"/>
      <c r="CY92" s="158">
        <f ca="1">IF(Tableau47[[#This Row],[INDEX]]&lt;3,"",IF(Tableau47[[#This Row],[COMMAND]]="","",NOW()))</f>
        <v>44935.626972453705</v>
      </c>
      <c r="CZ92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92" s="42">
        <f>IF(Tableau47[[#This Row],[INDEX]]&lt;3,"",IF(Tableau47[[#This Row],[COMMAND]]="","",Tableau47[[#This Row],[LOT]]))</f>
        <v>14000</v>
      </c>
      <c r="DB92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92" s="42" t="str">
        <f>IF(Tableau47[[#This Row],[INDEX]]&lt;3,"",IF(Tableau47[[#This Row],[COMMAND]]="","",IF([1]analos!$Q$237&lt;&gt;Tableau47[[#This Row],[GO4]],"OK","")))</f>
        <v/>
      </c>
      <c r="DD92" s="42" t="str">
        <f>IF(Tableau47[[#This Row],[INDEX]]&lt;3,"",IF(Tableau47[[#This Row],[COMMAND]]="","",IF([1]analos!$U$237&lt;&gt;Tableau47[[#This Row],[PRODUIT F]],"OK","")))</f>
        <v/>
      </c>
      <c r="DE92" s="42" t="str">
        <f>IFERROR(IF(Tableau47[[#This Row],[INDEX]]&lt;3,"",IF(Tableau47[[#This Row],[COMMAND]]="","",IF(Tableau47[[#This Row],[GO]]="","OK",""))),"OK")</f>
        <v/>
      </c>
      <c r="DF92" s="42" t="str">
        <f>IF(Tableau47[[#This Row],[INDEX]]&lt;3,"",IF(Tableau47[[#This Row],[COMMAND]]="","",IF(Tableau47[[#This Row],[LOT]]="","OK","")))</f>
        <v/>
      </c>
      <c r="DG92" s="42" t="str">
        <f>IF(IFERROR(_xlfn.XLOOKUP(Tableau47[[#This Row],[COMMENTAIRE]],[1]!Tableau4849[Colonne5],[1]!Tableau4849[ATTEINT]),"")="","","")</f>
        <v/>
      </c>
      <c r="DH92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92" s="42">
        <f>IF(Tableau47[[#This Row],[SL7]]=0,"",IF(Tableau47[[#This Row],[open T]]&lt;3,"",IF(Tableau47[[#This Row],[PRICE]]="","",COUNTIF(Tableau47[IDENTITE],Tableau47[[#This Row],[IDENTITE]]))))</f>
        <v>1</v>
      </c>
      <c r="DJ92" s="42"/>
      <c r="DK92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93" spans="12:115" ht="15.75" x14ac:dyDescent="0.25">
      <c r="L93" s="42">
        <v>61</v>
      </c>
      <c r="M93" s="42" t="s">
        <v>22</v>
      </c>
      <c r="N93" s="42">
        <v>1.0529500000000001</v>
      </c>
      <c r="O93" s="157" t="s">
        <v>241</v>
      </c>
      <c r="P93" s="42" t="s">
        <v>54</v>
      </c>
      <c r="Q93" s="42">
        <v>9000</v>
      </c>
      <c r="R93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93" s="42" t="str">
        <f>IF(AND(ISNUMBER(SEARCH("BUY",Tableau47[[#This Row],[COMMAND]]))),"BUY",IF(AND(ISNUMBER(SEARCH("SELL",Tableau47[[#This Row],[COMMAND]]))),"SELL",""))</f>
        <v>SELL</v>
      </c>
      <c r="T93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93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93" s="42">
        <v>926507</v>
      </c>
      <c r="W93" s="153">
        <v>45096.082747222223</v>
      </c>
      <c r="X93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93" s="42">
        <f>IFERROR(VALUE(SUBSTITUTE(Tableau47[[#This Row],[PRICE]],".",",")),"")</f>
        <v>1.0529500000000001</v>
      </c>
      <c r="Z93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93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93" s="42" t="str">
        <f>IF(IFERROR(_xlfn.XLOOKUP(Tableau47[[#This Row],[COMMENTAIRE]],'[1]Tickets (2)'!$J$6:$J$805,'[1]Tickets (2)'!$J$6:$J$805),"")&lt;&gt;"",1,"")</f>
        <v/>
      </c>
      <c r="AC93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93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93" s="42" t="str">
        <f>IFERROR(_xlfn.XLOOKUP(Tableau47[[#This Row],[INDEX]],Tableau47[COMPTE],Tableau47[COMPTE]),"")</f>
        <v/>
      </c>
      <c r="AF93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93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93" s="154" t="str">
        <f>IF(Tableau47[[#This Row],[COMMAND]]="BUYSTOP",IFERROR(ABS(Tableau47[[#This Row],[GO7]]-'[1]Deal ticket'!$B$15),""),"")</f>
        <v/>
      </c>
      <c r="AI93" s="42">
        <f>IF(Tableau47[[#This Row],[COMMAND]]="SELLSTOP",IFERROR(ABS(Tableau47[[#This Row],[GO7]]-'[1]Deal ticket'!$B$16),""),"")</f>
        <v>2.0019999999999927E-2</v>
      </c>
      <c r="AJ93" s="42" t="str">
        <f>IF(IFERROR(_xlfn.XLOOKUP(Tableau47[[#This Row],[COMMENTAIRE]],'[1]Tickets (2)'!$J$6:$J$805,'[1]Tickets (2)'!$J$6:$J$805),"")&lt;&gt;"",1,"")</f>
        <v/>
      </c>
      <c r="AK93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93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93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93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1.0509500000000001</v>
      </c>
      <c r="AO93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93" s="42" t="s">
        <v>72</v>
      </c>
      <c r="AQ93" s="42" t="str">
        <f>IFERROR(_xlfn.XLOOKUP(Tableau47[[#This Row],[COMMENTAIRE]],'[1]Tickets (2)'!$J$6:$J$805,'[1]Tickets (2)'!$C$6:$C$805),"")</f>
        <v/>
      </c>
      <c r="AR93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93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93" s="42" t="str">
        <f>IF(Tableau47[[#This Row],[GOUBLOP]]=1,Tableau47[[#This Row],[COMMENTAIRE]],"")</f>
        <v/>
      </c>
      <c r="AU93" s="42"/>
      <c r="AV93" s="42" t="str">
        <f>IFERROR(IF(_xlfn.XLOOKUP(Tableau47[[#This Row],[GOUBLOP2]],[1]!Tableau4849[ATTEINT],[1]!Tableau4849[ATTEINT])&lt;&gt;"",1,""),"")</f>
        <v/>
      </c>
      <c r="AW93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93" s="42" t="str">
        <f>IF(Tableau47[[#This Row],[COMMAND]]="","",IF(Tableau47[[#This Row],[INDEX]]&lt;3,"",LEFT(Tableau47[[#This Row],[COMMENTAIRE]],LEN(Tableau47[[#This Row],[COMMENTAIRE]])-2)))</f>
        <v>1 RSRS S 1.05322 M1</v>
      </c>
      <c r="AY93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ticket'!B210),1,IF(AND(Tableau47[[#This Row],[GO1]]="BUY",Tableau47[[#This Row],[TP]]&lt;'[1]Deal ticket'!B211),1,""))=1),1,"")))</f>
        <v/>
      </c>
      <c r="AZ93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-9</v>
      </c>
      <c r="BA93" s="42">
        <f>IF(Tableau47[[#This Row],[INDEX]]&lt;3,"",IF(Tableau47[[#This Row],[COMMAND]]="","",IF(Tableau47[[#This Row],[DIS_SELL]]="",IFERROR(Tableau47[[#This Row],[DIS_BUY]]*$AX$30,""),IFERROR(Tableau47[[#This Row],[DIS_SELL]]*$AX$30,""))))</f>
        <v>20.019999999999925</v>
      </c>
      <c r="BB93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93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9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93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9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93" s="42" t="str">
        <f>IF(AND(Tableau47[[#This Row],[GO]]="GO",ISNUMBER(SEARCH("BUY",Tableau47[[#This Row],[COMMAND]]))),1,"")</f>
        <v/>
      </c>
      <c r="BH93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93" s="42" t="str">
        <f>IF(OR(Tableau47[[#This Row],[GLOBAL BUY]]=1),Tableau47[[#This Row],[COMMENTAIRE]],"")</f>
        <v/>
      </c>
      <c r="BJ93" s="42" t="str">
        <f>IF(OR(Tableau47[[#This Row],[GLOBAL SELL]]=1),Tableau47[[#This Row],[COMMENTAIRE]],"")</f>
        <v/>
      </c>
      <c r="BK93" s="42">
        <f>IF(Tableau47[[#This Row],[INDEX]]&lt;3,"",IF(Tableau47[[#This Row],[COMMAND]]="","",SUMIFS(Tableau47[COMMENTAIRE],Tableau47[COMMENTAIRE],Tableau47[[#This Row],[COMMENTAIRE]])))</f>
        <v>0</v>
      </c>
      <c r="BL93" s="42" t="str">
        <f>IF(IFERROR(_xlfn.XLOOKUP(Tableau47[[#This Row],[COMMENTAIRE]],'[1]Tickets (2)'!$J$6:$J$805,'[1]Tickets (2)'!$J$6:$J$805),"")&lt;&gt;"",1,"")</f>
        <v/>
      </c>
      <c r="BM93" s="42">
        <f>IF(Tableau47[[#This Row],[INDEX]]&lt;3,"",IF(Tableau47[[#This Row],[COMMAND]]="","",IF('[1]Bar history'!$AA$33=1,1,"")))</f>
        <v>1</v>
      </c>
      <c r="BN93" s="42">
        <f>IFERROR(IFERROR(_xlfn.XLOOKUP(Tableau47[[#This Row],[COMMENTAIRE]],[1]!Tableau4849[IDENTITE],[1]!Tableau4849[0,5]),0),"")</f>
        <v>-15.989999999999718</v>
      </c>
      <c r="BO93" s="42"/>
      <c r="BP93" s="42" t="str">
        <f>IF(IFERROR(_xlfn.XLOOKUP(Tableau47[[#This Row],[COMMENTAIRE]],'[1]Tickets (2)'!$J$6:$J$805,'[1]Tickets (2)'!$U$6:$U$805)," ")="","OK","")</f>
        <v/>
      </c>
      <c r="BQ93" s="42">
        <f>IFERROR(IF(IFERROR(_xlfn.XLOOKUP(Tableau47[[#This Row],[COMMENTAIRE]],'[1]Tickets (2)'!$J$6:$J$805,'[1]Tickets (2)'!$V$6:$V$805)," ")="","OK",Tableau47[[#This Row],[NDONNG]]*Tableau47[[#This Row],[ATEINTESS]]),"")</f>
        <v>-180.17999999999932</v>
      </c>
      <c r="BR93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93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93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93" s="42" t="str">
        <f>IF(IFERROR(_xlfn.XLOOKUP(Tableau47[[#This Row],[COMMENTAIRE]],'[1]Tickets (2)'!$J$6:$J$805,'[1]Tickets (2)'!$U$6:$U$805)," ")="","OK","")</f>
        <v/>
      </c>
      <c r="BV93" s="42" t="str">
        <f>IF(IFERROR(_xlfn.XLOOKUP(Tableau47[[#This Row],[COMMENTAIRE]],'[1]Tickets (2)'!$J$6:$J$805,'[1]Tickets (2)'!$V$6:$V$805)," ")="","OK","")</f>
        <v/>
      </c>
      <c r="BW93" s="42">
        <f>IF(Tableau47[[#This Row],[INDEX]]&lt;3,"",IF(Tableau47[[#This Row],[COMMAND]]="","",([1]FSI_TB!$F$12/10)*(Tableau47[[#This Row],[LOT]]/$BW$30)))</f>
        <v>18</v>
      </c>
      <c r="BX93" s="42">
        <f>IF(Tableau47[[#This Row],[INDEX]]&lt;3,"",IF(Tableau47[[#This Row],[COMMAND]]="","",-([1]FSI_TB!$D$12/10)*(Tableau47[[#This Row],[LOT]]/$BW$30)))</f>
        <v>-9</v>
      </c>
      <c r="BY93" s="42"/>
      <c r="BZ93" s="42" t="str">
        <f>IF(AND(Tableau47[[#This Row],[CLOTURE]]="REPOSITIONNER"),"OK",IF(AND(Tableau47[[#This Row],[CLOTURE]]="GAGNANT"),"KO",IF(Tableau47[[#This Row],[NON]]="NON","NON","")))</f>
        <v/>
      </c>
      <c r="CA93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19000</v>
      </c>
      <c r="CB93" s="42" t="str">
        <f>IFERROR(_xlfn.XLOOKUP(Tableau47[[#This Row],[COMMENTAIRE]],'[1]Tickets (2)'!$J$6:$J$805,'[1]Tickets (2)'!$F$6:$F$805),"")</f>
        <v/>
      </c>
      <c r="CC93" s="42">
        <f>IF(Tableau47[[#This Row],[INDEX]]&lt;3,"",IF(Tableau47[[#This Row],[COMMAND]]="","",Tableau47[[#This Row],[LOT]]))</f>
        <v>9000</v>
      </c>
      <c r="CD93" s="42">
        <f>IF(Tableau47[[#This Row],[INDEX]]&lt;3,"",IF(Tableau47[[#This Row],[COMMAND]]="","",IFERROR(_xlfn.XLOOKUP(Tableau47[[#This Row],[COMMENTAIRE]],[1]!Tableau4849[IDENTITE],[1]!Tableau4849[0,5]),0)))</f>
        <v>-15.989999999999718</v>
      </c>
      <c r="CE9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9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93" s="42" cm="1">
        <f t="array" ref="CG93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-180.17999999999932</v>
      </c>
      <c r="CH93" s="42"/>
      <c r="CI93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93" s="42"/>
      <c r="CK93" s="159"/>
      <c r="CL93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93" s="42">
        <f>IFERROR(IF(Tableau47[[#This Row],[PRODUIT F]]&lt;3,"",IF(Tableau47[[#This Row],[LOT]]="","",IF(Tableau47[[#This Row],[INDEX]]="",1,Tableau47[[#This Row],[INDEX]]+1))),"")</f>
        <v>62</v>
      </c>
      <c r="CN93" s="42" t="str">
        <f>IF(Tableau47[[#This Row],[INDEX]]&lt;3,"",IF(Tableau47[[#This Row],[COMMAND]]="","",IF(AND(Tableau47[[#This Row],[EN ATTENTES]]="NON",Tableau47[[#This Row],[EN COURS]]&lt;&gt;""),"OK","STOP")))</f>
        <v>STOP</v>
      </c>
      <c r="CO93" s="158">
        <f>IF(Tableau47[[#This Row],[INDEX]]&lt;3,"",IF(Tableau47[[#This Row],[COMMAND]]="","",Tableau47[[#This Row],[Cst TIME]]))</f>
        <v>45096.082747222223</v>
      </c>
      <c r="CP93" s="42">
        <f>IF(Tableau47[[#This Row],[INDEX]]&lt;3,"",IF(Tableau47[[#This Row],[COMMAND]]="","",[1]analos!$Q$237))</f>
        <v>926507</v>
      </c>
      <c r="CQ93" s="42" t="str">
        <f>IF(Tableau47[[#This Row],[INDEX]]&lt;3,"",IF(Tableau47[[#This Row],[COMMAND]]="","",[1]FSI_TB!$F$3))</f>
        <v>EURUSD</v>
      </c>
      <c r="CR93" s="42" t="str">
        <f>Tableau47[[#This Row],[GO1]]</f>
        <v>SELL</v>
      </c>
      <c r="CS93" s="42">
        <f>IF(Tableau47[[#This Row],[INDEX]]&lt;3,"",IF(Tableau47[[#This Row],[COMMAND]]="","",Tableau47[[#This Row],[PRICE]]))</f>
        <v>1.0529500000000001</v>
      </c>
      <c r="CT93" s="42">
        <f>IF(Tableau47[[#This Row],[INDEX]]&lt;3,"",IF(Tableau47[[#This Row],[COMMAND]]="","",Tableau47[[#This Row],[LOT]]))</f>
        <v>9000</v>
      </c>
      <c r="CU93" s="42" t="str">
        <f>IF(Tableau47[[#This Row],[SL7]]=0,"",IF(Tableau47[[#This Row],[INDEX]]&lt;3,"",IF(Tableau47[[#This Row],[COMMAND]]="","",Tableau47[[#This Row],[COMMENTAIRE]])))</f>
        <v>1 RSRS S 1.05322 M1M1</v>
      </c>
      <c r="CV93" s="42"/>
      <c r="CW93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93" s="42"/>
      <c r="CY93" s="158">
        <f ca="1">IF(Tableau47[[#This Row],[INDEX]]&lt;3,"",IF(Tableau47[[#This Row],[COMMAND]]="","",NOW()))</f>
        <v>44935.626972453705</v>
      </c>
      <c r="CZ93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93" s="42">
        <f>IF(Tableau47[[#This Row],[INDEX]]&lt;3,"",IF(Tableau47[[#This Row],[COMMAND]]="","",Tableau47[[#This Row],[LOT]]))</f>
        <v>9000</v>
      </c>
      <c r="DB93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93" s="42" t="str">
        <f>IF(Tableau47[[#This Row],[INDEX]]&lt;3,"",IF(Tableau47[[#This Row],[COMMAND]]="","",IF([1]analos!$Q$237&lt;&gt;Tableau47[[#This Row],[GO4]],"OK","")))</f>
        <v/>
      </c>
      <c r="DD93" s="42" t="str">
        <f>IF(Tableau47[[#This Row],[INDEX]]&lt;3,"",IF(Tableau47[[#This Row],[COMMAND]]="","",IF([1]analos!$U$237&lt;&gt;Tableau47[[#This Row],[PRODUIT F]],"OK","")))</f>
        <v/>
      </c>
      <c r="DE93" s="42" t="str">
        <f>IFERROR(IF(Tableau47[[#This Row],[INDEX]]&lt;3,"",IF(Tableau47[[#This Row],[COMMAND]]="","",IF(Tableau47[[#This Row],[GO]]="","OK",""))),"OK")</f>
        <v/>
      </c>
      <c r="DF93" s="42" t="str">
        <f>IF(Tableau47[[#This Row],[INDEX]]&lt;3,"",IF(Tableau47[[#This Row],[COMMAND]]="","",IF(Tableau47[[#This Row],[LOT]]="","OK","")))</f>
        <v/>
      </c>
      <c r="DG93" s="42" t="str">
        <f>IF(IFERROR(_xlfn.XLOOKUP(Tableau47[[#This Row],[COMMENTAIRE]],[1]!Tableau4849[Colonne5],[1]!Tableau4849[ATTEINT]),"")="","","")</f>
        <v/>
      </c>
      <c r="DH93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93" s="42">
        <f>IF(Tableau47[[#This Row],[SL7]]=0,"",IF(Tableau47[[#This Row],[open T]]&lt;3,"",IF(Tableau47[[#This Row],[PRICE]]="","",COUNTIF(Tableau47[IDENTITE],Tableau47[[#This Row],[IDENTITE]]))))</f>
        <v>1</v>
      </c>
      <c r="DJ93" s="42"/>
      <c r="DK93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94" spans="12:115" ht="15.75" x14ac:dyDescent="0.25">
      <c r="L94" s="42">
        <v>62</v>
      </c>
      <c r="M94" s="42" t="s">
        <v>22</v>
      </c>
      <c r="N94" s="42">
        <v>1.0529599999999999</v>
      </c>
      <c r="O94" s="157" t="s">
        <v>242</v>
      </c>
      <c r="P94" s="42" t="s">
        <v>54</v>
      </c>
      <c r="Q94" s="42">
        <v>11000</v>
      </c>
      <c r="R94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94" s="42" t="str">
        <f>IF(AND(ISNUMBER(SEARCH("BUY",Tableau47[[#This Row],[COMMAND]]))),"BUY",IF(AND(ISNUMBER(SEARCH("SELL",Tableau47[[#This Row],[COMMAND]]))),"SELL",""))</f>
        <v>SELL</v>
      </c>
      <c r="T94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94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94" s="42">
        <v>926507</v>
      </c>
      <c r="W94" s="153">
        <v>45097.082747222223</v>
      </c>
      <c r="X94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94" s="42">
        <f>IFERROR(VALUE(SUBSTITUTE(Tableau47[[#This Row],[PRICE]],".",",")),"")</f>
        <v>1.0529599999999999</v>
      </c>
      <c r="Z94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94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94" s="42" t="str">
        <f>IF(IFERROR(_xlfn.XLOOKUP(Tableau47[[#This Row],[COMMENTAIRE]],'[1]Tickets (2)'!$J$6:$J$805,'[1]Tickets (2)'!$J$6:$J$805),"")&lt;&gt;"",1,"")</f>
        <v/>
      </c>
      <c r="AC94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94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94" s="42" t="str">
        <f>IFERROR(_xlfn.XLOOKUP(Tableau47[[#This Row],[INDEX]],Tableau47[COMPTE],Tableau47[COMPTE]),"")</f>
        <v/>
      </c>
      <c r="AF94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94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94" s="154" t="str">
        <f>IF(Tableau47[[#This Row],[COMMAND]]="BUYSTOP",IFERROR(ABS(Tableau47[[#This Row],[GO7]]-'[1]Deal ticket'!$B$15),""),"")</f>
        <v/>
      </c>
      <c r="AI94" s="42">
        <f>IF(Tableau47[[#This Row],[COMMAND]]="SELLSTOP",IFERROR(ABS(Tableau47[[#This Row],[GO7]]-'[1]Deal ticket'!$B$16),""),"")</f>
        <v>2.0010000000000083E-2</v>
      </c>
      <c r="AJ94" s="42" t="str">
        <f>IF(IFERROR(_xlfn.XLOOKUP(Tableau47[[#This Row],[COMMENTAIRE]],'[1]Tickets (2)'!$J$6:$J$805,'[1]Tickets (2)'!$J$6:$J$805),"")&lt;&gt;"",1,"")</f>
        <v/>
      </c>
      <c r="AK94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94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94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94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1.0509599999999999</v>
      </c>
      <c r="AO94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94" s="42" t="s">
        <v>72</v>
      </c>
      <c r="AQ94" s="42" t="str">
        <f>IFERROR(_xlfn.XLOOKUP(Tableau47[[#This Row],[COMMENTAIRE]],'[1]Tickets (2)'!$J$6:$J$805,'[1]Tickets (2)'!$C$6:$C$805),"")</f>
        <v/>
      </c>
      <c r="AR94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94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94" s="42" t="str">
        <f>IF(Tableau47[[#This Row],[GOUBLOP]]=1,Tableau47[[#This Row],[COMMENTAIRE]],"")</f>
        <v/>
      </c>
      <c r="AU94" s="42"/>
      <c r="AV94" s="42" t="str">
        <f>IFERROR(IF(_xlfn.XLOOKUP(Tableau47[[#This Row],[GOUBLOP2]],[1]!Tableau4849[ATTEINT],[1]!Tableau4849[ATTEINT])&lt;&gt;"",1,""),"")</f>
        <v/>
      </c>
      <c r="AW94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94" s="42" t="str">
        <f>IF(Tableau47[[#This Row],[COMMAND]]="","",IF(Tableau47[[#This Row],[INDEX]]&lt;3,"",LEFT(Tableau47[[#This Row],[COMMENTAIRE]],LEN(Tableau47[[#This Row],[COMMENTAIRE]])-2)))</f>
        <v>1 RSRS S 1.05273 M1</v>
      </c>
      <c r="AY94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ticket'!B211),1,IF(AND(Tableau47[[#This Row],[GO1]]="BUY",Tableau47[[#This Row],[TP]]&lt;'[1]Deal ticket'!B212),1,""))=1),1,"")))</f>
        <v/>
      </c>
      <c r="AZ94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-11</v>
      </c>
      <c r="BA94" s="42">
        <f>IF(Tableau47[[#This Row],[INDEX]]&lt;3,"",IF(Tableau47[[#This Row],[COMMAND]]="","",IF(Tableau47[[#This Row],[DIS_SELL]]="",IFERROR(Tableau47[[#This Row],[DIS_BUY]]*$AX$30,""),IFERROR(Tableau47[[#This Row],[DIS_SELL]]*$AX$30,""))))</f>
        <v>20.010000000000083</v>
      </c>
      <c r="BB94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94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9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94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9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94" s="42" t="str">
        <f>IF(AND(Tableau47[[#This Row],[GO]]="GO",ISNUMBER(SEARCH("BUY",Tableau47[[#This Row],[COMMAND]]))),1,"")</f>
        <v/>
      </c>
      <c r="BH94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94" s="42" t="str">
        <f>IF(OR(Tableau47[[#This Row],[GLOBAL BUY]]=1),Tableau47[[#This Row],[COMMENTAIRE]],"")</f>
        <v/>
      </c>
      <c r="BJ94" s="42" t="str">
        <f>IF(OR(Tableau47[[#This Row],[GLOBAL SELL]]=1),Tableau47[[#This Row],[COMMENTAIRE]],"")</f>
        <v/>
      </c>
      <c r="BK94" s="42">
        <f>IF(Tableau47[[#This Row],[INDEX]]&lt;3,"",IF(Tableau47[[#This Row],[COMMAND]]="","",SUMIFS(Tableau47[COMMENTAIRE],Tableau47[COMMENTAIRE],Tableau47[[#This Row],[COMMENTAIRE]])))</f>
        <v>0</v>
      </c>
      <c r="BL94" s="42" t="str">
        <f>IF(IFERROR(_xlfn.XLOOKUP(Tableau47[[#This Row],[COMMENTAIRE]],'[1]Tickets (2)'!$J$6:$J$805,'[1]Tickets (2)'!$J$6:$J$805),"")&lt;&gt;"",1,"")</f>
        <v/>
      </c>
      <c r="BM94" s="42">
        <f>IF(Tableau47[[#This Row],[INDEX]]&lt;3,"",IF(Tableau47[[#This Row],[COMMAND]]="","",IF('[1]Bar history'!$AA$33=1,1,"")))</f>
        <v>1</v>
      </c>
      <c r="BN94" s="42">
        <f>IFERROR(IFERROR(_xlfn.XLOOKUP(Tableau47[[#This Row],[COMMENTAIRE]],[1]!Tableau4849[IDENTITE],[1]!Tableau4849[0,5]),0),"")</f>
        <v>-18.46999999999931</v>
      </c>
      <c r="BO94" s="42"/>
      <c r="BP94" s="42" t="str">
        <f>IF(IFERROR(_xlfn.XLOOKUP(Tableau47[[#This Row],[COMMENTAIRE]],'[1]Tickets (2)'!$J$6:$J$805,'[1]Tickets (2)'!$U$6:$U$805)," ")="","OK","")</f>
        <v/>
      </c>
      <c r="BQ94" s="42">
        <f>IFERROR(IF(IFERROR(_xlfn.XLOOKUP(Tableau47[[#This Row],[COMMENTAIRE]],'[1]Tickets (2)'!$J$6:$J$805,'[1]Tickets (2)'!$V$6:$V$805)," ")="","OK",Tableau47[[#This Row],[NDONNG]]*Tableau47[[#This Row],[ATEINTESS]]),"")</f>
        <v>-220.11000000000092</v>
      </c>
      <c r="BR94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94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94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94" s="42" t="str">
        <f>IF(IFERROR(_xlfn.XLOOKUP(Tableau47[[#This Row],[COMMENTAIRE]],'[1]Tickets (2)'!$J$6:$J$805,'[1]Tickets (2)'!$U$6:$U$805)," ")="","OK","")</f>
        <v/>
      </c>
      <c r="BV94" s="42" t="str">
        <f>IF(IFERROR(_xlfn.XLOOKUP(Tableau47[[#This Row],[COMMENTAIRE]],'[1]Tickets (2)'!$J$6:$J$805,'[1]Tickets (2)'!$V$6:$V$805)," ")="","OK","")</f>
        <v/>
      </c>
      <c r="BW94" s="42">
        <f>IF(Tableau47[[#This Row],[INDEX]]&lt;3,"",IF(Tableau47[[#This Row],[COMMAND]]="","",([1]FSI_TB!$F$12/10)*(Tableau47[[#This Row],[LOT]]/$BW$30)))</f>
        <v>22</v>
      </c>
      <c r="BX94" s="42">
        <f>IF(Tableau47[[#This Row],[INDEX]]&lt;3,"",IF(Tableau47[[#This Row],[COMMAND]]="","",-([1]FSI_TB!$D$12/10)*(Tableau47[[#This Row],[LOT]]/$BW$30)))</f>
        <v>-11</v>
      </c>
      <c r="BY94" s="42"/>
      <c r="BZ94" s="42" t="str">
        <f>IF(AND(Tableau47[[#This Row],[CLOTURE]]="REPOSITIONNER"),"OK",IF(AND(Tableau47[[#This Row],[CLOTURE]]="GAGNANT"),"KO",IF(Tableau47[[#This Row],[NON]]="NON","NON","")))</f>
        <v/>
      </c>
      <c r="CA94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23000</v>
      </c>
      <c r="CB94" s="42" t="str">
        <f>IFERROR(_xlfn.XLOOKUP(Tableau47[[#This Row],[COMMENTAIRE]],'[1]Tickets (2)'!$J$6:$J$805,'[1]Tickets (2)'!$F$6:$F$805),"")</f>
        <v/>
      </c>
      <c r="CC94" s="42">
        <f>IF(Tableau47[[#This Row],[INDEX]]&lt;3,"",IF(Tableau47[[#This Row],[COMMAND]]="","",Tableau47[[#This Row],[LOT]]))</f>
        <v>11000</v>
      </c>
      <c r="CD94" s="42">
        <f>IF(Tableau47[[#This Row],[INDEX]]&lt;3,"",IF(Tableau47[[#This Row],[COMMAND]]="","",IFERROR(_xlfn.XLOOKUP(Tableau47[[#This Row],[COMMENTAIRE]],[1]!Tableau4849[IDENTITE],[1]!Tableau4849[0,5]),0)))</f>
        <v>-18.46999999999931</v>
      </c>
      <c r="CE9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9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94" s="42" cm="1">
        <f t="array" ref="CG94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-220.11000000000092</v>
      </c>
      <c r="CH94" s="42"/>
      <c r="CI94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94" s="42"/>
      <c r="CK94" s="159"/>
      <c r="CL94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94" s="42">
        <f>IFERROR(IF(Tableau47[[#This Row],[PRODUIT F]]&lt;3,"",IF(Tableau47[[#This Row],[LOT]]="","",IF(Tableau47[[#This Row],[INDEX]]="",1,Tableau47[[#This Row],[INDEX]]+1))),"")</f>
        <v>63</v>
      </c>
      <c r="CN94" s="42" t="str">
        <f>IF(Tableau47[[#This Row],[INDEX]]&lt;3,"",IF(Tableau47[[#This Row],[COMMAND]]="","",IF(AND(Tableau47[[#This Row],[EN ATTENTES]]="NON",Tableau47[[#This Row],[EN COURS]]&lt;&gt;""),"OK","STOP")))</f>
        <v>STOP</v>
      </c>
      <c r="CO94" s="158">
        <f>IF(Tableau47[[#This Row],[INDEX]]&lt;3,"",IF(Tableau47[[#This Row],[COMMAND]]="","",Tableau47[[#This Row],[Cst TIME]]))</f>
        <v>45097.082747222223</v>
      </c>
      <c r="CP94" s="42">
        <f>IF(Tableau47[[#This Row],[INDEX]]&lt;3,"",IF(Tableau47[[#This Row],[COMMAND]]="","",[1]analos!$Q$237))</f>
        <v>926507</v>
      </c>
      <c r="CQ94" s="42" t="str">
        <f>IF(Tableau47[[#This Row],[INDEX]]&lt;3,"",IF(Tableau47[[#This Row],[COMMAND]]="","",[1]FSI_TB!$F$3))</f>
        <v>EURUSD</v>
      </c>
      <c r="CR94" s="42" t="str">
        <f>Tableau47[[#This Row],[GO1]]</f>
        <v>SELL</v>
      </c>
      <c r="CS94" s="42">
        <f>IF(Tableau47[[#This Row],[INDEX]]&lt;3,"",IF(Tableau47[[#This Row],[COMMAND]]="","",Tableau47[[#This Row],[PRICE]]))</f>
        <v>1.0529599999999999</v>
      </c>
      <c r="CT94" s="42">
        <f>IF(Tableau47[[#This Row],[INDEX]]&lt;3,"",IF(Tableau47[[#This Row],[COMMAND]]="","",Tableau47[[#This Row],[LOT]]))</f>
        <v>11000</v>
      </c>
      <c r="CU94" s="42" t="str">
        <f>IF(Tableau47[[#This Row],[SL7]]=0,"",IF(Tableau47[[#This Row],[INDEX]]&lt;3,"",IF(Tableau47[[#This Row],[COMMAND]]="","",Tableau47[[#This Row],[COMMENTAIRE]])))</f>
        <v>1 RSRS S 1.05273 M1M1</v>
      </c>
      <c r="CV94" s="42"/>
      <c r="CW94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94" s="42"/>
      <c r="CY94" s="158">
        <f ca="1">IF(Tableau47[[#This Row],[INDEX]]&lt;3,"",IF(Tableau47[[#This Row],[COMMAND]]="","",NOW()))</f>
        <v>44935.626972569444</v>
      </c>
      <c r="CZ94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94" s="42">
        <f>IF(Tableau47[[#This Row],[INDEX]]&lt;3,"",IF(Tableau47[[#This Row],[COMMAND]]="","",Tableau47[[#This Row],[LOT]]))</f>
        <v>11000</v>
      </c>
      <c r="DB94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94" s="42" t="str">
        <f>IF(Tableau47[[#This Row],[INDEX]]&lt;3,"",IF(Tableau47[[#This Row],[COMMAND]]="","",IF([1]analos!$Q$237&lt;&gt;Tableau47[[#This Row],[GO4]],"OK","")))</f>
        <v/>
      </c>
      <c r="DD94" s="42" t="str">
        <f>IF(Tableau47[[#This Row],[INDEX]]&lt;3,"",IF(Tableau47[[#This Row],[COMMAND]]="","",IF([1]analos!$U$237&lt;&gt;Tableau47[[#This Row],[PRODUIT F]],"OK","")))</f>
        <v/>
      </c>
      <c r="DE94" s="42" t="str">
        <f>IFERROR(IF(Tableau47[[#This Row],[INDEX]]&lt;3,"",IF(Tableau47[[#This Row],[COMMAND]]="","",IF(Tableau47[[#This Row],[GO]]="","OK",""))),"OK")</f>
        <v/>
      </c>
      <c r="DF94" s="42" t="str">
        <f>IF(Tableau47[[#This Row],[INDEX]]&lt;3,"",IF(Tableau47[[#This Row],[COMMAND]]="","",IF(Tableau47[[#This Row],[LOT]]="","OK","")))</f>
        <v/>
      </c>
      <c r="DG94" s="42" t="str">
        <f>IF(IFERROR(_xlfn.XLOOKUP(Tableau47[[#This Row],[COMMENTAIRE]],[1]!Tableau4849[Colonne5],[1]!Tableau4849[ATTEINT]),"")="","","")</f>
        <v/>
      </c>
      <c r="DH94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94" s="42">
        <f>IF(Tableau47[[#This Row],[SL7]]=0,"",IF(Tableau47[[#This Row],[open T]]&lt;3,"",IF(Tableau47[[#This Row],[PRICE]]="","",COUNTIF(Tableau47[IDENTITE],Tableau47[[#This Row],[IDENTITE]]))))</f>
        <v>1</v>
      </c>
      <c r="DJ94" s="42"/>
      <c r="DK94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95" spans="12:115" ht="15.75" x14ac:dyDescent="0.25">
      <c r="L95" s="42">
        <v>63</v>
      </c>
      <c r="M95" s="42" t="s">
        <v>22</v>
      </c>
      <c r="N95" s="42">
        <v>1.05674</v>
      </c>
      <c r="O95" s="157" t="s">
        <v>243</v>
      </c>
      <c r="P95" s="42" t="s">
        <v>54</v>
      </c>
      <c r="Q95" s="42">
        <v>45000</v>
      </c>
      <c r="R95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95" s="42" t="str">
        <f>IF(AND(ISNUMBER(SEARCH("BUY",Tableau47[[#This Row],[COMMAND]]))),"BUY",IF(AND(ISNUMBER(SEARCH("SELL",Tableau47[[#This Row],[COMMAND]]))),"SELL",""))</f>
        <v>SELL</v>
      </c>
      <c r="T95" s="42" t="e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#VALUE!</v>
      </c>
      <c r="U95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95" s="42">
        <v>926507</v>
      </c>
      <c r="W95" s="153">
        <v>45098.082747222223</v>
      </c>
      <c r="X95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95" s="42">
        <f>IFERROR(VALUE(SUBSTITUTE(Tableau47[[#This Row],[PRICE]],".",",")),"")</f>
        <v>1.05674</v>
      </c>
      <c r="Z95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95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95" s="42" t="str">
        <f>IF(IFERROR(_xlfn.XLOOKUP(Tableau47[[#This Row],[COMMENTAIRE]],'[1]Tickets (2)'!$J$6:$J$805,'[1]Tickets (2)'!$J$6:$J$805),"")&lt;&gt;"",1,"")</f>
        <v/>
      </c>
      <c r="AC95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95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95" s="42" t="str">
        <f>IFERROR(_xlfn.XLOOKUP(Tableau47[[#This Row],[INDEX]],Tableau47[COMPTE],Tableau47[COMPTE]),"")</f>
        <v/>
      </c>
      <c r="AF95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95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95" s="154" t="str">
        <f>IF(Tableau47[[#This Row],[COMMAND]]="BUYSTOP",IFERROR(ABS(Tableau47[[#This Row],[GO7]]-'[1]Deal ticket'!$B$15),""),"")</f>
        <v/>
      </c>
      <c r="AI95" s="42">
        <f>IF(Tableau47[[#This Row],[COMMAND]]="SELLSTOP",IFERROR(ABS(Tableau47[[#This Row],[GO7]]-'[1]Deal ticket'!$B$16),""),"")</f>
        <v>1.6229999999999967E-2</v>
      </c>
      <c r="AJ95" s="42" t="str">
        <f>IF(IFERROR(_xlfn.XLOOKUP(Tableau47[[#This Row],[COMMENTAIRE]],'[1]Tickets (2)'!$J$6:$J$805,'[1]Tickets (2)'!$J$6:$J$805),"")&lt;&gt;"",1,"")</f>
        <v/>
      </c>
      <c r="AK95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95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95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95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1.05474</v>
      </c>
      <c r="AO95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95" s="42" t="s">
        <v>72</v>
      </c>
      <c r="AQ95" s="42" t="str">
        <f>IFERROR(_xlfn.XLOOKUP(Tableau47[[#This Row],[COMMENTAIRE]],'[1]Tickets (2)'!$J$6:$J$805,'[1]Tickets (2)'!$C$6:$C$805),"")</f>
        <v/>
      </c>
      <c r="AR95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95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95" s="42" t="e">
        <f>IF(Tableau47[[#This Row],[GOUBLOP]]=1,Tableau47[[#This Row],[COMMENTAIRE]],"")</f>
        <v>#VALUE!</v>
      </c>
      <c r="AU95" s="42"/>
      <c r="AV95" s="42" t="str">
        <f>IFERROR(IF(_xlfn.XLOOKUP(Tableau47[[#This Row],[GOUBLOP2]],[1]!Tableau4849[ATTEINT],[1]!Tableau4849[ATTEINT])&lt;&gt;"",1,""),"")</f>
        <v/>
      </c>
      <c r="AW95" s="42" t="e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>#VALUE!</v>
      </c>
      <c r="AX95" s="42" t="e">
        <f>IF(Tableau47[[#This Row],[COMMAND]]="","",IF(Tableau47[[#This Row],[INDEX]]&lt;3,"",LEFT(Tableau47[[#This Row],[COMMENTAIRE]],LEN(Tableau47[[#This Row],[COMMENTAIRE]])-2)))</f>
        <v>#VALUE!</v>
      </c>
      <c r="AY95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ticket'!B212),1,IF(AND(Tableau47[[#This Row],[GO1]]="BUY",Tableau47[[#This Row],[TP]]&lt;'[1]Deal ticket'!B213),1,""))=1),1,"")))</f>
        <v/>
      </c>
      <c r="AZ95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-45</v>
      </c>
      <c r="BA95" s="42">
        <f>IF(Tableau47[[#This Row],[INDEX]]&lt;3,"",IF(Tableau47[[#This Row],[COMMAND]]="","",IF(Tableau47[[#This Row],[DIS_SELL]]="",IFERROR(Tableau47[[#This Row],[DIS_BUY]]*$AX$30,""),IFERROR(Tableau47[[#This Row],[DIS_SELL]]*$AX$30,""))))</f>
        <v>16.229999999999968</v>
      </c>
      <c r="BB95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95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9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95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9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95" s="42" t="str">
        <f>IF(AND(Tableau47[[#This Row],[GO]]="GO",ISNUMBER(SEARCH("BUY",Tableau47[[#This Row],[COMMAND]]))),1,"")</f>
        <v/>
      </c>
      <c r="BH95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95" s="42" t="str">
        <f>IF(OR(Tableau47[[#This Row],[GLOBAL BUY]]=1),Tableau47[[#This Row],[COMMENTAIRE]],"")</f>
        <v/>
      </c>
      <c r="BJ95" s="42" t="str">
        <f>IF(OR(Tableau47[[#This Row],[GLOBAL SELL]]=1),Tableau47[[#This Row],[COMMENTAIRE]],"")</f>
        <v/>
      </c>
      <c r="BK95" s="42">
        <f>IF(Tableau47[[#This Row],[INDEX]]&lt;3,"",IF(Tableau47[[#This Row],[COMMAND]]="","",SUMIFS(Tableau47[COMMENTAIRE],Tableau47[COMMENTAIRE],Tableau47[[#This Row],[COMMENTAIRE]])))</f>
        <v>0</v>
      </c>
      <c r="BL95" s="42" t="str">
        <f>IF(IFERROR(_xlfn.XLOOKUP(Tableau47[[#This Row],[COMMENTAIRE]],'[1]Tickets (2)'!$J$6:$J$805,'[1]Tickets (2)'!$J$6:$J$805),"")&lt;&gt;"",1,"")</f>
        <v/>
      </c>
      <c r="BM95" s="42">
        <f>IF(Tableau47[[#This Row],[INDEX]]&lt;3,"",IF(Tableau47[[#This Row],[COMMAND]]="","",IF('[1]Bar history'!$AA$33=1,1,"")))</f>
        <v>1</v>
      </c>
      <c r="BN95" s="42">
        <f>IFERROR(IFERROR(_xlfn.XLOOKUP(Tableau47[[#This Row],[COMMENTAIRE]],[1]!Tableau4849[IDENTITE],[1]!Tableau4849[0,5]),0),"")</f>
        <v>-88</v>
      </c>
      <c r="BO95" s="42"/>
      <c r="BP95" s="42" t="str">
        <f>IF(IFERROR(_xlfn.XLOOKUP(Tableau47[[#This Row],[COMMENTAIRE]],'[1]Tickets (2)'!$J$6:$J$805,'[1]Tickets (2)'!$U$6:$U$805)," ")="","OK","")</f>
        <v/>
      </c>
      <c r="BQ95" s="42">
        <f>IFERROR(IF(IFERROR(_xlfn.XLOOKUP(Tableau47[[#This Row],[COMMENTAIRE]],'[1]Tickets (2)'!$J$6:$J$805,'[1]Tickets (2)'!$V$6:$V$805)," ")="","OK",Tableau47[[#This Row],[NDONNG]]*Tableau47[[#This Row],[ATEINTESS]]),"")</f>
        <v>-730.34999999999854</v>
      </c>
      <c r="BR95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95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95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95" s="42" t="str">
        <f>IF(IFERROR(_xlfn.XLOOKUP(Tableau47[[#This Row],[COMMENTAIRE]],'[1]Tickets (2)'!$J$6:$J$805,'[1]Tickets (2)'!$U$6:$U$805)," ")="","OK","")</f>
        <v/>
      </c>
      <c r="BV95" s="42" t="str">
        <f>IF(IFERROR(_xlfn.XLOOKUP(Tableau47[[#This Row],[COMMENTAIRE]],'[1]Tickets (2)'!$J$6:$J$805,'[1]Tickets (2)'!$V$6:$V$805)," ")="","OK","")</f>
        <v/>
      </c>
      <c r="BW95" s="42">
        <f>IF(Tableau47[[#This Row],[INDEX]]&lt;3,"",IF(Tableau47[[#This Row],[COMMAND]]="","",([1]FSI_TB!$F$12/10)*(Tableau47[[#This Row],[LOT]]/$BW$30)))</f>
        <v>90</v>
      </c>
      <c r="BX95" s="42">
        <f>IF(Tableau47[[#This Row],[INDEX]]&lt;3,"",IF(Tableau47[[#This Row],[COMMAND]]="","",-([1]FSI_TB!$D$12/10)*(Tableau47[[#This Row],[LOT]]/$BW$30)))</f>
        <v>-45</v>
      </c>
      <c r="BY95" s="42"/>
      <c r="BZ95" s="42" t="str">
        <f>IF(AND(Tableau47[[#This Row],[CLOTURE]]="REPOSITIONNER"),"OK",IF(AND(Tableau47[[#This Row],[CLOTURE]]="GAGNANT"),"KO",IF(Tableau47[[#This Row],[NON]]="NON","NON","")))</f>
        <v/>
      </c>
      <c r="CA95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91000</v>
      </c>
      <c r="CB95" s="42" t="str">
        <f>IFERROR(_xlfn.XLOOKUP(Tableau47[[#This Row],[COMMENTAIRE]],'[1]Tickets (2)'!$J$6:$J$805,'[1]Tickets (2)'!$F$6:$F$805),"")</f>
        <v/>
      </c>
      <c r="CC95" s="42">
        <f>IF(Tableau47[[#This Row],[INDEX]]&lt;3,"",IF(Tableau47[[#This Row],[COMMAND]]="","",Tableau47[[#This Row],[LOT]]))</f>
        <v>45000</v>
      </c>
      <c r="CD95" s="42">
        <f>IF(Tableau47[[#This Row],[INDEX]]&lt;3,"",IF(Tableau47[[#This Row],[COMMAND]]="","",IFERROR(_xlfn.XLOOKUP(Tableau47[[#This Row],[COMMENTAIRE]],[1]!Tableau4849[IDENTITE],[1]!Tableau4849[0,5]),0)))</f>
        <v>-88</v>
      </c>
      <c r="CE9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9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95" s="42" cm="1">
        <f t="array" ref="CG95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-730.34999999999854</v>
      </c>
      <c r="CH95" s="42"/>
      <c r="CI95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95" s="42"/>
      <c r="CK95" s="159"/>
      <c r="CL95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95" s="42">
        <f>IFERROR(IF(Tableau47[[#This Row],[PRODUIT F]]&lt;3,"",IF(Tableau47[[#This Row],[LOT]]="","",IF(Tableau47[[#This Row],[INDEX]]="",1,Tableau47[[#This Row],[INDEX]]+1))),"")</f>
        <v>64</v>
      </c>
      <c r="CN95" s="42" t="str">
        <f>IF(Tableau47[[#This Row],[INDEX]]&lt;3,"",IF(Tableau47[[#This Row],[COMMAND]]="","",IF(AND(Tableau47[[#This Row],[EN ATTENTES]]="NON",Tableau47[[#This Row],[EN COURS]]&lt;&gt;""),"OK","STOP")))</f>
        <v>STOP</v>
      </c>
      <c r="CO95" s="158">
        <f>IF(Tableau47[[#This Row],[INDEX]]&lt;3,"",IF(Tableau47[[#This Row],[COMMAND]]="","",Tableau47[[#This Row],[Cst TIME]]))</f>
        <v>45098.082747222223</v>
      </c>
      <c r="CP95" s="42">
        <f>IF(Tableau47[[#This Row],[INDEX]]&lt;3,"",IF(Tableau47[[#This Row],[COMMAND]]="","",[1]analos!$Q$237))</f>
        <v>926507</v>
      </c>
      <c r="CQ95" s="42" t="str">
        <f>IF(Tableau47[[#This Row],[INDEX]]&lt;3,"",IF(Tableau47[[#This Row],[COMMAND]]="","",[1]FSI_TB!$F$3))</f>
        <v>EURUSD</v>
      </c>
      <c r="CR95" s="42" t="str">
        <f>Tableau47[[#This Row],[GO1]]</f>
        <v>SELL</v>
      </c>
      <c r="CS95" s="42">
        <f>IF(Tableau47[[#This Row],[INDEX]]&lt;3,"",IF(Tableau47[[#This Row],[COMMAND]]="","",Tableau47[[#This Row],[PRICE]]))</f>
        <v>1.05674</v>
      </c>
      <c r="CT95" s="42">
        <f>IF(Tableau47[[#This Row],[INDEX]]&lt;3,"",IF(Tableau47[[#This Row],[COMMAND]]="","",Tableau47[[#This Row],[LOT]]))</f>
        <v>45000</v>
      </c>
      <c r="CU95" s="42" t="str">
        <f>IF(Tableau47[[#This Row],[SL7]]=0,"",IF(Tableau47[[#This Row],[INDEX]]&lt;3,"",IF(Tableau47[[#This Row],[COMMAND]]="","",Tableau47[[#This Row],[COMMENTAIRE]])))</f>
        <v>-</v>
      </c>
      <c r="CV95" s="42"/>
      <c r="CW95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95" s="42"/>
      <c r="CY95" s="158">
        <f ca="1">IF(Tableau47[[#This Row],[INDEX]]&lt;3,"",IF(Tableau47[[#This Row],[COMMAND]]="","",NOW()))</f>
        <v>44935.626972453705</v>
      </c>
      <c r="CZ95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95" s="42">
        <f>IF(Tableau47[[#This Row],[INDEX]]&lt;3,"",IF(Tableau47[[#This Row],[COMMAND]]="","",Tableau47[[#This Row],[LOT]]))</f>
        <v>45000</v>
      </c>
      <c r="DB95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95" s="42" t="str">
        <f>IF(Tableau47[[#This Row],[INDEX]]&lt;3,"",IF(Tableau47[[#This Row],[COMMAND]]="","",IF([1]analos!$Q$237&lt;&gt;Tableau47[[#This Row],[GO4]],"OK","")))</f>
        <v/>
      </c>
      <c r="DD95" s="42" t="str">
        <f>IF(Tableau47[[#This Row],[INDEX]]&lt;3,"",IF(Tableau47[[#This Row],[COMMAND]]="","",IF([1]analos!$U$237&lt;&gt;Tableau47[[#This Row],[PRODUIT F]],"OK","")))</f>
        <v/>
      </c>
      <c r="DE95" s="42" t="str">
        <f>IFERROR(IF(Tableau47[[#This Row],[INDEX]]&lt;3,"",IF(Tableau47[[#This Row],[COMMAND]]="","",IF(Tableau47[[#This Row],[GO]]="","OK",""))),"OK")</f>
        <v/>
      </c>
      <c r="DF95" s="42" t="str">
        <f>IF(Tableau47[[#This Row],[INDEX]]&lt;3,"",IF(Tableau47[[#This Row],[COMMAND]]="","",IF(Tableau47[[#This Row],[LOT]]="","OK","")))</f>
        <v/>
      </c>
      <c r="DG95" s="42" t="str">
        <f>IF(IFERROR(_xlfn.XLOOKUP(Tableau47[[#This Row],[COMMENTAIRE]],[1]!Tableau4849[Colonne5],[1]!Tableau4849[ATTEINT]),"")="","","")</f>
        <v/>
      </c>
      <c r="DH95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95" s="42">
        <f>IF(Tableau47[[#This Row],[SL7]]=0,"",IF(Tableau47[[#This Row],[open T]]&lt;3,"",IF(Tableau47[[#This Row],[PRICE]]="","",COUNTIF(Tableau47[IDENTITE],Tableau47[[#This Row],[IDENTITE]]))))</f>
        <v>1</v>
      </c>
      <c r="DJ95" s="42"/>
      <c r="DK95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96" spans="12:115" ht="15.75" x14ac:dyDescent="0.25">
      <c r="L96" s="42">
        <v>64</v>
      </c>
      <c r="M96" s="42" t="s">
        <v>22</v>
      </c>
      <c r="N96" s="42">
        <v>1.05681</v>
      </c>
      <c r="O96" s="157" t="s">
        <v>244</v>
      </c>
      <c r="P96" s="42" t="s">
        <v>54</v>
      </c>
      <c r="Q96" s="42">
        <v>18000</v>
      </c>
      <c r="R96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96" s="42" t="str">
        <f>IF(AND(ISNUMBER(SEARCH("BUY",Tableau47[[#This Row],[COMMAND]]))),"BUY",IF(AND(ISNUMBER(SEARCH("SELL",Tableau47[[#This Row],[COMMAND]]))),"SELL",""))</f>
        <v>SELL</v>
      </c>
      <c r="T96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96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96" s="42">
        <v>926507</v>
      </c>
      <c r="W96" s="153">
        <v>45099.082747222223</v>
      </c>
      <c r="X96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96" s="42">
        <f>IFERROR(VALUE(SUBSTITUTE(Tableau47[[#This Row],[PRICE]],".",",")),"")</f>
        <v>1.05681</v>
      </c>
      <c r="Z96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96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96" s="42" t="str">
        <f>IF(IFERROR(_xlfn.XLOOKUP(Tableau47[[#This Row],[COMMENTAIRE]],'[1]Tickets (2)'!$J$6:$J$805,'[1]Tickets (2)'!$J$6:$J$805),"")&lt;&gt;"",1,"")</f>
        <v/>
      </c>
      <c r="AC96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96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96" s="42" t="str">
        <f>IFERROR(_xlfn.XLOOKUP(Tableau47[[#This Row],[INDEX]],Tableau47[COMPTE],Tableau47[COMPTE]),"")</f>
        <v/>
      </c>
      <c r="AF96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96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96" s="154" t="str">
        <f>IF(Tableau47[[#This Row],[COMMAND]]="BUYSTOP",IFERROR(ABS(Tableau47[[#This Row],[GO7]]-'[1]Deal ticket'!$B$15),""),"")</f>
        <v/>
      </c>
      <c r="AI96" s="42">
        <f>IF(Tableau47[[#This Row],[COMMAND]]="SELLSTOP",IFERROR(ABS(Tableau47[[#This Row],[GO7]]-'[1]Deal ticket'!$B$16),""),"")</f>
        <v>1.6159999999999952E-2</v>
      </c>
      <c r="AJ96" s="42" t="str">
        <f>IF(IFERROR(_xlfn.XLOOKUP(Tableau47[[#This Row],[COMMENTAIRE]],'[1]Tickets (2)'!$J$6:$J$805,'[1]Tickets (2)'!$J$6:$J$805),"")&lt;&gt;"",1,"")</f>
        <v/>
      </c>
      <c r="AK96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96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96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96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1.05481</v>
      </c>
      <c r="AO96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96" s="42" t="s">
        <v>72</v>
      </c>
      <c r="AQ96" s="42" t="str">
        <f>IFERROR(_xlfn.XLOOKUP(Tableau47[[#This Row],[COMMENTAIRE]],'[1]Tickets (2)'!$J$6:$J$805,'[1]Tickets (2)'!$C$6:$C$805),"")</f>
        <v/>
      </c>
      <c r="AR96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96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96" s="42" t="str">
        <f>IF(Tableau47[[#This Row],[GOUBLOP]]=1,Tableau47[[#This Row],[COMMENTAIRE]],"")</f>
        <v/>
      </c>
      <c r="AU96" s="42"/>
      <c r="AV96" s="42" t="str">
        <f>IFERROR(IF(_xlfn.XLOOKUP(Tableau47[[#This Row],[GOUBLOP2]],[1]!Tableau4849[ATTEINT],[1]!Tableau4849[ATTEINT])&lt;&gt;"",1,""),"")</f>
        <v/>
      </c>
      <c r="AW96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96" s="42" t="str">
        <f>IF(Tableau47[[#This Row],[COMMAND]]="","",IF(Tableau47[[#This Row],[INDEX]]&lt;3,"",LEFT(Tableau47[[#This Row],[COMMENTAIRE]],LEN(Tableau47[[#This Row],[COMMENTAIRE]])-2)))</f>
        <v>1 RSRS S 1.05682 M1</v>
      </c>
      <c r="AY96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ticket'!B213),1,IF(AND(Tableau47[[#This Row],[GO1]]="BUY",Tableau47[[#This Row],[TP]]&lt;'[1]Deal ticket'!B214),1,""))=1),1,"")))</f>
        <v/>
      </c>
      <c r="AZ96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-18</v>
      </c>
      <c r="BA96" s="42">
        <f>IF(Tableau47[[#This Row],[INDEX]]&lt;3,"",IF(Tableau47[[#This Row],[COMMAND]]="","",IF(Tableau47[[#This Row],[DIS_SELL]]="",IFERROR(Tableau47[[#This Row],[DIS_BUY]]*$AX$30,""),IFERROR(Tableau47[[#This Row],[DIS_SELL]]*$AX$30,""))))</f>
        <v>16.159999999999954</v>
      </c>
      <c r="BB96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96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9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96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9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96" s="42" t="str">
        <f>IF(AND(Tableau47[[#This Row],[GO]]="GO",ISNUMBER(SEARCH("BUY",Tableau47[[#This Row],[COMMAND]]))),1,"")</f>
        <v/>
      </c>
      <c r="BH96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96" s="42" t="str">
        <f>IF(OR(Tableau47[[#This Row],[GLOBAL BUY]]=1),Tableau47[[#This Row],[COMMENTAIRE]],"")</f>
        <v/>
      </c>
      <c r="BJ96" s="42" t="str">
        <f>IF(OR(Tableau47[[#This Row],[GLOBAL SELL]]=1),Tableau47[[#This Row],[COMMENTAIRE]],"")</f>
        <v/>
      </c>
      <c r="BK96" s="42">
        <f>IF(Tableau47[[#This Row],[INDEX]]&lt;3,"",IF(Tableau47[[#This Row],[COMMAND]]="","",SUMIFS(Tableau47[COMMENTAIRE],Tableau47[COMMENTAIRE],Tableau47[[#This Row],[COMMENTAIRE]])))</f>
        <v>0</v>
      </c>
      <c r="BL96" s="42" t="str">
        <f>IF(IFERROR(_xlfn.XLOOKUP(Tableau47[[#This Row],[COMMENTAIRE]],'[1]Tickets (2)'!$J$6:$J$805,'[1]Tickets (2)'!$J$6:$J$805),"")&lt;&gt;"",1,"")</f>
        <v/>
      </c>
      <c r="BM96" s="42">
        <f>IF(Tableau47[[#This Row],[INDEX]]&lt;3,"",IF(Tableau47[[#This Row],[COMMAND]]="","",IF('[1]Bar history'!$AA$33=1,1,"")))</f>
        <v>1</v>
      </c>
      <c r="BN96" s="42">
        <f>IFERROR(IFERROR(_xlfn.XLOOKUP(Tableau47[[#This Row],[COMMENTAIRE]],[1]!Tableau4849[IDENTITE],[1]!Tableau4849[0,5]),0),"")</f>
        <v>-33.909999999999748</v>
      </c>
      <c r="BO96" s="42"/>
      <c r="BP96" s="42" t="str">
        <f>IF(IFERROR(_xlfn.XLOOKUP(Tableau47[[#This Row],[COMMENTAIRE]],'[1]Tickets (2)'!$J$6:$J$805,'[1]Tickets (2)'!$U$6:$U$805)," ")="","OK","")</f>
        <v/>
      </c>
      <c r="BQ96" s="42">
        <f>IFERROR(IF(IFERROR(_xlfn.XLOOKUP(Tableau47[[#This Row],[COMMENTAIRE]],'[1]Tickets (2)'!$J$6:$J$805,'[1]Tickets (2)'!$V$6:$V$805)," ")="","OK",Tableau47[[#This Row],[NDONNG]]*Tableau47[[#This Row],[ATEINTESS]]),"")</f>
        <v>-290.8799999999992</v>
      </c>
      <c r="BR96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96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96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96" s="42" t="str">
        <f>IF(IFERROR(_xlfn.XLOOKUP(Tableau47[[#This Row],[COMMENTAIRE]],'[1]Tickets (2)'!$J$6:$J$805,'[1]Tickets (2)'!$U$6:$U$805)," ")="","OK","")</f>
        <v/>
      </c>
      <c r="BV96" s="42" t="str">
        <f>IF(IFERROR(_xlfn.XLOOKUP(Tableau47[[#This Row],[COMMENTAIRE]],'[1]Tickets (2)'!$J$6:$J$805,'[1]Tickets (2)'!$V$6:$V$805)," ")="","OK","")</f>
        <v/>
      </c>
      <c r="BW96" s="42">
        <f>IF(Tableau47[[#This Row],[INDEX]]&lt;3,"",IF(Tableau47[[#This Row],[COMMAND]]="","",([1]FSI_TB!$F$12/10)*(Tableau47[[#This Row],[LOT]]/$BW$30)))</f>
        <v>36</v>
      </c>
      <c r="BX96" s="42">
        <f>IF(Tableau47[[#This Row],[INDEX]]&lt;3,"",IF(Tableau47[[#This Row],[COMMAND]]="","",-([1]FSI_TB!$D$12/10)*(Tableau47[[#This Row],[LOT]]/$BW$30)))</f>
        <v>-18</v>
      </c>
      <c r="BY96" s="42"/>
      <c r="BZ96" s="42" t="str">
        <f>IF(AND(Tableau47[[#This Row],[CLOTURE]]="REPOSITIONNER"),"OK",IF(AND(Tableau47[[#This Row],[CLOTURE]]="GAGNANT"),"KO",IF(Tableau47[[#This Row],[NON]]="NON","NON","")))</f>
        <v/>
      </c>
      <c r="CA96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37000</v>
      </c>
      <c r="CB96" s="42" t="str">
        <f>IFERROR(_xlfn.XLOOKUP(Tableau47[[#This Row],[COMMENTAIRE]],'[1]Tickets (2)'!$J$6:$J$805,'[1]Tickets (2)'!$F$6:$F$805),"")</f>
        <v/>
      </c>
      <c r="CC96" s="42">
        <f>IF(Tableau47[[#This Row],[INDEX]]&lt;3,"",IF(Tableau47[[#This Row],[COMMAND]]="","",Tableau47[[#This Row],[LOT]]))</f>
        <v>18000</v>
      </c>
      <c r="CD96" s="42">
        <f>IF(Tableau47[[#This Row],[INDEX]]&lt;3,"",IF(Tableau47[[#This Row],[COMMAND]]="","",IFERROR(_xlfn.XLOOKUP(Tableau47[[#This Row],[COMMENTAIRE]],[1]!Tableau4849[IDENTITE],[1]!Tableau4849[0,5]),0)))</f>
        <v>-33.909999999999748</v>
      </c>
      <c r="CE9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9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96" s="42" cm="1">
        <f t="array" ref="CG96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-290.8799999999992</v>
      </c>
      <c r="CH96" s="42"/>
      <c r="CI96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96" s="42"/>
      <c r="CK96" s="159"/>
      <c r="CL96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96" s="42">
        <f>IFERROR(IF(Tableau47[[#This Row],[PRODUIT F]]&lt;3,"",IF(Tableau47[[#This Row],[LOT]]="","",IF(Tableau47[[#This Row],[INDEX]]="",1,Tableau47[[#This Row],[INDEX]]+1))),"")</f>
        <v>65</v>
      </c>
      <c r="CN96" s="42" t="str">
        <f>IF(Tableau47[[#This Row],[INDEX]]&lt;3,"",IF(Tableau47[[#This Row],[COMMAND]]="","",IF(AND(Tableau47[[#This Row],[EN ATTENTES]]="NON",Tableau47[[#This Row],[EN COURS]]&lt;&gt;""),"OK","STOP")))</f>
        <v>STOP</v>
      </c>
      <c r="CO96" s="158">
        <f>IF(Tableau47[[#This Row],[INDEX]]&lt;3,"",IF(Tableau47[[#This Row],[COMMAND]]="","",Tableau47[[#This Row],[Cst TIME]]))</f>
        <v>45099.082747222223</v>
      </c>
      <c r="CP96" s="42">
        <f>IF(Tableau47[[#This Row],[INDEX]]&lt;3,"",IF(Tableau47[[#This Row],[COMMAND]]="","",[1]analos!$Q$237))</f>
        <v>926507</v>
      </c>
      <c r="CQ96" s="42" t="str">
        <f>IF(Tableau47[[#This Row],[INDEX]]&lt;3,"",IF(Tableau47[[#This Row],[COMMAND]]="","",[1]FSI_TB!$F$3))</f>
        <v>EURUSD</v>
      </c>
      <c r="CR96" s="42" t="str">
        <f>Tableau47[[#This Row],[GO1]]</f>
        <v>SELL</v>
      </c>
      <c r="CS96" s="42">
        <f>IF(Tableau47[[#This Row],[INDEX]]&lt;3,"",IF(Tableau47[[#This Row],[COMMAND]]="","",Tableau47[[#This Row],[PRICE]]))</f>
        <v>1.05681</v>
      </c>
      <c r="CT96" s="42">
        <f>IF(Tableau47[[#This Row],[INDEX]]&lt;3,"",IF(Tableau47[[#This Row],[COMMAND]]="","",Tableau47[[#This Row],[LOT]]))</f>
        <v>18000</v>
      </c>
      <c r="CU96" s="42" t="str">
        <f>IF(Tableau47[[#This Row],[SL7]]=0,"",IF(Tableau47[[#This Row],[INDEX]]&lt;3,"",IF(Tableau47[[#This Row],[COMMAND]]="","",Tableau47[[#This Row],[COMMENTAIRE]])))</f>
        <v>1 RSRS S 1.05682 M1M1</v>
      </c>
      <c r="CV96" s="42"/>
      <c r="CW96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96" s="42"/>
      <c r="CY96" s="158">
        <f ca="1">IF(Tableau47[[#This Row],[INDEX]]&lt;3,"",IF(Tableau47[[#This Row],[COMMAND]]="","",NOW()))</f>
        <v>44935.626972453705</v>
      </c>
      <c r="CZ96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96" s="42">
        <f>IF(Tableau47[[#This Row],[INDEX]]&lt;3,"",IF(Tableau47[[#This Row],[COMMAND]]="","",Tableau47[[#This Row],[LOT]]))</f>
        <v>18000</v>
      </c>
      <c r="DB96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96" s="42" t="str">
        <f>IF(Tableau47[[#This Row],[INDEX]]&lt;3,"",IF(Tableau47[[#This Row],[COMMAND]]="","",IF([1]analos!$Q$237&lt;&gt;Tableau47[[#This Row],[GO4]],"OK","")))</f>
        <v/>
      </c>
      <c r="DD96" s="42" t="str">
        <f>IF(Tableau47[[#This Row],[INDEX]]&lt;3,"",IF(Tableau47[[#This Row],[COMMAND]]="","",IF([1]analos!$U$237&lt;&gt;Tableau47[[#This Row],[PRODUIT F]],"OK","")))</f>
        <v/>
      </c>
      <c r="DE96" s="42" t="str">
        <f>IFERROR(IF(Tableau47[[#This Row],[INDEX]]&lt;3,"",IF(Tableau47[[#This Row],[COMMAND]]="","",IF(Tableau47[[#This Row],[GO]]="","OK",""))),"OK")</f>
        <v/>
      </c>
      <c r="DF96" s="42" t="str">
        <f>IF(Tableau47[[#This Row],[INDEX]]&lt;3,"",IF(Tableau47[[#This Row],[COMMAND]]="","",IF(Tableau47[[#This Row],[LOT]]="","OK","")))</f>
        <v/>
      </c>
      <c r="DG96" s="42" t="str">
        <f>IF(IFERROR(_xlfn.XLOOKUP(Tableau47[[#This Row],[COMMENTAIRE]],[1]!Tableau4849[Colonne5],[1]!Tableau4849[ATTEINT]),"")="","","")</f>
        <v/>
      </c>
      <c r="DH96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96" s="42">
        <f>IF(Tableau47[[#This Row],[SL7]]=0,"",IF(Tableau47[[#This Row],[open T]]&lt;3,"",IF(Tableau47[[#This Row],[PRICE]]="","",COUNTIF(Tableau47[IDENTITE],Tableau47[[#This Row],[IDENTITE]]))))</f>
        <v>1</v>
      </c>
      <c r="DJ96" s="42"/>
      <c r="DK96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97" spans="12:115" ht="15.75" x14ac:dyDescent="0.25">
      <c r="L97" s="42">
        <v>65</v>
      </c>
      <c r="M97" s="42" t="s">
        <v>22</v>
      </c>
      <c r="N97" s="42">
        <v>1.0567299999999999</v>
      </c>
      <c r="O97" s="157" t="s">
        <v>245</v>
      </c>
      <c r="P97" s="42" t="s">
        <v>54</v>
      </c>
      <c r="Q97" s="42">
        <v>20000</v>
      </c>
      <c r="R97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97" s="42" t="str">
        <f>IF(AND(ISNUMBER(SEARCH("BUY",Tableau47[[#This Row],[COMMAND]]))),"BUY",IF(AND(ISNUMBER(SEARCH("SELL",Tableau47[[#This Row],[COMMAND]]))),"SELL",""))</f>
        <v>SELL</v>
      </c>
      <c r="T97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97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97" s="42">
        <v>926507</v>
      </c>
      <c r="W97" s="153">
        <v>45100.082747222223</v>
      </c>
      <c r="X97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97" s="42">
        <f>IFERROR(VALUE(SUBSTITUTE(Tableau47[[#This Row],[PRICE]],".",",")),"")</f>
        <v>1.0567299999999999</v>
      </c>
      <c r="Z97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97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97" s="42" t="str">
        <f>IF(IFERROR(_xlfn.XLOOKUP(Tableau47[[#This Row],[COMMENTAIRE]],'[1]Tickets (2)'!$J$6:$J$805,'[1]Tickets (2)'!$J$6:$J$805),"")&lt;&gt;"",1,"")</f>
        <v/>
      </c>
      <c r="AC97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97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97" s="42" t="str">
        <f>IFERROR(_xlfn.XLOOKUP(Tableau47[[#This Row],[INDEX]],Tableau47[COMPTE],Tableau47[COMPTE]),"")</f>
        <v/>
      </c>
      <c r="AF97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97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97" s="154" t="str">
        <f>IF(Tableau47[[#This Row],[COMMAND]]="BUYSTOP",IFERROR(ABS(Tableau47[[#This Row],[GO7]]-'[1]Deal ticket'!$B$15),""),"")</f>
        <v/>
      </c>
      <c r="AI97" s="42">
        <f>IF(Tableau47[[#This Row],[COMMAND]]="SELLSTOP",IFERROR(ABS(Tableau47[[#This Row],[GO7]]-'[1]Deal ticket'!$B$16),""),"")</f>
        <v>1.6240000000000032E-2</v>
      </c>
      <c r="AJ97" s="42" t="str">
        <f>IF(IFERROR(_xlfn.XLOOKUP(Tableau47[[#This Row],[COMMENTAIRE]],'[1]Tickets (2)'!$J$6:$J$805,'[1]Tickets (2)'!$J$6:$J$805),"")&lt;&gt;"",1,"")</f>
        <v/>
      </c>
      <c r="AK97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97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97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97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1.0547299999999999</v>
      </c>
      <c r="AO97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97" s="42" t="s">
        <v>72</v>
      </c>
      <c r="AQ97" s="42" t="str">
        <f>IFERROR(_xlfn.XLOOKUP(Tableau47[[#This Row],[COMMENTAIRE]],'[1]Tickets (2)'!$J$6:$J$805,'[1]Tickets (2)'!$C$6:$C$805),"")</f>
        <v/>
      </c>
      <c r="AR97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97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97" s="42" t="str">
        <f>IF(Tableau47[[#This Row],[GOUBLOP]]=1,Tableau47[[#This Row],[COMMENTAIRE]],"")</f>
        <v/>
      </c>
      <c r="AU97" s="42"/>
      <c r="AV97" s="42" t="str">
        <f>IFERROR(IF(_xlfn.XLOOKUP(Tableau47[[#This Row],[GOUBLOP2]],[1]!Tableau4849[ATTEINT],[1]!Tableau4849[ATTEINT])&lt;&gt;"",1,""),"")</f>
        <v/>
      </c>
      <c r="AW97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97" s="42" t="str">
        <f>IF(Tableau47[[#This Row],[COMMAND]]="","",IF(Tableau47[[#This Row],[INDEX]]&lt;3,"",LEFT(Tableau47[[#This Row],[COMMENTAIRE]],LEN(Tableau47[[#This Row],[COMMENTAIRE]])-2)))</f>
        <v>1 RSRS S 1.05675 M1</v>
      </c>
      <c r="AY97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ticket'!B214),1,IF(AND(Tableau47[[#This Row],[GO1]]="BUY",Tableau47[[#This Row],[TP]]&lt;'[1]Deal ticket'!B215),1,""))=1),1,"")))</f>
        <v/>
      </c>
      <c r="AZ97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-20</v>
      </c>
      <c r="BA97" s="42">
        <f>IF(Tableau47[[#This Row],[INDEX]]&lt;3,"",IF(Tableau47[[#This Row],[COMMAND]]="","",IF(Tableau47[[#This Row],[DIS_SELL]]="",IFERROR(Tableau47[[#This Row],[DIS_BUY]]*$AX$30,""),IFERROR(Tableau47[[#This Row],[DIS_SELL]]*$AX$30,""))))</f>
        <v>16.24000000000003</v>
      </c>
      <c r="BB97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97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9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97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9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97" s="42" t="str">
        <f>IF(AND(Tableau47[[#This Row],[GO]]="GO",ISNUMBER(SEARCH("BUY",Tableau47[[#This Row],[COMMAND]]))),1,"")</f>
        <v/>
      </c>
      <c r="BH97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97" s="42" t="str">
        <f>IF(OR(Tableau47[[#This Row],[GLOBAL BUY]]=1),Tableau47[[#This Row],[COMMENTAIRE]],"")</f>
        <v/>
      </c>
      <c r="BJ97" s="42" t="str">
        <f>IF(OR(Tableau47[[#This Row],[GLOBAL SELL]]=1),Tableau47[[#This Row],[COMMENTAIRE]],"")</f>
        <v/>
      </c>
      <c r="BK97" s="42">
        <f>IF(Tableau47[[#This Row],[INDEX]]&lt;3,"",IF(Tableau47[[#This Row],[COMMAND]]="","",SUMIFS(Tableau47[COMMENTAIRE],Tableau47[COMMENTAIRE],Tableau47[[#This Row],[COMMENTAIRE]])))</f>
        <v>0</v>
      </c>
      <c r="BL97" s="42" t="str">
        <f>IF(IFERROR(_xlfn.XLOOKUP(Tableau47[[#This Row],[COMMENTAIRE]],'[1]Tickets (2)'!$J$6:$J$805,'[1]Tickets (2)'!$J$6:$J$805),"")&lt;&gt;"",1,"")</f>
        <v/>
      </c>
      <c r="BM97" s="42">
        <f>IF(Tableau47[[#This Row],[INDEX]]&lt;3,"",IF(Tableau47[[#This Row],[COMMAND]]="","",IF('[1]Bar history'!$AA$33=1,1,"")))</f>
        <v>1</v>
      </c>
      <c r="BN97" s="42">
        <f>IFERROR(IFERROR(_xlfn.XLOOKUP(Tableau47[[#This Row],[COMMENTAIRE]],[1]!Tableau4849[IDENTITE],[1]!Tableau4849[0,5]),0),"")</f>
        <v>-37.149999999999984</v>
      </c>
      <c r="BO97" s="42"/>
      <c r="BP97" s="42" t="str">
        <f>IF(IFERROR(_xlfn.XLOOKUP(Tableau47[[#This Row],[COMMENTAIRE]],'[1]Tickets (2)'!$J$6:$J$805,'[1]Tickets (2)'!$U$6:$U$805)," ")="","OK","")</f>
        <v/>
      </c>
      <c r="BQ97" s="42">
        <f>IFERROR(IF(IFERROR(_xlfn.XLOOKUP(Tableau47[[#This Row],[COMMENTAIRE]],'[1]Tickets (2)'!$J$6:$J$805,'[1]Tickets (2)'!$V$6:$V$805)," ")="","OK",Tableau47[[#This Row],[NDONNG]]*Tableau47[[#This Row],[ATEINTESS]]),"")</f>
        <v>-324.80000000000064</v>
      </c>
      <c r="BR97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97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97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97" s="42" t="str">
        <f>IF(IFERROR(_xlfn.XLOOKUP(Tableau47[[#This Row],[COMMENTAIRE]],'[1]Tickets (2)'!$J$6:$J$805,'[1]Tickets (2)'!$U$6:$U$805)," ")="","OK","")</f>
        <v/>
      </c>
      <c r="BV97" s="42" t="str">
        <f>IF(IFERROR(_xlfn.XLOOKUP(Tableau47[[#This Row],[COMMENTAIRE]],'[1]Tickets (2)'!$J$6:$J$805,'[1]Tickets (2)'!$V$6:$V$805)," ")="","OK","")</f>
        <v/>
      </c>
      <c r="BW97" s="42">
        <f>IF(Tableau47[[#This Row],[INDEX]]&lt;3,"",IF(Tableau47[[#This Row],[COMMAND]]="","",([1]FSI_TB!$F$12/10)*(Tableau47[[#This Row],[LOT]]/$BW$30)))</f>
        <v>40</v>
      </c>
      <c r="BX97" s="42">
        <f>IF(Tableau47[[#This Row],[INDEX]]&lt;3,"",IF(Tableau47[[#This Row],[COMMAND]]="","",-([1]FSI_TB!$D$12/10)*(Tableau47[[#This Row],[LOT]]/$BW$30)))</f>
        <v>-20</v>
      </c>
      <c r="BY97" s="42"/>
      <c r="BZ97" s="42" t="str">
        <f>IF(AND(Tableau47[[#This Row],[CLOTURE]]="REPOSITIONNER"),"OK",IF(AND(Tableau47[[#This Row],[CLOTURE]]="GAGNANT"),"KO",IF(Tableau47[[#This Row],[NON]]="NON","NON","")))</f>
        <v/>
      </c>
      <c r="CA97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41000</v>
      </c>
      <c r="CB97" s="42" t="str">
        <f>IFERROR(_xlfn.XLOOKUP(Tableau47[[#This Row],[COMMENTAIRE]],'[1]Tickets (2)'!$J$6:$J$805,'[1]Tickets (2)'!$F$6:$F$805),"")</f>
        <v/>
      </c>
      <c r="CC97" s="42">
        <f>IF(Tableau47[[#This Row],[INDEX]]&lt;3,"",IF(Tableau47[[#This Row],[COMMAND]]="","",Tableau47[[#This Row],[LOT]]))</f>
        <v>20000</v>
      </c>
      <c r="CD97" s="42">
        <f>IF(Tableau47[[#This Row],[INDEX]]&lt;3,"",IF(Tableau47[[#This Row],[COMMAND]]="","",IFERROR(_xlfn.XLOOKUP(Tableau47[[#This Row],[COMMENTAIRE]],[1]!Tableau4849[IDENTITE],[1]!Tableau4849[0,5]),0)))</f>
        <v>-37.149999999999984</v>
      </c>
      <c r="CE9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9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97" s="42" cm="1">
        <f t="array" ref="CG97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-324.80000000000064</v>
      </c>
      <c r="CH97" s="42"/>
      <c r="CI97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97" s="42"/>
      <c r="CK97" s="159"/>
      <c r="CL97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97" s="42">
        <f>IFERROR(IF(Tableau47[[#This Row],[PRODUIT F]]&lt;3,"",IF(Tableau47[[#This Row],[LOT]]="","",IF(Tableau47[[#This Row],[INDEX]]="",1,Tableau47[[#This Row],[INDEX]]+1))),"")</f>
        <v>66</v>
      </c>
      <c r="CN97" s="42" t="str">
        <f>IF(Tableau47[[#This Row],[INDEX]]&lt;3,"",IF(Tableau47[[#This Row],[COMMAND]]="","",IF(AND(Tableau47[[#This Row],[EN ATTENTES]]="NON",Tableau47[[#This Row],[EN COURS]]&lt;&gt;""),"OK","STOP")))</f>
        <v>STOP</v>
      </c>
      <c r="CO97" s="158">
        <f>IF(Tableau47[[#This Row],[INDEX]]&lt;3,"",IF(Tableau47[[#This Row],[COMMAND]]="","",Tableau47[[#This Row],[Cst TIME]]))</f>
        <v>45100.082747222223</v>
      </c>
      <c r="CP97" s="42">
        <f>IF(Tableau47[[#This Row],[INDEX]]&lt;3,"",IF(Tableau47[[#This Row],[COMMAND]]="","",[1]analos!$Q$237))</f>
        <v>926507</v>
      </c>
      <c r="CQ97" s="42" t="str">
        <f>IF(Tableau47[[#This Row],[INDEX]]&lt;3,"",IF(Tableau47[[#This Row],[COMMAND]]="","",[1]FSI_TB!$F$3))</f>
        <v>EURUSD</v>
      </c>
      <c r="CR97" s="42" t="str">
        <f>Tableau47[[#This Row],[GO1]]</f>
        <v>SELL</v>
      </c>
      <c r="CS97" s="42">
        <f>IF(Tableau47[[#This Row],[INDEX]]&lt;3,"",IF(Tableau47[[#This Row],[COMMAND]]="","",Tableau47[[#This Row],[PRICE]]))</f>
        <v>1.0567299999999999</v>
      </c>
      <c r="CT97" s="42">
        <f>IF(Tableau47[[#This Row],[INDEX]]&lt;3,"",IF(Tableau47[[#This Row],[COMMAND]]="","",Tableau47[[#This Row],[LOT]]))</f>
        <v>20000</v>
      </c>
      <c r="CU97" s="42" t="str">
        <f>IF(Tableau47[[#This Row],[SL7]]=0,"",IF(Tableau47[[#This Row],[INDEX]]&lt;3,"",IF(Tableau47[[#This Row],[COMMAND]]="","",Tableau47[[#This Row],[COMMENTAIRE]])))</f>
        <v>1 RSRS S 1.05675 M1M1</v>
      </c>
      <c r="CV97" s="42"/>
      <c r="CW97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97" s="42"/>
      <c r="CY97" s="158">
        <f ca="1">IF(Tableau47[[#This Row],[INDEX]]&lt;3,"",IF(Tableau47[[#This Row],[COMMAND]]="","",NOW()))</f>
        <v>44935.626972569444</v>
      </c>
      <c r="CZ97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97" s="42">
        <f>IF(Tableau47[[#This Row],[INDEX]]&lt;3,"",IF(Tableau47[[#This Row],[COMMAND]]="","",Tableau47[[#This Row],[LOT]]))</f>
        <v>20000</v>
      </c>
      <c r="DB97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97" s="42" t="str">
        <f>IF(Tableau47[[#This Row],[INDEX]]&lt;3,"",IF(Tableau47[[#This Row],[COMMAND]]="","",IF([1]analos!$Q$237&lt;&gt;Tableau47[[#This Row],[GO4]],"OK","")))</f>
        <v/>
      </c>
      <c r="DD97" s="42" t="str">
        <f>IF(Tableau47[[#This Row],[INDEX]]&lt;3,"",IF(Tableau47[[#This Row],[COMMAND]]="","",IF([1]analos!$U$237&lt;&gt;Tableau47[[#This Row],[PRODUIT F]],"OK","")))</f>
        <v/>
      </c>
      <c r="DE97" s="42" t="str">
        <f>IFERROR(IF(Tableau47[[#This Row],[INDEX]]&lt;3,"",IF(Tableau47[[#This Row],[COMMAND]]="","",IF(Tableau47[[#This Row],[GO]]="","OK",""))),"OK")</f>
        <v/>
      </c>
      <c r="DF97" s="42" t="str">
        <f>IF(Tableau47[[#This Row],[INDEX]]&lt;3,"",IF(Tableau47[[#This Row],[COMMAND]]="","",IF(Tableau47[[#This Row],[LOT]]="","OK","")))</f>
        <v/>
      </c>
      <c r="DG97" s="42" t="str">
        <f>IF(IFERROR(_xlfn.XLOOKUP(Tableau47[[#This Row],[COMMENTAIRE]],[1]!Tableau4849[Colonne5],[1]!Tableau4849[ATTEINT]),"")="","","")</f>
        <v/>
      </c>
      <c r="DH97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97" s="42">
        <f>IF(Tableau47[[#This Row],[SL7]]=0,"",IF(Tableau47[[#This Row],[open T]]&lt;3,"",IF(Tableau47[[#This Row],[PRICE]]="","",COUNTIF(Tableau47[IDENTITE],Tableau47[[#This Row],[IDENTITE]]))))</f>
        <v>1</v>
      </c>
      <c r="DJ97" s="42"/>
      <c r="DK97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98" spans="12:115" ht="15.75" x14ac:dyDescent="0.25">
      <c r="L98" s="42">
        <v>66</v>
      </c>
      <c r="M98" s="42" t="s">
        <v>22</v>
      </c>
      <c r="N98" s="42">
        <v>1.0524100000000001</v>
      </c>
      <c r="O98" s="157" t="s">
        <v>246</v>
      </c>
      <c r="P98" s="42" t="s">
        <v>54</v>
      </c>
      <c r="Q98" s="42">
        <v>3000</v>
      </c>
      <c r="R98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98" s="42" t="str">
        <f>IF(AND(ISNUMBER(SEARCH("BUY",Tableau47[[#This Row],[COMMAND]]))),"BUY",IF(AND(ISNUMBER(SEARCH("SELL",Tableau47[[#This Row],[COMMAND]]))),"SELL",""))</f>
        <v>SELL</v>
      </c>
      <c r="T98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98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98" s="42">
        <v>926507</v>
      </c>
      <c r="W98" s="153">
        <v>45101.082747222223</v>
      </c>
      <c r="X98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98" s="42">
        <f>IFERROR(VALUE(SUBSTITUTE(Tableau47[[#This Row],[PRICE]],".",",")),"")</f>
        <v>1.0524100000000001</v>
      </c>
      <c r="Z98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98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98" s="42" t="str">
        <f>IF(IFERROR(_xlfn.XLOOKUP(Tableau47[[#This Row],[COMMENTAIRE]],'[1]Tickets (2)'!$J$6:$J$805,'[1]Tickets (2)'!$J$6:$J$805),"")&lt;&gt;"",1,"")</f>
        <v/>
      </c>
      <c r="AC98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98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98" s="42" t="str">
        <f>IFERROR(_xlfn.XLOOKUP(Tableau47[[#This Row],[INDEX]],Tableau47[COMPTE],Tableau47[COMPTE]),"")</f>
        <v/>
      </c>
      <c r="AF98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98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98" s="154" t="str">
        <f>IF(Tableau47[[#This Row],[COMMAND]]="BUYSTOP",IFERROR(ABS(Tableau47[[#This Row],[GO7]]-'[1]Deal ticket'!$B$15),""),"")</f>
        <v/>
      </c>
      <c r="AI98" s="42">
        <f>IF(Tableau47[[#This Row],[COMMAND]]="SELLSTOP",IFERROR(ABS(Tableau47[[#This Row],[GO7]]-'[1]Deal ticket'!$B$16),""),"")</f>
        <v>2.0559999999999912E-2</v>
      </c>
      <c r="AJ98" s="42" t="str">
        <f>IF(IFERROR(_xlfn.XLOOKUP(Tableau47[[#This Row],[COMMENTAIRE]],'[1]Tickets (2)'!$J$6:$J$805,'[1]Tickets (2)'!$J$6:$J$805),"")&lt;&gt;"",1,"")</f>
        <v/>
      </c>
      <c r="AK98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98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98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98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1.0504100000000001</v>
      </c>
      <c r="AO98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98" s="42" t="s">
        <v>72</v>
      </c>
      <c r="AQ98" s="42" t="str">
        <f>IFERROR(_xlfn.XLOOKUP(Tableau47[[#This Row],[COMMENTAIRE]],'[1]Tickets (2)'!$J$6:$J$805,'[1]Tickets (2)'!$C$6:$C$805),"")</f>
        <v/>
      </c>
      <c r="AR98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98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98" s="42" t="str">
        <f>IF(Tableau47[[#This Row],[GOUBLOP]]=1,Tableau47[[#This Row],[COMMENTAIRE]],"")</f>
        <v/>
      </c>
      <c r="AU98" s="42"/>
      <c r="AV98" s="42" t="str">
        <f>IFERROR(IF(_xlfn.XLOOKUP(Tableau47[[#This Row],[GOUBLOP2]],[1]!Tableau4849[ATTEINT],[1]!Tableau4849[ATTEINT])&lt;&gt;"",1,""),"")</f>
        <v/>
      </c>
      <c r="AW98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98" s="42" t="str">
        <f>IF(Tableau47[[#This Row],[COMMAND]]="","",IF(Tableau47[[#This Row],[INDEX]]&lt;3,"",LEFT(Tableau47[[#This Row],[COMMENTAIRE]],LEN(Tableau47[[#This Row],[COMMENTAIRE]])-2)))</f>
        <v>1 RSRS S 1.05293 M1</v>
      </c>
      <c r="AY98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ticket'!B215),1,IF(AND(Tableau47[[#This Row],[GO1]]="BUY",Tableau47[[#This Row],[TP]]&lt;'[1]Deal ticket'!B216),1,""))=1),1,"")))</f>
        <v/>
      </c>
      <c r="AZ98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-3</v>
      </c>
      <c r="BA98" s="42">
        <f>IF(Tableau47[[#This Row],[INDEX]]&lt;3,"",IF(Tableau47[[#This Row],[COMMAND]]="","",IF(Tableau47[[#This Row],[DIS_SELL]]="",IFERROR(Tableau47[[#This Row],[DIS_BUY]]*$AX$30,""),IFERROR(Tableau47[[#This Row],[DIS_SELL]]*$AX$30,""))))</f>
        <v>20.55999999999991</v>
      </c>
      <c r="BB98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98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9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98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9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98" s="42" t="str">
        <f>IF(AND(Tableau47[[#This Row],[GO]]="GO",ISNUMBER(SEARCH("BUY",Tableau47[[#This Row],[COMMAND]]))),1,"")</f>
        <v/>
      </c>
      <c r="BH98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98" s="42" t="str">
        <f>IF(OR(Tableau47[[#This Row],[GLOBAL BUY]]=1),Tableau47[[#This Row],[COMMENTAIRE]],"")</f>
        <v/>
      </c>
      <c r="BJ98" s="42" t="str">
        <f>IF(OR(Tableau47[[#This Row],[GLOBAL SELL]]=1),Tableau47[[#This Row],[COMMENTAIRE]],"")</f>
        <v/>
      </c>
      <c r="BK98" s="42">
        <f>IF(Tableau47[[#This Row],[INDEX]]&lt;3,"",IF(Tableau47[[#This Row],[COMMAND]]="","",SUMIFS(Tableau47[COMMENTAIRE],Tableau47[COMMENTAIRE],Tableau47[[#This Row],[COMMENTAIRE]])))</f>
        <v>0</v>
      </c>
      <c r="BL98" s="42" t="str">
        <f>IF(IFERROR(_xlfn.XLOOKUP(Tableau47[[#This Row],[COMMENTAIRE]],'[1]Tickets (2)'!$J$6:$J$805,'[1]Tickets (2)'!$J$6:$J$805),"")&lt;&gt;"",1,"")</f>
        <v/>
      </c>
      <c r="BM98" s="42">
        <f>IF(Tableau47[[#This Row],[INDEX]]&lt;3,"",IF(Tableau47[[#This Row],[COMMAND]]="","",IF('[1]Bar history'!$AA$33=1,1,"")))</f>
        <v>1</v>
      </c>
      <c r="BN98" s="42">
        <f>IFERROR(IFERROR(_xlfn.XLOOKUP(Tableau47[[#This Row],[COMMENTAIRE]],[1]!Tableau4849[IDENTITE],[1]!Tableau4849[0,5]),0),"")</f>
        <v>-2.9099999999997461</v>
      </c>
      <c r="BO98" s="42"/>
      <c r="BP98" s="42" t="str">
        <f>IF(IFERROR(_xlfn.XLOOKUP(Tableau47[[#This Row],[COMMENTAIRE]],'[1]Tickets (2)'!$J$6:$J$805,'[1]Tickets (2)'!$U$6:$U$805)," ")="","OK","")</f>
        <v/>
      </c>
      <c r="BQ98" s="42">
        <f>IFERROR(IF(IFERROR(_xlfn.XLOOKUP(Tableau47[[#This Row],[COMMENTAIRE]],'[1]Tickets (2)'!$J$6:$J$805,'[1]Tickets (2)'!$V$6:$V$805)," ")="","OK",Tableau47[[#This Row],[NDONNG]]*Tableau47[[#This Row],[ATEINTESS]]),"")</f>
        <v>-61.67999999999973</v>
      </c>
      <c r="BR98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98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98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98" s="42" t="str">
        <f>IF(IFERROR(_xlfn.XLOOKUP(Tableau47[[#This Row],[COMMENTAIRE]],'[1]Tickets (2)'!$J$6:$J$805,'[1]Tickets (2)'!$U$6:$U$805)," ")="","OK","")</f>
        <v/>
      </c>
      <c r="BV98" s="42" t="str">
        <f>IF(IFERROR(_xlfn.XLOOKUP(Tableau47[[#This Row],[COMMENTAIRE]],'[1]Tickets (2)'!$J$6:$J$805,'[1]Tickets (2)'!$V$6:$V$805)," ")="","OK","")</f>
        <v/>
      </c>
      <c r="BW98" s="42">
        <f>IF(Tableau47[[#This Row],[INDEX]]&lt;3,"",IF(Tableau47[[#This Row],[COMMAND]]="","",([1]FSI_TB!$F$12/10)*(Tableau47[[#This Row],[LOT]]/$BW$30)))</f>
        <v>6</v>
      </c>
      <c r="BX98" s="42">
        <f>IF(Tableau47[[#This Row],[INDEX]]&lt;3,"",IF(Tableau47[[#This Row],[COMMAND]]="","",-([1]FSI_TB!$D$12/10)*(Tableau47[[#This Row],[LOT]]/$BW$30)))</f>
        <v>-3</v>
      </c>
      <c r="BY98" s="42"/>
      <c r="BZ98" s="42" t="str">
        <f>IF(AND(Tableau47[[#This Row],[CLOTURE]]="REPOSITIONNER"),"OK",IF(AND(Tableau47[[#This Row],[CLOTURE]]="GAGNANT"),"KO",IF(Tableau47[[#This Row],[NON]]="NON","NON","")))</f>
        <v/>
      </c>
      <c r="CA98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98" s="42" t="str">
        <f>IFERROR(_xlfn.XLOOKUP(Tableau47[[#This Row],[COMMENTAIRE]],'[1]Tickets (2)'!$J$6:$J$805,'[1]Tickets (2)'!$F$6:$F$805),"")</f>
        <v/>
      </c>
      <c r="CC98" s="42">
        <f>IF(Tableau47[[#This Row],[INDEX]]&lt;3,"",IF(Tableau47[[#This Row],[COMMAND]]="","",Tableau47[[#This Row],[LOT]]))</f>
        <v>3000</v>
      </c>
      <c r="CD98" s="42">
        <f>IF(Tableau47[[#This Row],[INDEX]]&lt;3,"",IF(Tableau47[[#This Row],[COMMAND]]="","",IFERROR(_xlfn.XLOOKUP(Tableau47[[#This Row],[COMMENTAIRE]],[1]!Tableau4849[IDENTITE],[1]!Tableau4849[0,5]),0)))</f>
        <v>-2.9099999999997461</v>
      </c>
      <c r="CE9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9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98" s="42" cm="1">
        <f t="array" ref="CG98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-61.67999999999973</v>
      </c>
      <c r="CH98" s="42"/>
      <c r="CI98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98" s="42"/>
      <c r="CK98" s="159"/>
      <c r="CL98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98" s="42">
        <f>IFERROR(IF(Tableau47[[#This Row],[PRODUIT F]]&lt;3,"",IF(Tableau47[[#This Row],[LOT]]="","",IF(Tableau47[[#This Row],[INDEX]]="",1,Tableau47[[#This Row],[INDEX]]+1))),"")</f>
        <v>67</v>
      </c>
      <c r="CN98" s="42" t="str">
        <f>IF(Tableau47[[#This Row],[INDEX]]&lt;3,"",IF(Tableau47[[#This Row],[COMMAND]]="","",IF(AND(Tableau47[[#This Row],[EN ATTENTES]]="NON",Tableau47[[#This Row],[EN COURS]]&lt;&gt;""),"OK","STOP")))</f>
        <v>STOP</v>
      </c>
      <c r="CO98" s="158">
        <f>IF(Tableau47[[#This Row],[INDEX]]&lt;3,"",IF(Tableau47[[#This Row],[COMMAND]]="","",Tableau47[[#This Row],[Cst TIME]]))</f>
        <v>45101.082747222223</v>
      </c>
      <c r="CP98" s="42">
        <f>IF(Tableau47[[#This Row],[INDEX]]&lt;3,"",IF(Tableau47[[#This Row],[COMMAND]]="","",[1]analos!$Q$237))</f>
        <v>926507</v>
      </c>
      <c r="CQ98" s="42" t="str">
        <f>IF(Tableau47[[#This Row],[INDEX]]&lt;3,"",IF(Tableau47[[#This Row],[COMMAND]]="","",[1]FSI_TB!$F$3))</f>
        <v>EURUSD</v>
      </c>
      <c r="CR98" s="42" t="str">
        <f>Tableau47[[#This Row],[GO1]]</f>
        <v>SELL</v>
      </c>
      <c r="CS98" s="42">
        <f>IF(Tableau47[[#This Row],[INDEX]]&lt;3,"",IF(Tableau47[[#This Row],[COMMAND]]="","",Tableau47[[#This Row],[PRICE]]))</f>
        <v>1.0524100000000001</v>
      </c>
      <c r="CT98" s="42">
        <f>IF(Tableau47[[#This Row],[INDEX]]&lt;3,"",IF(Tableau47[[#This Row],[COMMAND]]="","",Tableau47[[#This Row],[LOT]]))</f>
        <v>3000</v>
      </c>
      <c r="CU98" s="42" t="str">
        <f>IF(Tableau47[[#This Row],[SL7]]=0,"",IF(Tableau47[[#This Row],[INDEX]]&lt;3,"",IF(Tableau47[[#This Row],[COMMAND]]="","",Tableau47[[#This Row],[COMMENTAIRE]])))</f>
        <v>1 RSRS S 1.05293 M1M1</v>
      </c>
      <c r="CV98" s="42"/>
      <c r="CW98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98" s="42"/>
      <c r="CY98" s="158">
        <f ca="1">IF(Tableau47[[#This Row],[INDEX]]&lt;3,"",IF(Tableau47[[#This Row],[COMMAND]]="","",NOW()))</f>
        <v>44935.626972453705</v>
      </c>
      <c r="CZ98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98" s="42">
        <f>IF(Tableau47[[#This Row],[INDEX]]&lt;3,"",IF(Tableau47[[#This Row],[COMMAND]]="","",Tableau47[[#This Row],[LOT]]))</f>
        <v>3000</v>
      </c>
      <c r="DB98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98" s="42" t="str">
        <f>IF(Tableau47[[#This Row],[INDEX]]&lt;3,"",IF(Tableau47[[#This Row],[COMMAND]]="","",IF([1]analos!$Q$237&lt;&gt;Tableau47[[#This Row],[GO4]],"OK","")))</f>
        <v/>
      </c>
      <c r="DD98" s="42" t="str">
        <f>IF(Tableau47[[#This Row],[INDEX]]&lt;3,"",IF(Tableau47[[#This Row],[COMMAND]]="","",IF([1]analos!$U$237&lt;&gt;Tableau47[[#This Row],[PRODUIT F]],"OK","")))</f>
        <v/>
      </c>
      <c r="DE98" s="42" t="str">
        <f>IFERROR(IF(Tableau47[[#This Row],[INDEX]]&lt;3,"",IF(Tableau47[[#This Row],[COMMAND]]="","",IF(Tableau47[[#This Row],[GO]]="","OK",""))),"OK")</f>
        <v/>
      </c>
      <c r="DF98" s="42" t="str">
        <f>IF(Tableau47[[#This Row],[INDEX]]&lt;3,"",IF(Tableau47[[#This Row],[COMMAND]]="","",IF(Tableau47[[#This Row],[LOT]]="","OK","")))</f>
        <v/>
      </c>
      <c r="DG98" s="42" t="str">
        <f>IF(IFERROR(_xlfn.XLOOKUP(Tableau47[[#This Row],[COMMENTAIRE]],[1]!Tableau4849[Colonne5],[1]!Tableau4849[ATTEINT]),"")="","","")</f>
        <v/>
      </c>
      <c r="DH98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98" s="42">
        <f>IF(Tableau47[[#This Row],[SL7]]=0,"",IF(Tableau47[[#This Row],[open T]]&lt;3,"",IF(Tableau47[[#This Row],[PRICE]]="","",COUNTIF(Tableau47[IDENTITE],Tableau47[[#This Row],[IDENTITE]]))))</f>
        <v>1</v>
      </c>
      <c r="DJ98" s="42"/>
      <c r="DK98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99" spans="12:115" ht="15.75" x14ac:dyDescent="0.25">
      <c r="L99" s="42">
        <v>67</v>
      </c>
      <c r="M99" s="42" t="s">
        <v>22</v>
      </c>
      <c r="N99" s="42">
        <v>1.0524100000000001</v>
      </c>
      <c r="O99" s="157" t="s">
        <v>247</v>
      </c>
      <c r="P99" s="42" t="s">
        <v>54</v>
      </c>
      <c r="Q99" s="42">
        <v>6000</v>
      </c>
      <c r="R99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99" s="42" t="str">
        <f>IF(AND(ISNUMBER(SEARCH("BUY",Tableau47[[#This Row],[COMMAND]]))),"BUY",IF(AND(ISNUMBER(SEARCH("SELL",Tableau47[[#This Row],[COMMAND]]))),"SELL",""))</f>
        <v>SELL</v>
      </c>
      <c r="T99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99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99" s="42">
        <v>926507</v>
      </c>
      <c r="W99" s="153">
        <v>45102.082747222223</v>
      </c>
      <c r="X99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99" s="42">
        <f>IFERROR(VALUE(SUBSTITUTE(Tableau47[[#This Row],[PRICE]],".",",")),"")</f>
        <v>1.0524100000000001</v>
      </c>
      <c r="Z99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99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99" s="42" t="str">
        <f>IF(IFERROR(_xlfn.XLOOKUP(Tableau47[[#This Row],[COMMENTAIRE]],'[1]Tickets (2)'!$J$6:$J$805,'[1]Tickets (2)'!$J$6:$J$805),"")&lt;&gt;"",1,"")</f>
        <v/>
      </c>
      <c r="AC99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99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99" s="42" t="str">
        <f>IFERROR(_xlfn.XLOOKUP(Tableau47[[#This Row],[INDEX]],Tableau47[COMPTE],Tableau47[COMPTE]),"")</f>
        <v/>
      </c>
      <c r="AF99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99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99" s="154" t="str">
        <f>IF(Tableau47[[#This Row],[COMMAND]]="BUYSTOP",IFERROR(ABS(Tableau47[[#This Row],[GO7]]-'[1]Deal ticket'!$B$15),""),"")</f>
        <v/>
      </c>
      <c r="AI99" s="42">
        <f>IF(Tableau47[[#This Row],[COMMAND]]="SELLSTOP",IFERROR(ABS(Tableau47[[#This Row],[GO7]]-'[1]Deal ticket'!$B$16),""),"")</f>
        <v>2.0559999999999912E-2</v>
      </c>
      <c r="AJ99" s="42" t="str">
        <f>IF(IFERROR(_xlfn.XLOOKUP(Tableau47[[#This Row],[COMMENTAIRE]],'[1]Tickets (2)'!$J$6:$J$805,'[1]Tickets (2)'!$J$6:$J$805),"")&lt;&gt;"",1,"")</f>
        <v/>
      </c>
      <c r="AK99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99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99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99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1.0504100000000001</v>
      </c>
      <c r="AO99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99" s="42" t="s">
        <v>72</v>
      </c>
      <c r="AQ99" s="42" t="str">
        <f>IFERROR(_xlfn.XLOOKUP(Tableau47[[#This Row],[COMMENTAIRE]],'[1]Tickets (2)'!$J$6:$J$805,'[1]Tickets (2)'!$C$6:$C$805),"")</f>
        <v/>
      </c>
      <c r="AR99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99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99" s="42" t="str">
        <f>IF(Tableau47[[#This Row],[GOUBLOP]]=1,Tableau47[[#This Row],[COMMENTAIRE]],"")</f>
        <v/>
      </c>
      <c r="AU99" s="42"/>
      <c r="AV99" s="42" t="str">
        <f>IFERROR(IF(_xlfn.XLOOKUP(Tableau47[[#This Row],[GOUBLOP2]],[1]!Tableau4849[ATTEINT],[1]!Tableau4849[ATTEINT])&lt;&gt;"",1,""),"")</f>
        <v/>
      </c>
      <c r="AW99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99" s="42" t="str">
        <f>IF(Tableau47[[#This Row],[COMMAND]]="","",IF(Tableau47[[#This Row],[INDEX]]&lt;3,"",LEFT(Tableau47[[#This Row],[COMMENTAIRE]],LEN(Tableau47[[#This Row],[COMMENTAIRE]])-2)))</f>
        <v>1 RSRS S 1.05566 M1</v>
      </c>
      <c r="AY99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ticket'!B216),1,IF(AND(Tableau47[[#This Row],[GO1]]="BUY",Tableau47[[#This Row],[TP]]&lt;'[1]Deal ticket'!B217),1,""))=1),1,"")))</f>
        <v/>
      </c>
      <c r="AZ99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-6</v>
      </c>
      <c r="BA99" s="42">
        <f>IF(Tableau47[[#This Row],[INDEX]]&lt;3,"",IF(Tableau47[[#This Row],[COMMAND]]="","",IF(Tableau47[[#This Row],[DIS_SELL]]="",IFERROR(Tableau47[[#This Row],[DIS_BUY]]*$AX$30,""),IFERROR(Tableau47[[#This Row],[DIS_SELL]]*$AX$30,""))))</f>
        <v>20.55999999999991</v>
      </c>
      <c r="BB99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99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9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99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9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99" s="42" t="str">
        <f>IF(AND(Tableau47[[#This Row],[GO]]="GO",ISNUMBER(SEARCH("BUY",Tableau47[[#This Row],[COMMAND]]))),1,"")</f>
        <v/>
      </c>
      <c r="BH99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99" s="42" t="str">
        <f>IF(OR(Tableau47[[#This Row],[GLOBAL BUY]]=1),Tableau47[[#This Row],[COMMENTAIRE]],"")</f>
        <v/>
      </c>
      <c r="BJ99" s="42" t="str">
        <f>IF(OR(Tableau47[[#This Row],[GLOBAL SELL]]=1),Tableau47[[#This Row],[COMMENTAIRE]],"")</f>
        <v/>
      </c>
      <c r="BK99" s="42">
        <f>IF(Tableau47[[#This Row],[INDEX]]&lt;3,"",IF(Tableau47[[#This Row],[COMMAND]]="","",SUMIFS(Tableau47[COMMENTAIRE],Tableau47[COMMENTAIRE],Tableau47[[#This Row],[COMMENTAIRE]])))</f>
        <v>0</v>
      </c>
      <c r="BL99" s="42" t="str">
        <f>IF(IFERROR(_xlfn.XLOOKUP(Tableau47[[#This Row],[COMMENTAIRE]],'[1]Tickets (2)'!$J$6:$J$805,'[1]Tickets (2)'!$J$6:$J$805),"")&lt;&gt;"",1,"")</f>
        <v/>
      </c>
      <c r="BM99" s="42">
        <f>IF(Tableau47[[#This Row],[INDEX]]&lt;3,"",IF(Tableau47[[#This Row],[COMMAND]]="","",IF('[1]Bar history'!$AA$33=1,1,"")))</f>
        <v>1</v>
      </c>
      <c r="BN99" s="42">
        <f>IFERROR(IFERROR(_xlfn.XLOOKUP(Tableau47[[#This Row],[COMMENTAIRE]],[1]!Tableau4849[IDENTITE],[1]!Tableau4849[0,5]),0),"")</f>
        <v>-10</v>
      </c>
      <c r="BO99" s="42"/>
      <c r="BP99" s="42" t="str">
        <f>IF(IFERROR(_xlfn.XLOOKUP(Tableau47[[#This Row],[COMMENTAIRE]],'[1]Tickets (2)'!$J$6:$J$805,'[1]Tickets (2)'!$U$6:$U$805)," ")="","OK","")</f>
        <v/>
      </c>
      <c r="BQ99" s="42">
        <f>IFERROR(IF(IFERROR(_xlfn.XLOOKUP(Tableau47[[#This Row],[COMMENTAIRE]],'[1]Tickets (2)'!$J$6:$J$805,'[1]Tickets (2)'!$V$6:$V$805)," ")="","OK",Tableau47[[#This Row],[NDONNG]]*Tableau47[[#This Row],[ATEINTESS]]),"")</f>
        <v>-123.35999999999946</v>
      </c>
      <c r="BR99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99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99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99" s="42" t="str">
        <f>IF(IFERROR(_xlfn.XLOOKUP(Tableau47[[#This Row],[COMMENTAIRE]],'[1]Tickets (2)'!$J$6:$J$805,'[1]Tickets (2)'!$U$6:$U$805)," ")="","OK","")</f>
        <v/>
      </c>
      <c r="BV99" s="42" t="str">
        <f>IF(IFERROR(_xlfn.XLOOKUP(Tableau47[[#This Row],[COMMENTAIRE]],'[1]Tickets (2)'!$J$6:$J$805,'[1]Tickets (2)'!$V$6:$V$805)," ")="","OK","")</f>
        <v/>
      </c>
      <c r="BW99" s="42">
        <f>IF(Tableau47[[#This Row],[INDEX]]&lt;3,"",IF(Tableau47[[#This Row],[COMMAND]]="","",([1]FSI_TB!$F$12/10)*(Tableau47[[#This Row],[LOT]]/$BW$30)))</f>
        <v>12</v>
      </c>
      <c r="BX99" s="42">
        <f>IF(Tableau47[[#This Row],[INDEX]]&lt;3,"",IF(Tableau47[[#This Row],[COMMAND]]="","",-([1]FSI_TB!$D$12/10)*(Tableau47[[#This Row],[LOT]]/$BW$30)))</f>
        <v>-6</v>
      </c>
      <c r="BY99" s="42"/>
      <c r="BZ99" s="42" t="str">
        <f>IF(AND(Tableau47[[#This Row],[CLOTURE]]="REPOSITIONNER"),"OK",IF(AND(Tableau47[[#This Row],[CLOTURE]]="GAGNANT"),"KO",IF(Tableau47[[#This Row],[NON]]="NON","NON","")))</f>
        <v/>
      </c>
      <c r="CA99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13000</v>
      </c>
      <c r="CB99" s="42" t="str">
        <f>IFERROR(_xlfn.XLOOKUP(Tableau47[[#This Row],[COMMENTAIRE]],'[1]Tickets (2)'!$J$6:$J$805,'[1]Tickets (2)'!$F$6:$F$805),"")</f>
        <v/>
      </c>
      <c r="CC99" s="42">
        <f>IF(Tableau47[[#This Row],[INDEX]]&lt;3,"",IF(Tableau47[[#This Row],[COMMAND]]="","",Tableau47[[#This Row],[LOT]]))</f>
        <v>6000</v>
      </c>
      <c r="CD99" s="42">
        <f>IF(Tableau47[[#This Row],[INDEX]]&lt;3,"",IF(Tableau47[[#This Row],[COMMAND]]="","",IFERROR(_xlfn.XLOOKUP(Tableau47[[#This Row],[COMMENTAIRE]],[1]!Tableau4849[IDENTITE],[1]!Tableau4849[0,5]),0)))</f>
        <v>-10</v>
      </c>
      <c r="CE9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9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99" s="42" cm="1">
        <f t="array" ref="CG99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-123.35999999999946</v>
      </c>
      <c r="CH99" s="42"/>
      <c r="CI99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99" s="42"/>
      <c r="CK99" s="159"/>
      <c r="CL99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99" s="42">
        <f>IFERROR(IF(Tableau47[[#This Row],[PRODUIT F]]&lt;3,"",IF(Tableau47[[#This Row],[LOT]]="","",IF(Tableau47[[#This Row],[INDEX]]="",1,Tableau47[[#This Row],[INDEX]]+1))),"")</f>
        <v>68</v>
      </c>
      <c r="CN99" s="42" t="str">
        <f>IF(Tableau47[[#This Row],[INDEX]]&lt;3,"",IF(Tableau47[[#This Row],[COMMAND]]="","",IF(AND(Tableau47[[#This Row],[EN ATTENTES]]="NON",Tableau47[[#This Row],[EN COURS]]&lt;&gt;""),"OK","STOP")))</f>
        <v>STOP</v>
      </c>
      <c r="CO99" s="158">
        <f>IF(Tableau47[[#This Row],[INDEX]]&lt;3,"",IF(Tableau47[[#This Row],[COMMAND]]="","",Tableau47[[#This Row],[Cst TIME]]))</f>
        <v>45102.082747222223</v>
      </c>
      <c r="CP99" s="42">
        <f>IF(Tableau47[[#This Row],[INDEX]]&lt;3,"",IF(Tableau47[[#This Row],[COMMAND]]="","",[1]analos!$Q$237))</f>
        <v>926507</v>
      </c>
      <c r="CQ99" s="42" t="str">
        <f>IF(Tableau47[[#This Row],[INDEX]]&lt;3,"",IF(Tableau47[[#This Row],[COMMAND]]="","",[1]FSI_TB!$F$3))</f>
        <v>EURUSD</v>
      </c>
      <c r="CR99" s="42" t="str">
        <f>Tableau47[[#This Row],[GO1]]</f>
        <v>SELL</v>
      </c>
      <c r="CS99" s="42">
        <f>IF(Tableau47[[#This Row],[INDEX]]&lt;3,"",IF(Tableau47[[#This Row],[COMMAND]]="","",Tableau47[[#This Row],[PRICE]]))</f>
        <v>1.0524100000000001</v>
      </c>
      <c r="CT99" s="42">
        <f>IF(Tableau47[[#This Row],[INDEX]]&lt;3,"",IF(Tableau47[[#This Row],[COMMAND]]="","",Tableau47[[#This Row],[LOT]]))</f>
        <v>6000</v>
      </c>
      <c r="CU99" s="42" t="str">
        <f>IF(Tableau47[[#This Row],[SL7]]=0,"",IF(Tableau47[[#This Row],[INDEX]]&lt;3,"",IF(Tableau47[[#This Row],[COMMAND]]="","",Tableau47[[#This Row],[COMMENTAIRE]])))</f>
        <v>1 RSRS S 1.05566 M1M1</v>
      </c>
      <c r="CV99" s="42"/>
      <c r="CW99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99" s="42"/>
      <c r="CY99" s="158">
        <f ca="1">IF(Tableau47[[#This Row],[INDEX]]&lt;3,"",IF(Tableau47[[#This Row],[COMMAND]]="","",NOW()))</f>
        <v>44935.626972569444</v>
      </c>
      <c r="CZ99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99" s="42">
        <f>IF(Tableau47[[#This Row],[INDEX]]&lt;3,"",IF(Tableau47[[#This Row],[COMMAND]]="","",Tableau47[[#This Row],[LOT]]))</f>
        <v>6000</v>
      </c>
      <c r="DB99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99" s="42" t="str">
        <f>IF(Tableau47[[#This Row],[INDEX]]&lt;3,"",IF(Tableau47[[#This Row],[COMMAND]]="","",IF([1]analos!$Q$237&lt;&gt;Tableau47[[#This Row],[GO4]],"OK","")))</f>
        <v/>
      </c>
      <c r="DD99" s="42" t="str">
        <f>IF(Tableau47[[#This Row],[INDEX]]&lt;3,"",IF(Tableau47[[#This Row],[COMMAND]]="","",IF([1]analos!$U$237&lt;&gt;Tableau47[[#This Row],[PRODUIT F]],"OK","")))</f>
        <v/>
      </c>
      <c r="DE99" s="42" t="str">
        <f>IFERROR(IF(Tableau47[[#This Row],[INDEX]]&lt;3,"",IF(Tableau47[[#This Row],[COMMAND]]="","",IF(Tableau47[[#This Row],[GO]]="","OK",""))),"OK")</f>
        <v/>
      </c>
      <c r="DF99" s="42" t="str">
        <f>IF(Tableau47[[#This Row],[INDEX]]&lt;3,"",IF(Tableau47[[#This Row],[COMMAND]]="","",IF(Tableau47[[#This Row],[LOT]]="","OK","")))</f>
        <v/>
      </c>
      <c r="DG99" s="42" t="str">
        <f>IF(IFERROR(_xlfn.XLOOKUP(Tableau47[[#This Row],[COMMENTAIRE]],[1]!Tableau4849[Colonne5],[1]!Tableau4849[ATTEINT]),"")="","","")</f>
        <v/>
      </c>
      <c r="DH99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99" s="42">
        <f>IF(Tableau47[[#This Row],[SL7]]=0,"",IF(Tableau47[[#This Row],[open T]]&lt;3,"",IF(Tableau47[[#This Row],[PRICE]]="","",COUNTIF(Tableau47[IDENTITE],Tableau47[[#This Row],[IDENTITE]]))))</f>
        <v>1</v>
      </c>
      <c r="DJ99" s="42"/>
      <c r="DK99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100" spans="12:115" ht="15.75" x14ac:dyDescent="0.25">
      <c r="L100" s="42">
        <v>68</v>
      </c>
      <c r="M100" s="42" t="s">
        <v>22</v>
      </c>
      <c r="N100" s="42">
        <v>1.0523800000000001</v>
      </c>
      <c r="O100" s="157" t="s">
        <v>248</v>
      </c>
      <c r="P100" s="42" t="s">
        <v>54</v>
      </c>
      <c r="Q100" s="42">
        <v>3000</v>
      </c>
      <c r="R100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100" s="42" t="str">
        <f>IF(AND(ISNUMBER(SEARCH("BUY",Tableau47[[#This Row],[COMMAND]]))),"BUY",IF(AND(ISNUMBER(SEARCH("SELL",Tableau47[[#This Row],[COMMAND]]))),"SELL",""))</f>
        <v>SELL</v>
      </c>
      <c r="T100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100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100" s="42">
        <v>926507</v>
      </c>
      <c r="W100" s="153">
        <v>45103.082747222223</v>
      </c>
      <c r="X100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100" s="42">
        <f>IFERROR(VALUE(SUBSTITUTE(Tableau47[[#This Row],[PRICE]],".",",")),"")</f>
        <v>1.0523800000000001</v>
      </c>
      <c r="Z100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100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00" s="42" t="str">
        <f>IF(IFERROR(_xlfn.XLOOKUP(Tableau47[[#This Row],[COMMENTAIRE]],'[1]Tickets (2)'!$J$6:$J$805,'[1]Tickets (2)'!$J$6:$J$805),"")&lt;&gt;"",1,"")</f>
        <v/>
      </c>
      <c r="AC100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00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00" s="42" t="str">
        <f>IFERROR(_xlfn.XLOOKUP(Tableau47[[#This Row],[INDEX]],Tableau47[COMPTE],Tableau47[COMPTE]),"")</f>
        <v/>
      </c>
      <c r="AF100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00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00" s="154" t="str">
        <f>IF(Tableau47[[#This Row],[COMMAND]]="BUYSTOP",IFERROR(ABS(Tableau47[[#This Row],[GO7]]-'[1]Deal ticket'!$B$15),""),"")</f>
        <v/>
      </c>
      <c r="AI100" s="42">
        <f>IF(Tableau47[[#This Row],[COMMAND]]="SELLSTOP",IFERROR(ABS(Tableau47[[#This Row],[GO7]]-'[1]Deal ticket'!$B$16),""),"")</f>
        <v>2.0589999999999886E-2</v>
      </c>
      <c r="AJ100" s="42" t="str">
        <f>IF(IFERROR(_xlfn.XLOOKUP(Tableau47[[#This Row],[COMMENTAIRE]],'[1]Tickets (2)'!$J$6:$J$805,'[1]Tickets (2)'!$J$6:$J$805),"")&lt;&gt;"",1,"")</f>
        <v/>
      </c>
      <c r="AK100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00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00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00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1.0503800000000001</v>
      </c>
      <c r="AO100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00" s="42" t="s">
        <v>72</v>
      </c>
      <c r="AQ100" s="42" t="str">
        <f>IFERROR(_xlfn.XLOOKUP(Tableau47[[#This Row],[COMMENTAIRE]],'[1]Tickets (2)'!$J$6:$J$805,'[1]Tickets (2)'!$C$6:$C$805),"")</f>
        <v/>
      </c>
      <c r="AR100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00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00" s="42" t="str">
        <f>IF(Tableau47[[#This Row],[GOUBLOP]]=1,Tableau47[[#This Row],[COMMENTAIRE]],"")</f>
        <v/>
      </c>
      <c r="AU100" s="42"/>
      <c r="AV100" s="42" t="str">
        <f>IFERROR(IF(_xlfn.XLOOKUP(Tableau47[[#This Row],[GOUBLOP2]],[1]!Tableau4849[ATTEINT],[1]!Tableau4849[ATTEINT])&lt;&gt;"",1,""),"")</f>
        <v/>
      </c>
      <c r="AW100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00" s="42" t="str">
        <f>IF(Tableau47[[#This Row],[COMMAND]]="","",IF(Tableau47[[#This Row],[INDEX]]&lt;3,"",LEFT(Tableau47[[#This Row],[COMMENTAIRE]],LEN(Tableau47[[#This Row],[COMMENTAIRE]])-2)))</f>
        <v>1 RSRS S 1.05529 M1</v>
      </c>
      <c r="AY100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ticket'!B217),1,IF(AND(Tableau47[[#This Row],[GO1]]="BUY",Tableau47[[#This Row],[TP]]&lt;'[1]Deal ticket'!B218),1,""))=1),1,"")))</f>
        <v/>
      </c>
      <c r="AZ100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-3</v>
      </c>
      <c r="BA100" s="42">
        <f>IF(Tableau47[[#This Row],[INDEX]]&lt;3,"",IF(Tableau47[[#This Row],[COMMAND]]="","",IF(Tableau47[[#This Row],[DIS_SELL]]="",IFERROR(Tableau47[[#This Row],[DIS_BUY]]*$AX$30,""),IFERROR(Tableau47[[#This Row],[DIS_SELL]]*$AX$30,""))))</f>
        <v>20.589999999999886</v>
      </c>
      <c r="BB100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00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0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00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0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00" s="42" t="str">
        <f>IF(AND(Tableau47[[#This Row],[GO]]="GO",ISNUMBER(SEARCH("BUY",Tableau47[[#This Row],[COMMAND]]))),1,"")</f>
        <v/>
      </c>
      <c r="BH100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00" s="42" t="str">
        <f>IF(OR(Tableau47[[#This Row],[GLOBAL BUY]]=1),Tableau47[[#This Row],[COMMENTAIRE]],"")</f>
        <v/>
      </c>
      <c r="BJ100" s="42" t="str">
        <f>IF(OR(Tableau47[[#This Row],[GLOBAL SELL]]=1),Tableau47[[#This Row],[COMMENTAIRE]],"")</f>
        <v/>
      </c>
      <c r="BK100" s="42">
        <f>IF(Tableau47[[#This Row],[INDEX]]&lt;3,"",IF(Tableau47[[#This Row],[COMMAND]]="","",SUMIFS(Tableau47[COMMENTAIRE],Tableau47[COMMENTAIRE],Tableau47[[#This Row],[COMMENTAIRE]])))</f>
        <v>0</v>
      </c>
      <c r="BL100" s="42" t="str">
        <f>IF(IFERROR(_xlfn.XLOOKUP(Tableau47[[#This Row],[COMMENTAIRE]],'[1]Tickets (2)'!$J$6:$J$805,'[1]Tickets (2)'!$J$6:$J$805),"")&lt;&gt;"",1,"")</f>
        <v/>
      </c>
      <c r="BM100" s="42">
        <f>IF(Tableau47[[#This Row],[INDEX]]&lt;3,"",IF(Tableau47[[#This Row],[COMMAND]]="","",IF('[1]Bar history'!$AA$33=1,1,"")))</f>
        <v>1</v>
      </c>
      <c r="BN100" s="42">
        <f>IFERROR(IFERROR(_xlfn.XLOOKUP(Tableau47[[#This Row],[COMMENTAIRE]],[1]!Tableau4849[IDENTITE],[1]!Tableau4849[0,5]),0),"")</f>
        <v>-2.5199999999998557</v>
      </c>
      <c r="BO100" s="42"/>
      <c r="BP100" s="42" t="str">
        <f>IF(IFERROR(_xlfn.XLOOKUP(Tableau47[[#This Row],[COMMENTAIRE]],'[1]Tickets (2)'!$J$6:$J$805,'[1]Tickets (2)'!$U$6:$U$805)," ")="","OK","")</f>
        <v/>
      </c>
      <c r="BQ100" s="42">
        <f>IFERROR(IF(IFERROR(_xlfn.XLOOKUP(Tableau47[[#This Row],[COMMENTAIRE]],'[1]Tickets (2)'!$J$6:$J$805,'[1]Tickets (2)'!$V$6:$V$805)," ")="","OK",Tableau47[[#This Row],[NDONNG]]*Tableau47[[#This Row],[ATEINTESS]]),"")</f>
        <v>-61.769999999999655</v>
      </c>
      <c r="BR100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00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00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00" s="42" t="str">
        <f>IF(IFERROR(_xlfn.XLOOKUP(Tableau47[[#This Row],[COMMENTAIRE]],'[1]Tickets (2)'!$J$6:$J$805,'[1]Tickets (2)'!$U$6:$U$805)," ")="","OK","")</f>
        <v/>
      </c>
      <c r="BV100" s="42" t="str">
        <f>IF(IFERROR(_xlfn.XLOOKUP(Tableau47[[#This Row],[COMMENTAIRE]],'[1]Tickets (2)'!$J$6:$J$805,'[1]Tickets (2)'!$V$6:$V$805)," ")="","OK","")</f>
        <v/>
      </c>
      <c r="BW100" s="42">
        <f>IF(Tableau47[[#This Row],[INDEX]]&lt;3,"",IF(Tableau47[[#This Row],[COMMAND]]="","",([1]FSI_TB!$F$12/10)*(Tableau47[[#This Row],[LOT]]/$BW$30)))</f>
        <v>6</v>
      </c>
      <c r="BX100" s="42">
        <f>IF(Tableau47[[#This Row],[INDEX]]&lt;3,"",IF(Tableau47[[#This Row],[COMMAND]]="","",-([1]FSI_TB!$D$12/10)*(Tableau47[[#This Row],[LOT]]/$BW$30)))</f>
        <v>-3</v>
      </c>
      <c r="BY100" s="42"/>
      <c r="BZ100" s="42" t="str">
        <f>IF(AND(Tableau47[[#This Row],[CLOTURE]]="REPOSITIONNER"),"OK",IF(AND(Tableau47[[#This Row],[CLOTURE]]="GAGNANT"),"KO",IF(Tableau47[[#This Row],[NON]]="NON","NON","")))</f>
        <v/>
      </c>
      <c r="CA100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00" s="42" t="str">
        <f>IFERROR(_xlfn.XLOOKUP(Tableau47[[#This Row],[COMMENTAIRE]],'[1]Tickets (2)'!$J$6:$J$805,'[1]Tickets (2)'!$F$6:$F$805),"")</f>
        <v/>
      </c>
      <c r="CC100" s="42">
        <f>IF(Tableau47[[#This Row],[INDEX]]&lt;3,"",IF(Tableau47[[#This Row],[COMMAND]]="","",Tableau47[[#This Row],[LOT]]))</f>
        <v>3000</v>
      </c>
      <c r="CD100" s="42">
        <f>IF(Tableau47[[#This Row],[INDEX]]&lt;3,"",IF(Tableau47[[#This Row],[COMMAND]]="","",IFERROR(_xlfn.XLOOKUP(Tableau47[[#This Row],[COMMENTAIRE]],[1]!Tableau4849[IDENTITE],[1]!Tableau4849[0,5]),0)))</f>
        <v>-2.5199999999998557</v>
      </c>
      <c r="CE10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0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00" s="42" cm="1">
        <f t="array" ref="CG100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-61.769999999999655</v>
      </c>
      <c r="CH100" s="42"/>
      <c r="CI100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00" s="42"/>
      <c r="CK100" s="159"/>
      <c r="CL100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00" s="42">
        <f>IFERROR(IF(Tableau47[[#This Row],[PRODUIT F]]&lt;3,"",IF(Tableau47[[#This Row],[LOT]]="","",IF(Tableau47[[#This Row],[INDEX]]="",1,Tableau47[[#This Row],[INDEX]]+1))),"")</f>
        <v>69</v>
      </c>
      <c r="CN100" s="42" t="str">
        <f>IF(Tableau47[[#This Row],[INDEX]]&lt;3,"",IF(Tableau47[[#This Row],[COMMAND]]="","",IF(AND(Tableau47[[#This Row],[EN ATTENTES]]="NON",Tableau47[[#This Row],[EN COURS]]&lt;&gt;""),"OK","STOP")))</f>
        <v>STOP</v>
      </c>
      <c r="CO100" s="158">
        <f>IF(Tableau47[[#This Row],[INDEX]]&lt;3,"",IF(Tableau47[[#This Row],[COMMAND]]="","",Tableau47[[#This Row],[Cst TIME]]))</f>
        <v>45103.082747222223</v>
      </c>
      <c r="CP100" s="42">
        <f>IF(Tableau47[[#This Row],[INDEX]]&lt;3,"",IF(Tableau47[[#This Row],[COMMAND]]="","",[1]analos!$Q$237))</f>
        <v>926507</v>
      </c>
      <c r="CQ100" s="42" t="str">
        <f>IF(Tableau47[[#This Row],[INDEX]]&lt;3,"",IF(Tableau47[[#This Row],[COMMAND]]="","",[1]FSI_TB!$F$3))</f>
        <v>EURUSD</v>
      </c>
      <c r="CR100" s="42" t="str">
        <f>Tableau47[[#This Row],[GO1]]</f>
        <v>SELL</v>
      </c>
      <c r="CS100" s="42">
        <f>IF(Tableau47[[#This Row],[INDEX]]&lt;3,"",IF(Tableau47[[#This Row],[COMMAND]]="","",Tableau47[[#This Row],[PRICE]]))</f>
        <v>1.0523800000000001</v>
      </c>
      <c r="CT100" s="42">
        <f>IF(Tableau47[[#This Row],[INDEX]]&lt;3,"",IF(Tableau47[[#This Row],[COMMAND]]="","",Tableau47[[#This Row],[LOT]]))</f>
        <v>3000</v>
      </c>
      <c r="CU100" s="42" t="str">
        <f>IF(Tableau47[[#This Row],[SL7]]=0,"",IF(Tableau47[[#This Row],[INDEX]]&lt;3,"",IF(Tableau47[[#This Row],[COMMAND]]="","",Tableau47[[#This Row],[COMMENTAIRE]])))</f>
        <v>1 RSRS S 1.05529 M1M1</v>
      </c>
      <c r="CV100" s="42"/>
      <c r="CW100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00" s="42"/>
      <c r="CY100" s="158">
        <f ca="1">IF(Tableau47[[#This Row],[INDEX]]&lt;3,"",IF(Tableau47[[#This Row],[COMMAND]]="","",NOW()))</f>
        <v>44935.626972453705</v>
      </c>
      <c r="CZ100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00" s="42">
        <f>IF(Tableau47[[#This Row],[INDEX]]&lt;3,"",IF(Tableau47[[#This Row],[COMMAND]]="","",Tableau47[[#This Row],[LOT]]))</f>
        <v>3000</v>
      </c>
      <c r="DB100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00" s="42" t="str">
        <f>IF(Tableau47[[#This Row],[INDEX]]&lt;3,"",IF(Tableau47[[#This Row],[COMMAND]]="","",IF([1]analos!$Q$237&lt;&gt;Tableau47[[#This Row],[GO4]],"OK","")))</f>
        <v/>
      </c>
      <c r="DD100" s="42" t="str">
        <f>IF(Tableau47[[#This Row],[INDEX]]&lt;3,"",IF(Tableau47[[#This Row],[COMMAND]]="","",IF([1]analos!$U$237&lt;&gt;Tableau47[[#This Row],[PRODUIT F]],"OK","")))</f>
        <v/>
      </c>
      <c r="DE100" s="42" t="str">
        <f>IFERROR(IF(Tableau47[[#This Row],[INDEX]]&lt;3,"",IF(Tableau47[[#This Row],[COMMAND]]="","",IF(Tableau47[[#This Row],[GO]]="","OK",""))),"OK")</f>
        <v/>
      </c>
      <c r="DF100" s="42" t="str">
        <f>IF(Tableau47[[#This Row],[INDEX]]&lt;3,"",IF(Tableau47[[#This Row],[COMMAND]]="","",IF(Tableau47[[#This Row],[LOT]]="","OK","")))</f>
        <v/>
      </c>
      <c r="DG100" s="42" t="str">
        <f>IF(IFERROR(_xlfn.XLOOKUP(Tableau47[[#This Row],[COMMENTAIRE]],[1]!Tableau4849[Colonne5],[1]!Tableau4849[ATTEINT]),"")="","","")</f>
        <v/>
      </c>
      <c r="DH100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00" s="42">
        <f>IF(Tableau47[[#This Row],[SL7]]=0,"",IF(Tableau47[[#This Row],[open T]]&lt;3,"",IF(Tableau47[[#This Row],[PRICE]]="","",COUNTIF(Tableau47[IDENTITE],Tableau47[[#This Row],[IDENTITE]]))))</f>
        <v>1</v>
      </c>
      <c r="DJ100" s="42"/>
      <c r="DK100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01" spans="12:115" ht="15.75" x14ac:dyDescent="0.25">
      <c r="L101" s="42">
        <v>69</v>
      </c>
      <c r="M101" s="42" t="s">
        <v>22</v>
      </c>
      <c r="N101" s="42">
        <v>1.05559</v>
      </c>
      <c r="O101" s="157" t="s">
        <v>249</v>
      </c>
      <c r="P101" s="42" t="s">
        <v>54</v>
      </c>
      <c r="Q101" s="42">
        <v>21000</v>
      </c>
      <c r="R101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101" s="42" t="str">
        <f>IF(AND(ISNUMBER(SEARCH("BUY",Tableau47[[#This Row],[COMMAND]]))),"BUY",IF(AND(ISNUMBER(SEARCH("SELL",Tableau47[[#This Row],[COMMAND]]))),"SELL",""))</f>
        <v>SELL</v>
      </c>
      <c r="T101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101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101" s="42">
        <v>926507</v>
      </c>
      <c r="W101" s="153">
        <v>45104.082747222223</v>
      </c>
      <c r="X101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101" s="42">
        <f>IFERROR(VALUE(SUBSTITUTE(Tableau47[[#This Row],[PRICE]],".",",")),"")</f>
        <v>1.05559</v>
      </c>
      <c r="Z101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101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01" s="42" t="str">
        <f>IF(IFERROR(_xlfn.XLOOKUP(Tableau47[[#This Row],[COMMENTAIRE]],'[1]Tickets (2)'!$J$6:$J$805,'[1]Tickets (2)'!$J$6:$J$805),"")&lt;&gt;"",1,"")</f>
        <v/>
      </c>
      <c r="AC101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01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01" s="42" t="str">
        <f>IFERROR(_xlfn.XLOOKUP(Tableau47[[#This Row],[INDEX]],Tableau47[COMPTE],Tableau47[COMPTE]),"")</f>
        <v/>
      </c>
      <c r="AF101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01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01" s="154" t="str">
        <f>IF(Tableau47[[#This Row],[COMMAND]]="BUYSTOP",IFERROR(ABS(Tableau47[[#This Row],[GO7]]-'[1]Deal ticket'!$B$15),""),"")</f>
        <v/>
      </c>
      <c r="AI101" s="42">
        <f>IF(Tableau47[[#This Row],[COMMAND]]="SELLSTOP",IFERROR(ABS(Tableau47[[#This Row],[GO7]]-'[1]Deal ticket'!$B$16),""),"")</f>
        <v>1.7379999999999951E-2</v>
      </c>
      <c r="AJ101" s="42" t="str">
        <f>IF(IFERROR(_xlfn.XLOOKUP(Tableau47[[#This Row],[COMMENTAIRE]],'[1]Tickets (2)'!$J$6:$J$805,'[1]Tickets (2)'!$J$6:$J$805),"")&lt;&gt;"",1,"")</f>
        <v/>
      </c>
      <c r="AK101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01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01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01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1.05359</v>
      </c>
      <c r="AO101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01" s="42" t="s">
        <v>72</v>
      </c>
      <c r="AQ101" s="42" t="str">
        <f>IFERROR(_xlfn.XLOOKUP(Tableau47[[#This Row],[COMMENTAIRE]],'[1]Tickets (2)'!$J$6:$J$805,'[1]Tickets (2)'!$C$6:$C$805),"")</f>
        <v/>
      </c>
      <c r="AR101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01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01" s="42" t="str">
        <f>IF(Tableau47[[#This Row],[GOUBLOP]]=1,Tableau47[[#This Row],[COMMENTAIRE]],"")</f>
        <v/>
      </c>
      <c r="AU101" s="42"/>
      <c r="AV101" s="42" t="str">
        <f>IFERROR(IF(_xlfn.XLOOKUP(Tableau47[[#This Row],[GOUBLOP2]],[1]!Tableau4849[ATTEINT],[1]!Tableau4849[ATTEINT])&lt;&gt;"",1,""),"")</f>
        <v/>
      </c>
      <c r="AW101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01" s="42" t="str">
        <f>IF(Tableau47[[#This Row],[COMMAND]]="","",IF(Tableau47[[#This Row],[INDEX]]&lt;3,"",LEFT(Tableau47[[#This Row],[COMMENTAIRE]],LEN(Tableau47[[#This Row],[COMMENTAIRE]])-2)))</f>
        <v>1 RSRS S 1.05604 M1</v>
      </c>
      <c r="AY101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ticket'!B218),1,IF(AND(Tableau47[[#This Row],[GO1]]="BUY",Tableau47[[#This Row],[TP]]&lt;'[1]Deal ticket'!B219),1,""))=1),1,"")))</f>
        <v/>
      </c>
      <c r="AZ101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-21</v>
      </c>
      <c r="BA101" s="42">
        <f>IF(Tableau47[[#This Row],[INDEX]]&lt;3,"",IF(Tableau47[[#This Row],[COMMAND]]="","",IF(Tableau47[[#This Row],[DIS_SELL]]="",IFERROR(Tableau47[[#This Row],[DIS_BUY]]*$AX$30,""),IFERROR(Tableau47[[#This Row],[DIS_SELL]]*$AX$30,""))))</f>
        <v>17.379999999999953</v>
      </c>
      <c r="BB101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01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0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01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0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01" s="42" t="str">
        <f>IF(AND(Tableau47[[#This Row],[GO]]="GO",ISNUMBER(SEARCH("BUY",Tableau47[[#This Row],[COMMAND]]))),1,"")</f>
        <v/>
      </c>
      <c r="BH101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01" s="42" t="str">
        <f>IF(OR(Tableau47[[#This Row],[GLOBAL BUY]]=1),Tableau47[[#This Row],[COMMENTAIRE]],"")</f>
        <v/>
      </c>
      <c r="BJ101" s="42" t="str">
        <f>IF(OR(Tableau47[[#This Row],[GLOBAL SELL]]=1),Tableau47[[#This Row],[COMMENTAIRE]],"")</f>
        <v/>
      </c>
      <c r="BK101" s="42">
        <f>IF(Tableau47[[#This Row],[INDEX]]&lt;3,"",IF(Tableau47[[#This Row],[COMMAND]]="","",SUMIFS(Tableau47[COMMENTAIRE],Tableau47[COMMENTAIRE],Tableau47[[#This Row],[COMMENTAIRE]])))</f>
        <v>0</v>
      </c>
      <c r="BL101" s="42" t="str">
        <f>IF(IFERROR(_xlfn.XLOOKUP(Tableau47[[#This Row],[COMMENTAIRE]],'[1]Tickets (2)'!$J$6:$J$805,'[1]Tickets (2)'!$J$6:$J$805),"")&lt;&gt;"",1,"")</f>
        <v/>
      </c>
      <c r="BM101" s="42">
        <f>IF(Tableau47[[#This Row],[INDEX]]&lt;3,"",IF(Tableau47[[#This Row],[COMMAND]]="","",IF('[1]Bar history'!$AA$33=1,1,"")))</f>
        <v>1</v>
      </c>
      <c r="BN101" s="42">
        <f>IFERROR(IFERROR(_xlfn.XLOOKUP(Tableau47[[#This Row],[COMMENTAIRE]],[1]!Tableau4849[IDENTITE],[1]!Tableau4849[0,5]),0),"")</f>
        <v>-38.509999999992786</v>
      </c>
      <c r="BO101" s="42"/>
      <c r="BP101" s="42" t="str">
        <f>IF(IFERROR(_xlfn.XLOOKUP(Tableau47[[#This Row],[COMMENTAIRE]],'[1]Tickets (2)'!$J$6:$J$805,'[1]Tickets (2)'!$U$6:$U$805)," ")="","OK","")</f>
        <v/>
      </c>
      <c r="BQ101" s="42">
        <f>IFERROR(IF(IFERROR(_xlfn.XLOOKUP(Tableau47[[#This Row],[COMMENTAIRE]],'[1]Tickets (2)'!$J$6:$J$805,'[1]Tickets (2)'!$V$6:$V$805)," ")="","OK",Tableau47[[#This Row],[NDONNG]]*Tableau47[[#This Row],[ATEINTESS]]),"")</f>
        <v>-364.979999999999</v>
      </c>
      <c r="BR101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01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01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01" s="42" t="str">
        <f>IF(IFERROR(_xlfn.XLOOKUP(Tableau47[[#This Row],[COMMENTAIRE]],'[1]Tickets (2)'!$J$6:$J$805,'[1]Tickets (2)'!$U$6:$U$805)," ")="","OK","")</f>
        <v/>
      </c>
      <c r="BV101" s="42" t="str">
        <f>IF(IFERROR(_xlfn.XLOOKUP(Tableau47[[#This Row],[COMMENTAIRE]],'[1]Tickets (2)'!$J$6:$J$805,'[1]Tickets (2)'!$V$6:$V$805)," ")="","OK","")</f>
        <v/>
      </c>
      <c r="BW101" s="42">
        <f>IF(Tableau47[[#This Row],[INDEX]]&lt;3,"",IF(Tableau47[[#This Row],[COMMAND]]="","",([1]FSI_TB!$F$12/10)*(Tableau47[[#This Row],[LOT]]/$BW$30)))</f>
        <v>42</v>
      </c>
      <c r="BX101" s="42">
        <f>IF(Tableau47[[#This Row],[INDEX]]&lt;3,"",IF(Tableau47[[#This Row],[COMMAND]]="","",-([1]FSI_TB!$D$12/10)*(Tableau47[[#This Row],[LOT]]/$BW$30)))</f>
        <v>-21</v>
      </c>
      <c r="BY101" s="42"/>
      <c r="BZ101" s="42" t="str">
        <f>IF(AND(Tableau47[[#This Row],[CLOTURE]]="REPOSITIONNER"),"OK",IF(AND(Tableau47[[#This Row],[CLOTURE]]="GAGNANT"),"KO",IF(Tableau47[[#This Row],[NON]]="NON","NON","")))</f>
        <v/>
      </c>
      <c r="CA101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43000</v>
      </c>
      <c r="CB101" s="42" t="str">
        <f>IFERROR(_xlfn.XLOOKUP(Tableau47[[#This Row],[COMMENTAIRE]],'[1]Tickets (2)'!$J$6:$J$805,'[1]Tickets (2)'!$F$6:$F$805),"")</f>
        <v/>
      </c>
      <c r="CC101" s="42">
        <f>IF(Tableau47[[#This Row],[INDEX]]&lt;3,"",IF(Tableau47[[#This Row],[COMMAND]]="","",Tableau47[[#This Row],[LOT]]))</f>
        <v>21000</v>
      </c>
      <c r="CD101" s="42">
        <f>IF(Tableau47[[#This Row],[INDEX]]&lt;3,"",IF(Tableau47[[#This Row],[COMMAND]]="","",IFERROR(_xlfn.XLOOKUP(Tableau47[[#This Row],[COMMENTAIRE]],[1]!Tableau4849[IDENTITE],[1]!Tableau4849[0,5]),0)))</f>
        <v>-38.509999999992786</v>
      </c>
      <c r="CE10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0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01" s="42" cm="1">
        <f t="array" ref="CG101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-364.979999999999</v>
      </c>
      <c r="CH101" s="42"/>
      <c r="CI101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01" s="42"/>
      <c r="CK101" s="159"/>
      <c r="CL101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01" s="42">
        <f>IFERROR(IF(Tableau47[[#This Row],[PRODUIT F]]&lt;3,"",IF(Tableau47[[#This Row],[LOT]]="","",IF(Tableau47[[#This Row],[INDEX]]="",1,Tableau47[[#This Row],[INDEX]]+1))),"")</f>
        <v>70</v>
      </c>
      <c r="CN101" s="42" t="str">
        <f>IF(Tableau47[[#This Row],[INDEX]]&lt;3,"",IF(Tableau47[[#This Row],[COMMAND]]="","",IF(AND(Tableau47[[#This Row],[EN ATTENTES]]="NON",Tableau47[[#This Row],[EN COURS]]&lt;&gt;""),"OK","STOP")))</f>
        <v>STOP</v>
      </c>
      <c r="CO101" s="158">
        <f>IF(Tableau47[[#This Row],[INDEX]]&lt;3,"",IF(Tableau47[[#This Row],[COMMAND]]="","",Tableau47[[#This Row],[Cst TIME]]))</f>
        <v>45104.082747222223</v>
      </c>
      <c r="CP101" s="42">
        <f>IF(Tableau47[[#This Row],[INDEX]]&lt;3,"",IF(Tableau47[[#This Row],[COMMAND]]="","",[1]analos!$Q$237))</f>
        <v>926507</v>
      </c>
      <c r="CQ101" s="42" t="str">
        <f>IF(Tableau47[[#This Row],[INDEX]]&lt;3,"",IF(Tableau47[[#This Row],[COMMAND]]="","",[1]FSI_TB!$F$3))</f>
        <v>EURUSD</v>
      </c>
      <c r="CR101" s="42" t="str">
        <f>Tableau47[[#This Row],[GO1]]</f>
        <v>SELL</v>
      </c>
      <c r="CS101" s="42">
        <f>IF(Tableau47[[#This Row],[INDEX]]&lt;3,"",IF(Tableau47[[#This Row],[COMMAND]]="","",Tableau47[[#This Row],[PRICE]]))</f>
        <v>1.05559</v>
      </c>
      <c r="CT101" s="42">
        <f>IF(Tableau47[[#This Row],[INDEX]]&lt;3,"",IF(Tableau47[[#This Row],[COMMAND]]="","",Tableau47[[#This Row],[LOT]]))</f>
        <v>21000</v>
      </c>
      <c r="CU101" s="42" t="str">
        <f>IF(Tableau47[[#This Row],[SL7]]=0,"",IF(Tableau47[[#This Row],[INDEX]]&lt;3,"",IF(Tableau47[[#This Row],[COMMAND]]="","",Tableau47[[#This Row],[COMMENTAIRE]])))</f>
        <v>1 RSRS S 1.05604 M1M1</v>
      </c>
      <c r="CV101" s="42"/>
      <c r="CW101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01" s="42"/>
      <c r="CY101" s="158">
        <f ca="1">IF(Tableau47[[#This Row],[INDEX]]&lt;3,"",IF(Tableau47[[#This Row],[COMMAND]]="","",NOW()))</f>
        <v>44935.626972453705</v>
      </c>
      <c r="CZ101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01" s="42">
        <f>IF(Tableau47[[#This Row],[INDEX]]&lt;3,"",IF(Tableau47[[#This Row],[COMMAND]]="","",Tableau47[[#This Row],[LOT]]))</f>
        <v>21000</v>
      </c>
      <c r="DB101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01" s="42" t="str">
        <f>IF(Tableau47[[#This Row],[INDEX]]&lt;3,"",IF(Tableau47[[#This Row],[COMMAND]]="","",IF([1]analos!$Q$237&lt;&gt;Tableau47[[#This Row],[GO4]],"OK","")))</f>
        <v/>
      </c>
      <c r="DD101" s="42" t="str">
        <f>IF(Tableau47[[#This Row],[INDEX]]&lt;3,"",IF(Tableau47[[#This Row],[COMMAND]]="","",IF([1]analos!$U$237&lt;&gt;Tableau47[[#This Row],[PRODUIT F]],"OK","")))</f>
        <v/>
      </c>
      <c r="DE101" s="42" t="str">
        <f>IFERROR(IF(Tableau47[[#This Row],[INDEX]]&lt;3,"",IF(Tableau47[[#This Row],[COMMAND]]="","",IF(Tableau47[[#This Row],[GO]]="","OK",""))),"OK")</f>
        <v/>
      </c>
      <c r="DF101" s="42" t="str">
        <f>IF(Tableau47[[#This Row],[INDEX]]&lt;3,"",IF(Tableau47[[#This Row],[COMMAND]]="","",IF(Tableau47[[#This Row],[LOT]]="","OK","")))</f>
        <v/>
      </c>
      <c r="DG101" s="42" t="str">
        <f>IF(IFERROR(_xlfn.XLOOKUP(Tableau47[[#This Row],[COMMENTAIRE]],[1]!Tableau4849[Colonne5],[1]!Tableau4849[ATTEINT]),"")="","","")</f>
        <v/>
      </c>
      <c r="DH101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01" s="42">
        <f>IF(Tableau47[[#This Row],[SL7]]=0,"",IF(Tableau47[[#This Row],[open T]]&lt;3,"",IF(Tableau47[[#This Row],[PRICE]]="","",COUNTIF(Tableau47[IDENTITE],Tableau47[[#This Row],[IDENTITE]]))))</f>
        <v>1</v>
      </c>
      <c r="DJ101" s="42"/>
      <c r="DK101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102" spans="12:115" ht="15.75" x14ac:dyDescent="0.25">
      <c r="L102" s="42">
        <v>70</v>
      </c>
      <c r="M102" s="42" t="s">
        <v>22</v>
      </c>
      <c r="N102" s="42">
        <v>1.0545800000000001</v>
      </c>
      <c r="O102" s="157" t="s">
        <v>250</v>
      </c>
      <c r="P102" s="42" t="s">
        <v>54</v>
      </c>
      <c r="Q102" s="42">
        <v>2000</v>
      </c>
      <c r="R102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102" s="42" t="str">
        <f>IF(AND(ISNUMBER(SEARCH("BUY",Tableau47[[#This Row],[COMMAND]]))),"BUY",IF(AND(ISNUMBER(SEARCH("SELL",Tableau47[[#This Row],[COMMAND]]))),"SELL",""))</f>
        <v>SELL</v>
      </c>
      <c r="T102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102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102" s="42">
        <v>926507</v>
      </c>
      <c r="W102" s="153">
        <v>45105.082747222223</v>
      </c>
      <c r="X102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102" s="42">
        <f>IFERROR(VALUE(SUBSTITUTE(Tableau47[[#This Row],[PRICE]],".",",")),"")</f>
        <v>1.0545800000000001</v>
      </c>
      <c r="Z102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102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02" s="42" t="str">
        <f>IF(IFERROR(_xlfn.XLOOKUP(Tableau47[[#This Row],[COMMENTAIRE]],'[1]Tickets (2)'!$J$6:$J$805,'[1]Tickets (2)'!$J$6:$J$805),"")&lt;&gt;"",1,"")</f>
        <v/>
      </c>
      <c r="AC102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02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02" s="42" t="str">
        <f>IFERROR(_xlfn.XLOOKUP(Tableau47[[#This Row],[INDEX]],Tableau47[COMPTE],Tableau47[COMPTE]),"")</f>
        <v/>
      </c>
      <c r="AF102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02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02" s="154" t="str">
        <f>IF(Tableau47[[#This Row],[COMMAND]]="BUYSTOP",IFERROR(ABS(Tableau47[[#This Row],[GO7]]-'[1]Deal ticket'!$B$15),""),"")</f>
        <v/>
      </c>
      <c r="AI102" s="42">
        <f>IF(Tableau47[[#This Row],[COMMAND]]="SELLSTOP",IFERROR(ABS(Tableau47[[#This Row],[GO7]]-'[1]Deal ticket'!$B$16),""),"")</f>
        <v>1.8389999999999906E-2</v>
      </c>
      <c r="AJ102" s="42" t="str">
        <f>IF(IFERROR(_xlfn.XLOOKUP(Tableau47[[#This Row],[COMMENTAIRE]],'[1]Tickets (2)'!$J$6:$J$805,'[1]Tickets (2)'!$J$6:$J$805),"")&lt;&gt;"",1,"")</f>
        <v/>
      </c>
      <c r="AK102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02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02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02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1.0525800000000001</v>
      </c>
      <c r="AO102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02" s="42" t="s">
        <v>72</v>
      </c>
      <c r="AQ102" s="42" t="str">
        <f>IFERROR(_xlfn.XLOOKUP(Tableau47[[#This Row],[COMMENTAIRE]],'[1]Tickets (2)'!$J$6:$J$805,'[1]Tickets (2)'!$C$6:$C$805),"")</f>
        <v/>
      </c>
      <c r="AR102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02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02" s="42" t="str">
        <f>IF(Tableau47[[#This Row],[GOUBLOP]]=1,Tableau47[[#This Row],[COMMENTAIRE]],"")</f>
        <v/>
      </c>
      <c r="AU102" s="42"/>
      <c r="AV102" s="42" t="str">
        <f>IFERROR(IF(_xlfn.XLOOKUP(Tableau47[[#This Row],[GOUBLOP2]],[1]!Tableau4849[ATTEINT],[1]!Tableau4849[ATTEINT])&lt;&gt;"",1,""),"")</f>
        <v/>
      </c>
      <c r="AW102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02" s="42" t="str">
        <f>IF(Tableau47[[#This Row],[COMMAND]]="","",IF(Tableau47[[#This Row],[INDEX]]&lt;3,"",LEFT(Tableau47[[#This Row],[COMMENTAIRE]],LEN(Tableau47[[#This Row],[COMMENTAIRE]])-2)))</f>
        <v>1 RSRS S 1.05457 M1</v>
      </c>
      <c r="AY102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ticket'!B219),1,IF(AND(Tableau47[[#This Row],[GO1]]="BUY",Tableau47[[#This Row],[TP]]&lt;'[1]Deal ticket'!B220),1,""))=1),1,"")))</f>
        <v/>
      </c>
      <c r="AZ102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-2</v>
      </c>
      <c r="BA102" s="42">
        <f>IF(Tableau47[[#This Row],[INDEX]]&lt;3,"",IF(Tableau47[[#This Row],[COMMAND]]="","",IF(Tableau47[[#This Row],[DIS_SELL]]="",IFERROR(Tableau47[[#This Row],[DIS_BUY]]*$AX$30,""),IFERROR(Tableau47[[#This Row],[DIS_SELL]]*$AX$30,""))))</f>
        <v>18.389999999999908</v>
      </c>
      <c r="BB102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02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0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02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0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02" s="42" t="str">
        <f>IF(AND(Tableau47[[#This Row],[GO]]="GO",ISNUMBER(SEARCH("BUY",Tableau47[[#This Row],[COMMAND]]))),1,"")</f>
        <v/>
      </c>
      <c r="BH102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02" s="42" t="str">
        <f>IF(OR(Tableau47[[#This Row],[GLOBAL BUY]]=1),Tableau47[[#This Row],[COMMENTAIRE]],"")</f>
        <v/>
      </c>
      <c r="BJ102" s="42" t="str">
        <f>IF(OR(Tableau47[[#This Row],[GLOBAL SELL]]=1),Tableau47[[#This Row],[COMMENTAIRE]],"")</f>
        <v/>
      </c>
      <c r="BK102" s="42">
        <f>IF(Tableau47[[#This Row],[INDEX]]&lt;3,"",IF(Tableau47[[#This Row],[COMMAND]]="","",SUMIFS(Tableau47[COMMENTAIRE],Tableau47[COMMENTAIRE],Tableau47[[#This Row],[COMMENTAIRE]])))</f>
        <v>0</v>
      </c>
      <c r="BL102" s="42" t="str">
        <f>IF(IFERROR(_xlfn.XLOOKUP(Tableau47[[#This Row],[COMMENTAIRE]],'[1]Tickets (2)'!$J$6:$J$805,'[1]Tickets (2)'!$J$6:$J$805),"")&lt;&gt;"",1,"")</f>
        <v/>
      </c>
      <c r="BM102" s="42">
        <f>IF(Tableau47[[#This Row],[INDEX]]&lt;3,"",IF(Tableau47[[#This Row],[COMMAND]]="","",IF('[1]Bar history'!$AA$33=1,1,"")))</f>
        <v>1</v>
      </c>
      <c r="BN102" s="42">
        <f>IFERROR(IFERROR(_xlfn.XLOOKUP(Tableau47[[#This Row],[COMMENTAIRE]],[1]!Tableau4849[IDENTITE],[1]!Tableau4849[0,5]),0),"")</f>
        <v>-1.9499999999997826</v>
      </c>
      <c r="BO102" s="42"/>
      <c r="BP102" s="42" t="str">
        <f>IF(IFERROR(_xlfn.XLOOKUP(Tableau47[[#This Row],[COMMENTAIRE]],'[1]Tickets (2)'!$J$6:$J$805,'[1]Tickets (2)'!$U$6:$U$805)," ")="","OK","")</f>
        <v/>
      </c>
      <c r="BQ102" s="42">
        <f>IFERROR(IF(IFERROR(_xlfn.XLOOKUP(Tableau47[[#This Row],[COMMENTAIRE]],'[1]Tickets (2)'!$J$6:$J$805,'[1]Tickets (2)'!$V$6:$V$805)," ")="","OK",Tableau47[[#This Row],[NDONNG]]*Tableau47[[#This Row],[ATEINTESS]]),"")</f>
        <v>-36.779999999999816</v>
      </c>
      <c r="BR102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02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02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02" s="42" t="str">
        <f>IF(IFERROR(_xlfn.XLOOKUP(Tableau47[[#This Row],[COMMENTAIRE]],'[1]Tickets (2)'!$J$6:$J$805,'[1]Tickets (2)'!$U$6:$U$805)," ")="","OK","")</f>
        <v/>
      </c>
      <c r="BV102" s="42" t="str">
        <f>IF(IFERROR(_xlfn.XLOOKUP(Tableau47[[#This Row],[COMMENTAIRE]],'[1]Tickets (2)'!$J$6:$J$805,'[1]Tickets (2)'!$V$6:$V$805)," ")="","OK","")</f>
        <v/>
      </c>
      <c r="BW102" s="42">
        <f>IF(Tableau47[[#This Row],[INDEX]]&lt;3,"",IF(Tableau47[[#This Row],[COMMAND]]="","",([1]FSI_TB!$F$12/10)*(Tableau47[[#This Row],[LOT]]/$BW$30)))</f>
        <v>4</v>
      </c>
      <c r="BX102" s="42">
        <f>IF(Tableau47[[#This Row],[INDEX]]&lt;3,"",IF(Tableau47[[#This Row],[COMMAND]]="","",-([1]FSI_TB!$D$12/10)*(Tableau47[[#This Row],[LOT]]/$BW$30)))</f>
        <v>-2</v>
      </c>
      <c r="BY102" s="42"/>
      <c r="BZ102" s="42" t="str">
        <f>IF(AND(Tableau47[[#This Row],[CLOTURE]]="REPOSITIONNER"),"OK",IF(AND(Tableau47[[#This Row],[CLOTURE]]="GAGNANT"),"KO",IF(Tableau47[[#This Row],[NON]]="NON","NON","")))</f>
        <v/>
      </c>
      <c r="CA102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5000</v>
      </c>
      <c r="CB102" s="42" t="str">
        <f>IFERROR(_xlfn.XLOOKUP(Tableau47[[#This Row],[COMMENTAIRE]],'[1]Tickets (2)'!$J$6:$J$805,'[1]Tickets (2)'!$F$6:$F$805),"")</f>
        <v/>
      </c>
      <c r="CC102" s="42">
        <f>IF(Tableau47[[#This Row],[INDEX]]&lt;3,"",IF(Tableau47[[#This Row],[COMMAND]]="","",Tableau47[[#This Row],[LOT]]))</f>
        <v>2000</v>
      </c>
      <c r="CD102" s="42">
        <f>IF(Tableau47[[#This Row],[INDEX]]&lt;3,"",IF(Tableau47[[#This Row],[COMMAND]]="","",IFERROR(_xlfn.XLOOKUP(Tableau47[[#This Row],[COMMENTAIRE]],[1]!Tableau4849[IDENTITE],[1]!Tableau4849[0,5]),0)))</f>
        <v>-1.9499999999997826</v>
      </c>
      <c r="CE10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0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02" s="42" cm="1">
        <f t="array" ref="CG102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-36.779999999999816</v>
      </c>
      <c r="CH102" s="42"/>
      <c r="CI102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02" s="42"/>
      <c r="CK102" s="159"/>
      <c r="CL102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02" s="42">
        <f>IFERROR(IF(Tableau47[[#This Row],[PRODUIT F]]&lt;3,"",IF(Tableau47[[#This Row],[LOT]]="","",IF(Tableau47[[#This Row],[INDEX]]="",1,Tableau47[[#This Row],[INDEX]]+1))),"")</f>
        <v>71</v>
      </c>
      <c r="CN102" s="42" t="str">
        <f>IF(Tableau47[[#This Row],[INDEX]]&lt;3,"",IF(Tableau47[[#This Row],[COMMAND]]="","",IF(AND(Tableau47[[#This Row],[EN ATTENTES]]="NON",Tableau47[[#This Row],[EN COURS]]&lt;&gt;""),"OK","STOP")))</f>
        <v>STOP</v>
      </c>
      <c r="CO102" s="158">
        <f>IF(Tableau47[[#This Row],[INDEX]]&lt;3,"",IF(Tableau47[[#This Row],[COMMAND]]="","",Tableau47[[#This Row],[Cst TIME]]))</f>
        <v>45105.082747222223</v>
      </c>
      <c r="CP102" s="42">
        <f>IF(Tableau47[[#This Row],[INDEX]]&lt;3,"",IF(Tableau47[[#This Row],[COMMAND]]="","",[1]analos!$Q$237))</f>
        <v>926507</v>
      </c>
      <c r="CQ102" s="42" t="str">
        <f>IF(Tableau47[[#This Row],[INDEX]]&lt;3,"",IF(Tableau47[[#This Row],[COMMAND]]="","",[1]FSI_TB!$F$3))</f>
        <v>EURUSD</v>
      </c>
      <c r="CR102" s="42" t="str">
        <f>Tableau47[[#This Row],[GO1]]</f>
        <v>SELL</v>
      </c>
      <c r="CS102" s="42">
        <f>IF(Tableau47[[#This Row],[INDEX]]&lt;3,"",IF(Tableau47[[#This Row],[COMMAND]]="","",Tableau47[[#This Row],[PRICE]]))</f>
        <v>1.0545800000000001</v>
      </c>
      <c r="CT102" s="42">
        <f>IF(Tableau47[[#This Row],[INDEX]]&lt;3,"",IF(Tableau47[[#This Row],[COMMAND]]="","",Tableau47[[#This Row],[LOT]]))</f>
        <v>2000</v>
      </c>
      <c r="CU102" s="42" t="str">
        <f>IF(Tableau47[[#This Row],[SL7]]=0,"",IF(Tableau47[[#This Row],[INDEX]]&lt;3,"",IF(Tableau47[[#This Row],[COMMAND]]="","",Tableau47[[#This Row],[COMMENTAIRE]])))</f>
        <v>1 RSRS S 1.05457 M1M1</v>
      </c>
      <c r="CV102" s="42"/>
      <c r="CW102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02" s="42"/>
      <c r="CY102" s="158">
        <f ca="1">IF(Tableau47[[#This Row],[INDEX]]&lt;3,"",IF(Tableau47[[#This Row],[COMMAND]]="","",NOW()))</f>
        <v>44935.626972453705</v>
      </c>
      <c r="CZ102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02" s="42">
        <f>IF(Tableau47[[#This Row],[INDEX]]&lt;3,"",IF(Tableau47[[#This Row],[COMMAND]]="","",Tableau47[[#This Row],[LOT]]))</f>
        <v>2000</v>
      </c>
      <c r="DB102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02" s="42" t="str">
        <f>IF(Tableau47[[#This Row],[INDEX]]&lt;3,"",IF(Tableau47[[#This Row],[COMMAND]]="","",IF([1]analos!$Q$237&lt;&gt;Tableau47[[#This Row],[GO4]],"OK","")))</f>
        <v/>
      </c>
      <c r="DD102" s="42" t="str">
        <f>IF(Tableau47[[#This Row],[INDEX]]&lt;3,"",IF(Tableau47[[#This Row],[COMMAND]]="","",IF([1]analos!$U$237&lt;&gt;Tableau47[[#This Row],[PRODUIT F]],"OK","")))</f>
        <v/>
      </c>
      <c r="DE102" s="42" t="str">
        <f>IFERROR(IF(Tableau47[[#This Row],[INDEX]]&lt;3,"",IF(Tableau47[[#This Row],[COMMAND]]="","",IF(Tableau47[[#This Row],[GO]]="","OK",""))),"OK")</f>
        <v/>
      </c>
      <c r="DF102" s="42" t="str">
        <f>IF(Tableau47[[#This Row],[INDEX]]&lt;3,"",IF(Tableau47[[#This Row],[COMMAND]]="","",IF(Tableau47[[#This Row],[LOT]]="","OK","")))</f>
        <v/>
      </c>
      <c r="DG102" s="42" t="str">
        <f>IF(IFERROR(_xlfn.XLOOKUP(Tableau47[[#This Row],[COMMENTAIRE]],[1]!Tableau4849[Colonne5],[1]!Tableau4849[ATTEINT]),"")="","","")</f>
        <v/>
      </c>
      <c r="DH102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02" s="42">
        <f>IF(Tableau47[[#This Row],[SL7]]=0,"",IF(Tableau47[[#This Row],[open T]]&lt;3,"",IF(Tableau47[[#This Row],[PRICE]]="","",COUNTIF(Tableau47[IDENTITE],Tableau47[[#This Row],[IDENTITE]]))))</f>
        <v>1</v>
      </c>
      <c r="DJ102" s="42"/>
      <c r="DK102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03" spans="12:115" ht="15.75" x14ac:dyDescent="0.25">
      <c r="L103" s="42">
        <v>71</v>
      </c>
      <c r="M103" s="42" t="s">
        <v>22</v>
      </c>
      <c r="N103" s="42">
        <v>1.0547299999999999</v>
      </c>
      <c r="O103" s="157" t="s">
        <v>251</v>
      </c>
      <c r="P103" s="42" t="s">
        <v>54</v>
      </c>
      <c r="Q103" s="42">
        <v>2000</v>
      </c>
      <c r="R103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103" s="42" t="str">
        <f>IF(AND(ISNUMBER(SEARCH("BUY",Tableau47[[#This Row],[COMMAND]]))),"BUY",IF(AND(ISNUMBER(SEARCH("SELL",Tableau47[[#This Row],[COMMAND]]))),"SELL",""))</f>
        <v>SELL</v>
      </c>
      <c r="T103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103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103" s="42">
        <v>926507</v>
      </c>
      <c r="W103" s="153">
        <v>45106.082747222223</v>
      </c>
      <c r="X103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103" s="42">
        <f>IFERROR(VALUE(SUBSTITUTE(Tableau47[[#This Row],[PRICE]],".",",")),"")</f>
        <v>1.0547299999999999</v>
      </c>
      <c r="Z103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103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03" s="42" t="str">
        <f>IF(IFERROR(_xlfn.XLOOKUP(Tableau47[[#This Row],[COMMENTAIRE]],'[1]Tickets (2)'!$J$6:$J$805,'[1]Tickets (2)'!$J$6:$J$805),"")&lt;&gt;"",1,"")</f>
        <v/>
      </c>
      <c r="AC103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03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03" s="42" t="str">
        <f>IFERROR(_xlfn.XLOOKUP(Tableau47[[#This Row],[INDEX]],Tableau47[COMPTE],Tableau47[COMPTE]),"")</f>
        <v/>
      </c>
      <c r="AF103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03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03" s="154" t="str">
        <f>IF(Tableau47[[#This Row],[COMMAND]]="BUYSTOP",IFERROR(ABS(Tableau47[[#This Row],[GO7]]-'[1]Deal ticket'!$B$15),""),"")</f>
        <v/>
      </c>
      <c r="AI103" s="42">
        <f>IF(Tableau47[[#This Row],[COMMAND]]="SELLSTOP",IFERROR(ABS(Tableau47[[#This Row],[GO7]]-'[1]Deal ticket'!$B$16),""),"")</f>
        <v>1.8240000000000034E-2</v>
      </c>
      <c r="AJ103" s="42" t="str">
        <f>IF(IFERROR(_xlfn.XLOOKUP(Tableau47[[#This Row],[COMMENTAIRE]],'[1]Tickets (2)'!$J$6:$J$805,'[1]Tickets (2)'!$J$6:$J$805),"")&lt;&gt;"",1,"")</f>
        <v/>
      </c>
      <c r="AK103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03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03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03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1.0527299999999999</v>
      </c>
      <c r="AO103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03" s="42" t="s">
        <v>72</v>
      </c>
      <c r="AQ103" s="42" t="str">
        <f>IFERROR(_xlfn.XLOOKUP(Tableau47[[#This Row],[COMMENTAIRE]],'[1]Tickets (2)'!$J$6:$J$805,'[1]Tickets (2)'!$C$6:$C$805),"")</f>
        <v/>
      </c>
      <c r="AR103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03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03" s="42" t="str">
        <f>IF(Tableau47[[#This Row],[GOUBLOP]]=1,Tableau47[[#This Row],[COMMENTAIRE]],"")</f>
        <v/>
      </c>
      <c r="AU103" s="42"/>
      <c r="AV103" s="42" t="str">
        <f>IFERROR(IF(_xlfn.XLOOKUP(Tableau47[[#This Row],[GOUBLOP2]],[1]!Tableau4849[ATTEINT],[1]!Tableau4849[ATTEINT])&lt;&gt;"",1,""),"")</f>
        <v/>
      </c>
      <c r="AW103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03" s="42" t="str">
        <f>IF(Tableau47[[#This Row],[COMMAND]]="","",IF(Tableau47[[#This Row],[INDEX]]&lt;3,"",LEFT(Tableau47[[#This Row],[COMMENTAIRE]],LEN(Tableau47[[#This Row],[COMMENTAIRE]])-2)))</f>
        <v>1 RSRS S 1.05469 M1</v>
      </c>
      <c r="AY103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ticket'!B220),1,IF(AND(Tableau47[[#This Row],[GO1]]="BUY",Tableau47[[#This Row],[TP]]&lt;'[1]Deal ticket'!B221),1,""))=1),1,"")))</f>
        <v/>
      </c>
      <c r="AZ103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-2</v>
      </c>
      <c r="BA103" s="42">
        <f>IF(Tableau47[[#This Row],[INDEX]]&lt;3,"",IF(Tableau47[[#This Row],[COMMAND]]="","",IF(Tableau47[[#This Row],[DIS_SELL]]="",IFERROR(Tableau47[[#This Row],[DIS_BUY]]*$AX$30,""),IFERROR(Tableau47[[#This Row],[DIS_SELL]]*$AX$30,""))))</f>
        <v>18.240000000000034</v>
      </c>
      <c r="BB103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03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0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03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0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03" s="42" t="str">
        <f>IF(AND(Tableau47[[#This Row],[GO]]="GO",ISNUMBER(SEARCH("BUY",Tableau47[[#This Row],[COMMAND]]))),1,"")</f>
        <v/>
      </c>
      <c r="BH103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03" s="42" t="str">
        <f>IF(OR(Tableau47[[#This Row],[GLOBAL BUY]]=1),Tableau47[[#This Row],[COMMENTAIRE]],"")</f>
        <v/>
      </c>
      <c r="BJ103" s="42" t="str">
        <f>IF(OR(Tableau47[[#This Row],[GLOBAL SELL]]=1),Tableau47[[#This Row],[COMMENTAIRE]],"")</f>
        <v/>
      </c>
      <c r="BK103" s="42">
        <f>IF(Tableau47[[#This Row],[INDEX]]&lt;3,"",IF(Tableau47[[#This Row],[COMMAND]]="","",SUMIFS(Tableau47[COMMENTAIRE],Tableau47[COMMENTAIRE],Tableau47[[#This Row],[COMMENTAIRE]])))</f>
        <v>0</v>
      </c>
      <c r="BL103" s="42" t="str">
        <f>IF(IFERROR(_xlfn.XLOOKUP(Tableau47[[#This Row],[COMMENTAIRE]],'[1]Tickets (2)'!$J$6:$J$805,'[1]Tickets (2)'!$J$6:$J$805),"")&lt;&gt;"",1,"")</f>
        <v/>
      </c>
      <c r="BM103" s="42">
        <f>IF(Tableau47[[#This Row],[INDEX]]&lt;3,"",IF(Tableau47[[#This Row],[COMMAND]]="","",IF('[1]Bar history'!$AA$33=1,1,"")))</f>
        <v>1</v>
      </c>
      <c r="BN103" s="42">
        <f>IFERROR(IFERROR(_xlfn.XLOOKUP(Tableau47[[#This Row],[COMMENTAIRE]],[1]!Tableau4849[IDENTITE],[1]!Tableau4849[0,5]),0),"")</f>
        <v>-1.5000000000001652</v>
      </c>
      <c r="BO103" s="42"/>
      <c r="BP103" s="42" t="str">
        <f>IF(IFERROR(_xlfn.XLOOKUP(Tableau47[[#This Row],[COMMENTAIRE]],'[1]Tickets (2)'!$J$6:$J$805,'[1]Tickets (2)'!$U$6:$U$805)," ")="","OK","")</f>
        <v/>
      </c>
      <c r="BQ103" s="42">
        <f>IFERROR(IF(IFERROR(_xlfn.XLOOKUP(Tableau47[[#This Row],[COMMENTAIRE]],'[1]Tickets (2)'!$J$6:$J$805,'[1]Tickets (2)'!$V$6:$V$805)," ")="","OK",Tableau47[[#This Row],[NDONNG]]*Tableau47[[#This Row],[ATEINTESS]]),"")</f>
        <v>-36.480000000000068</v>
      </c>
      <c r="BR103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03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03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03" s="42" t="str">
        <f>IF(IFERROR(_xlfn.XLOOKUP(Tableau47[[#This Row],[COMMENTAIRE]],'[1]Tickets (2)'!$J$6:$J$805,'[1]Tickets (2)'!$U$6:$U$805)," ")="","OK","")</f>
        <v/>
      </c>
      <c r="BV103" s="42" t="str">
        <f>IF(IFERROR(_xlfn.XLOOKUP(Tableau47[[#This Row],[COMMENTAIRE]],'[1]Tickets (2)'!$J$6:$J$805,'[1]Tickets (2)'!$V$6:$V$805)," ")="","OK","")</f>
        <v/>
      </c>
      <c r="BW103" s="42">
        <f>IF(Tableau47[[#This Row],[INDEX]]&lt;3,"",IF(Tableau47[[#This Row],[COMMAND]]="","",([1]FSI_TB!$F$12/10)*(Tableau47[[#This Row],[LOT]]/$BW$30)))</f>
        <v>4</v>
      </c>
      <c r="BX103" s="42">
        <f>IF(Tableau47[[#This Row],[INDEX]]&lt;3,"",IF(Tableau47[[#This Row],[COMMAND]]="","",-([1]FSI_TB!$D$12/10)*(Tableau47[[#This Row],[LOT]]/$BW$30)))</f>
        <v>-2</v>
      </c>
      <c r="BY103" s="42"/>
      <c r="BZ103" s="42" t="str">
        <f>IF(AND(Tableau47[[#This Row],[CLOTURE]]="REPOSITIONNER"),"OK",IF(AND(Tableau47[[#This Row],[CLOTURE]]="GAGNANT"),"KO",IF(Tableau47[[#This Row],[NON]]="NON","NON","")))</f>
        <v/>
      </c>
      <c r="CA103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5000</v>
      </c>
      <c r="CB103" s="42" t="str">
        <f>IFERROR(_xlfn.XLOOKUP(Tableau47[[#This Row],[COMMENTAIRE]],'[1]Tickets (2)'!$J$6:$J$805,'[1]Tickets (2)'!$F$6:$F$805),"")</f>
        <v/>
      </c>
      <c r="CC103" s="42">
        <f>IF(Tableau47[[#This Row],[INDEX]]&lt;3,"",IF(Tableau47[[#This Row],[COMMAND]]="","",Tableau47[[#This Row],[LOT]]))</f>
        <v>2000</v>
      </c>
      <c r="CD103" s="42">
        <f>IF(Tableau47[[#This Row],[INDEX]]&lt;3,"",IF(Tableau47[[#This Row],[COMMAND]]="","",IFERROR(_xlfn.XLOOKUP(Tableau47[[#This Row],[COMMENTAIRE]],[1]!Tableau4849[IDENTITE],[1]!Tableau4849[0,5]),0)))</f>
        <v>-1.5000000000001652</v>
      </c>
      <c r="CE10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0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03" s="42" cm="1">
        <f t="array" ref="CG103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-36.480000000000068</v>
      </c>
      <c r="CH103" s="42"/>
      <c r="CI103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03" s="42"/>
      <c r="CK103" s="159"/>
      <c r="CL103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03" s="42">
        <f>IFERROR(IF(Tableau47[[#This Row],[PRODUIT F]]&lt;3,"",IF(Tableau47[[#This Row],[LOT]]="","",IF(Tableau47[[#This Row],[INDEX]]="",1,Tableau47[[#This Row],[INDEX]]+1))),"")</f>
        <v>72</v>
      </c>
      <c r="CN103" s="42" t="str">
        <f>IF(Tableau47[[#This Row],[INDEX]]&lt;3,"",IF(Tableau47[[#This Row],[COMMAND]]="","",IF(AND(Tableau47[[#This Row],[EN ATTENTES]]="NON",Tableau47[[#This Row],[EN COURS]]&lt;&gt;""),"OK","STOP")))</f>
        <v>STOP</v>
      </c>
      <c r="CO103" s="158">
        <f>IF(Tableau47[[#This Row],[INDEX]]&lt;3,"",IF(Tableau47[[#This Row],[COMMAND]]="","",Tableau47[[#This Row],[Cst TIME]]))</f>
        <v>45106.082747222223</v>
      </c>
      <c r="CP103" s="42">
        <f>IF(Tableau47[[#This Row],[INDEX]]&lt;3,"",IF(Tableau47[[#This Row],[COMMAND]]="","",[1]analos!$Q$237))</f>
        <v>926507</v>
      </c>
      <c r="CQ103" s="42" t="str">
        <f>IF(Tableau47[[#This Row],[INDEX]]&lt;3,"",IF(Tableau47[[#This Row],[COMMAND]]="","",[1]FSI_TB!$F$3))</f>
        <v>EURUSD</v>
      </c>
      <c r="CR103" s="42" t="str">
        <f>Tableau47[[#This Row],[GO1]]</f>
        <v>SELL</v>
      </c>
      <c r="CS103" s="42">
        <f>IF(Tableau47[[#This Row],[INDEX]]&lt;3,"",IF(Tableau47[[#This Row],[COMMAND]]="","",Tableau47[[#This Row],[PRICE]]))</f>
        <v>1.0547299999999999</v>
      </c>
      <c r="CT103" s="42">
        <f>IF(Tableau47[[#This Row],[INDEX]]&lt;3,"",IF(Tableau47[[#This Row],[COMMAND]]="","",Tableau47[[#This Row],[LOT]]))</f>
        <v>2000</v>
      </c>
      <c r="CU103" s="42" t="str">
        <f>IF(Tableau47[[#This Row],[SL7]]=0,"",IF(Tableau47[[#This Row],[INDEX]]&lt;3,"",IF(Tableau47[[#This Row],[COMMAND]]="","",Tableau47[[#This Row],[COMMENTAIRE]])))</f>
        <v>1 RSRS S 1.05469 M1M1</v>
      </c>
      <c r="CV103" s="42"/>
      <c r="CW103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03" s="42"/>
      <c r="CY103" s="158">
        <f ca="1">IF(Tableau47[[#This Row],[INDEX]]&lt;3,"",IF(Tableau47[[#This Row],[COMMAND]]="","",NOW()))</f>
        <v>44935.626972453705</v>
      </c>
      <c r="CZ103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03" s="42">
        <f>IF(Tableau47[[#This Row],[INDEX]]&lt;3,"",IF(Tableau47[[#This Row],[COMMAND]]="","",Tableau47[[#This Row],[LOT]]))</f>
        <v>2000</v>
      </c>
      <c r="DB103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03" s="42" t="str">
        <f>IF(Tableau47[[#This Row],[INDEX]]&lt;3,"",IF(Tableau47[[#This Row],[COMMAND]]="","",IF([1]analos!$Q$237&lt;&gt;Tableau47[[#This Row],[GO4]],"OK","")))</f>
        <v/>
      </c>
      <c r="DD103" s="42" t="str">
        <f>IF(Tableau47[[#This Row],[INDEX]]&lt;3,"",IF(Tableau47[[#This Row],[COMMAND]]="","",IF([1]analos!$U$237&lt;&gt;Tableau47[[#This Row],[PRODUIT F]],"OK","")))</f>
        <v/>
      </c>
      <c r="DE103" s="42" t="str">
        <f>IFERROR(IF(Tableau47[[#This Row],[INDEX]]&lt;3,"",IF(Tableau47[[#This Row],[COMMAND]]="","",IF(Tableau47[[#This Row],[GO]]="","OK",""))),"OK")</f>
        <v/>
      </c>
      <c r="DF103" s="42" t="str">
        <f>IF(Tableau47[[#This Row],[INDEX]]&lt;3,"",IF(Tableau47[[#This Row],[COMMAND]]="","",IF(Tableau47[[#This Row],[LOT]]="","OK","")))</f>
        <v/>
      </c>
      <c r="DG103" s="42" t="str">
        <f>IF(IFERROR(_xlfn.XLOOKUP(Tableau47[[#This Row],[COMMENTAIRE]],[1]!Tableau4849[Colonne5],[1]!Tableau4849[ATTEINT]),"")="","","")</f>
        <v/>
      </c>
      <c r="DH103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03" s="42">
        <f>IF(Tableau47[[#This Row],[SL7]]=0,"",IF(Tableau47[[#This Row],[open T]]&lt;3,"",IF(Tableau47[[#This Row],[PRICE]]="","",COUNTIF(Tableau47[IDENTITE],Tableau47[[#This Row],[IDENTITE]]))))</f>
        <v>1</v>
      </c>
      <c r="DJ103" s="42"/>
      <c r="DK103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04" spans="12:115" ht="15.75" x14ac:dyDescent="0.25">
      <c r="L104" s="42">
        <v>72</v>
      </c>
      <c r="M104" s="42" t="s">
        <v>22</v>
      </c>
      <c r="N104" s="42">
        <v>1.05467</v>
      </c>
      <c r="O104" s="157" t="s">
        <v>252</v>
      </c>
      <c r="P104" s="42" t="s">
        <v>54</v>
      </c>
      <c r="Q104" s="42">
        <v>2000</v>
      </c>
      <c r="R104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104" s="42" t="str">
        <f>IF(AND(ISNUMBER(SEARCH("BUY",Tableau47[[#This Row],[COMMAND]]))),"BUY",IF(AND(ISNUMBER(SEARCH("SELL",Tableau47[[#This Row],[COMMAND]]))),"SELL",""))</f>
        <v>SELL</v>
      </c>
      <c r="T104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104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104" s="42">
        <v>926507</v>
      </c>
      <c r="W104" s="153">
        <v>45107.082747222223</v>
      </c>
      <c r="X104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104" s="42">
        <f>IFERROR(VALUE(SUBSTITUTE(Tableau47[[#This Row],[PRICE]],".",",")),"")</f>
        <v>1.05467</v>
      </c>
      <c r="Z104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104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04" s="42" t="str">
        <f>IF(IFERROR(_xlfn.XLOOKUP(Tableau47[[#This Row],[COMMENTAIRE]],'[1]Tickets (2)'!$J$6:$J$805,'[1]Tickets (2)'!$J$6:$J$805),"")&lt;&gt;"",1,"")</f>
        <v/>
      </c>
      <c r="AC104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04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04" s="42" t="str">
        <f>IFERROR(_xlfn.XLOOKUP(Tableau47[[#This Row],[INDEX]],Tableau47[COMPTE],Tableau47[COMPTE]),"")</f>
        <v/>
      </c>
      <c r="AF104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04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04" s="154" t="str">
        <f>IF(Tableau47[[#This Row],[COMMAND]]="BUYSTOP",IFERROR(ABS(Tableau47[[#This Row],[GO7]]-'[1]Deal ticket'!$B$15),""),"")</f>
        <v/>
      </c>
      <c r="AI104" s="42">
        <f>IF(Tableau47[[#This Row],[COMMAND]]="SELLSTOP",IFERROR(ABS(Tableau47[[#This Row],[GO7]]-'[1]Deal ticket'!$B$16),""),"")</f>
        <v>1.8299999999999983E-2</v>
      </c>
      <c r="AJ104" s="42" t="str">
        <f>IF(IFERROR(_xlfn.XLOOKUP(Tableau47[[#This Row],[COMMENTAIRE]],'[1]Tickets (2)'!$J$6:$J$805,'[1]Tickets (2)'!$J$6:$J$805),"")&lt;&gt;"",1,"")</f>
        <v/>
      </c>
      <c r="AK104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04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04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04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1.05267</v>
      </c>
      <c r="AO104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04" s="42" t="s">
        <v>72</v>
      </c>
      <c r="AQ104" s="42" t="str">
        <f>IFERROR(_xlfn.XLOOKUP(Tableau47[[#This Row],[COMMENTAIRE]],'[1]Tickets (2)'!$J$6:$J$805,'[1]Tickets (2)'!$C$6:$C$805),"")</f>
        <v/>
      </c>
      <c r="AR104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04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04" s="42" t="str">
        <f>IF(Tableau47[[#This Row],[GOUBLOP]]=1,Tableau47[[#This Row],[COMMENTAIRE]],"")</f>
        <v/>
      </c>
      <c r="AU104" s="42"/>
      <c r="AV104" s="42" t="str">
        <f>IFERROR(IF(_xlfn.XLOOKUP(Tableau47[[#This Row],[GOUBLOP2]],[1]!Tableau4849[ATTEINT],[1]!Tableau4849[ATTEINT])&lt;&gt;"",1,""),"")</f>
        <v/>
      </c>
      <c r="AW104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04" s="42" t="str">
        <f>IF(Tableau47[[#This Row],[COMMAND]]="","",IF(Tableau47[[#This Row],[INDEX]]&lt;3,"",LEFT(Tableau47[[#This Row],[COMMENTAIRE]],LEN(Tableau47[[#This Row],[COMMENTAIRE]])-2)))</f>
        <v>1 RSRS S 1.05468 M1</v>
      </c>
      <c r="AY104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ticket'!B221),1,IF(AND(Tableau47[[#This Row],[GO1]]="BUY",Tableau47[[#This Row],[TP]]&lt;'[1]Deal ticket'!B222),1,""))=1),1,"")))</f>
        <v/>
      </c>
      <c r="AZ104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-2</v>
      </c>
      <c r="BA104" s="42">
        <f>IF(Tableau47[[#This Row],[INDEX]]&lt;3,"",IF(Tableau47[[#This Row],[COMMAND]]="","",IF(Tableau47[[#This Row],[DIS_SELL]]="",IFERROR(Tableau47[[#This Row],[DIS_BUY]]*$AX$30,""),IFERROR(Tableau47[[#This Row],[DIS_SELL]]*$AX$30,""))))</f>
        <v>18.299999999999983</v>
      </c>
      <c r="BB104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04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0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04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0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04" s="42" t="str">
        <f>IF(AND(Tableau47[[#This Row],[GO]]="GO",ISNUMBER(SEARCH("BUY",Tableau47[[#This Row],[COMMAND]]))),1,"")</f>
        <v/>
      </c>
      <c r="BH104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04" s="42" t="str">
        <f>IF(OR(Tableau47[[#This Row],[GLOBAL BUY]]=1),Tableau47[[#This Row],[COMMENTAIRE]],"")</f>
        <v/>
      </c>
      <c r="BJ104" s="42" t="str">
        <f>IF(OR(Tableau47[[#This Row],[GLOBAL SELL]]=1),Tableau47[[#This Row],[COMMENTAIRE]],"")</f>
        <v/>
      </c>
      <c r="BK104" s="42">
        <f>IF(Tableau47[[#This Row],[INDEX]]&lt;3,"",IF(Tableau47[[#This Row],[COMMAND]]="","",SUMIFS(Tableau47[COMMENTAIRE],Tableau47[COMMENTAIRE],Tableau47[[#This Row],[COMMENTAIRE]])))</f>
        <v>0</v>
      </c>
      <c r="BL104" s="42" t="str">
        <f>IF(IFERROR(_xlfn.XLOOKUP(Tableau47[[#This Row],[COMMENTAIRE]],'[1]Tickets (2)'!$J$6:$J$805,'[1]Tickets (2)'!$J$6:$J$805),"")&lt;&gt;"",1,"")</f>
        <v/>
      </c>
      <c r="BM104" s="42">
        <f>IF(Tableau47[[#This Row],[INDEX]]&lt;3,"",IF(Tableau47[[#This Row],[COMMAND]]="","",IF('[1]Bar history'!$AA$33=1,1,"")))</f>
        <v>1</v>
      </c>
      <c r="BN104" s="42">
        <f>IFERROR(IFERROR(_xlfn.XLOOKUP(Tableau47[[#This Row],[COMMENTAIRE]],[1]!Tableau4849[IDENTITE],[1]!Tableau4849[0,5]),0),"")</f>
        <v>-1.6800000000000122</v>
      </c>
      <c r="BO104" s="42"/>
      <c r="BP104" s="42" t="str">
        <f>IF(IFERROR(_xlfn.XLOOKUP(Tableau47[[#This Row],[COMMENTAIRE]],'[1]Tickets (2)'!$J$6:$J$805,'[1]Tickets (2)'!$U$6:$U$805)," ")="","OK","")</f>
        <v/>
      </c>
      <c r="BQ104" s="42">
        <f>IFERROR(IF(IFERROR(_xlfn.XLOOKUP(Tableau47[[#This Row],[COMMENTAIRE]],'[1]Tickets (2)'!$J$6:$J$805,'[1]Tickets (2)'!$V$6:$V$805)," ")="","OK",Tableau47[[#This Row],[NDONNG]]*Tableau47[[#This Row],[ATEINTESS]]),"")</f>
        <v>-36.599999999999966</v>
      </c>
      <c r="BR104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04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04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04" s="42" t="str">
        <f>IF(IFERROR(_xlfn.XLOOKUP(Tableau47[[#This Row],[COMMENTAIRE]],'[1]Tickets (2)'!$J$6:$J$805,'[1]Tickets (2)'!$U$6:$U$805)," ")="","OK","")</f>
        <v/>
      </c>
      <c r="BV104" s="42" t="str">
        <f>IF(IFERROR(_xlfn.XLOOKUP(Tableau47[[#This Row],[COMMENTAIRE]],'[1]Tickets (2)'!$J$6:$J$805,'[1]Tickets (2)'!$V$6:$V$805)," ")="","OK","")</f>
        <v/>
      </c>
      <c r="BW104" s="42">
        <f>IF(Tableau47[[#This Row],[INDEX]]&lt;3,"",IF(Tableau47[[#This Row],[COMMAND]]="","",([1]FSI_TB!$F$12/10)*(Tableau47[[#This Row],[LOT]]/$BW$30)))</f>
        <v>4</v>
      </c>
      <c r="BX104" s="42">
        <f>IF(Tableau47[[#This Row],[INDEX]]&lt;3,"",IF(Tableau47[[#This Row],[COMMAND]]="","",-([1]FSI_TB!$D$12/10)*(Tableau47[[#This Row],[LOT]]/$BW$30)))</f>
        <v>-2</v>
      </c>
      <c r="BY104" s="42"/>
      <c r="BZ104" s="42" t="str">
        <f>IF(AND(Tableau47[[#This Row],[CLOTURE]]="REPOSITIONNER"),"OK",IF(AND(Tableau47[[#This Row],[CLOTURE]]="GAGNANT"),"KO",IF(Tableau47[[#This Row],[NON]]="NON","NON","")))</f>
        <v/>
      </c>
      <c r="CA104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5000</v>
      </c>
      <c r="CB104" s="42" t="str">
        <f>IFERROR(_xlfn.XLOOKUP(Tableau47[[#This Row],[COMMENTAIRE]],'[1]Tickets (2)'!$J$6:$J$805,'[1]Tickets (2)'!$F$6:$F$805),"")</f>
        <v/>
      </c>
      <c r="CC104" s="42">
        <f>IF(Tableau47[[#This Row],[INDEX]]&lt;3,"",IF(Tableau47[[#This Row],[COMMAND]]="","",Tableau47[[#This Row],[LOT]]))</f>
        <v>2000</v>
      </c>
      <c r="CD104" s="42">
        <f>IF(Tableau47[[#This Row],[INDEX]]&lt;3,"",IF(Tableau47[[#This Row],[COMMAND]]="","",IFERROR(_xlfn.XLOOKUP(Tableau47[[#This Row],[COMMENTAIRE]],[1]!Tableau4849[IDENTITE],[1]!Tableau4849[0,5]),0)))</f>
        <v>-1.6800000000000122</v>
      </c>
      <c r="CE10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0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04" s="42" cm="1">
        <f t="array" ref="CG104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-36.599999999999966</v>
      </c>
      <c r="CH104" s="42"/>
      <c r="CI104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04" s="42"/>
      <c r="CK104" s="159"/>
      <c r="CL104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04" s="42">
        <f>IFERROR(IF(Tableau47[[#This Row],[PRODUIT F]]&lt;3,"",IF(Tableau47[[#This Row],[LOT]]="","",IF(Tableau47[[#This Row],[INDEX]]="",1,Tableau47[[#This Row],[INDEX]]+1))),"")</f>
        <v>73</v>
      </c>
      <c r="CN104" s="42" t="str">
        <f>IF(Tableau47[[#This Row],[INDEX]]&lt;3,"",IF(Tableau47[[#This Row],[COMMAND]]="","",IF(AND(Tableau47[[#This Row],[EN ATTENTES]]="NON",Tableau47[[#This Row],[EN COURS]]&lt;&gt;""),"OK","STOP")))</f>
        <v>STOP</v>
      </c>
      <c r="CO104" s="158">
        <f>IF(Tableau47[[#This Row],[INDEX]]&lt;3,"",IF(Tableau47[[#This Row],[COMMAND]]="","",Tableau47[[#This Row],[Cst TIME]]))</f>
        <v>45107.082747222223</v>
      </c>
      <c r="CP104" s="42">
        <f>IF(Tableau47[[#This Row],[INDEX]]&lt;3,"",IF(Tableau47[[#This Row],[COMMAND]]="","",[1]analos!$Q$237))</f>
        <v>926507</v>
      </c>
      <c r="CQ104" s="42" t="str">
        <f>IF(Tableau47[[#This Row],[INDEX]]&lt;3,"",IF(Tableau47[[#This Row],[COMMAND]]="","",[1]FSI_TB!$F$3))</f>
        <v>EURUSD</v>
      </c>
      <c r="CR104" s="42" t="str">
        <f>Tableau47[[#This Row],[GO1]]</f>
        <v>SELL</v>
      </c>
      <c r="CS104" s="42">
        <f>IF(Tableau47[[#This Row],[INDEX]]&lt;3,"",IF(Tableau47[[#This Row],[COMMAND]]="","",Tableau47[[#This Row],[PRICE]]))</f>
        <v>1.05467</v>
      </c>
      <c r="CT104" s="42">
        <f>IF(Tableau47[[#This Row],[INDEX]]&lt;3,"",IF(Tableau47[[#This Row],[COMMAND]]="","",Tableau47[[#This Row],[LOT]]))</f>
        <v>2000</v>
      </c>
      <c r="CU104" s="42" t="str">
        <f>IF(Tableau47[[#This Row],[SL7]]=0,"",IF(Tableau47[[#This Row],[INDEX]]&lt;3,"",IF(Tableau47[[#This Row],[COMMAND]]="","",Tableau47[[#This Row],[COMMENTAIRE]])))</f>
        <v>1 RSRS S 1.05468 M1M1</v>
      </c>
      <c r="CV104" s="42"/>
      <c r="CW104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04" s="42"/>
      <c r="CY104" s="158">
        <f ca="1">IF(Tableau47[[#This Row],[INDEX]]&lt;3,"",IF(Tableau47[[#This Row],[COMMAND]]="","",NOW()))</f>
        <v>44935.626972569444</v>
      </c>
      <c r="CZ104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04" s="42">
        <f>IF(Tableau47[[#This Row],[INDEX]]&lt;3,"",IF(Tableau47[[#This Row],[COMMAND]]="","",Tableau47[[#This Row],[LOT]]))</f>
        <v>2000</v>
      </c>
      <c r="DB104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04" s="42" t="str">
        <f>IF(Tableau47[[#This Row],[INDEX]]&lt;3,"",IF(Tableau47[[#This Row],[COMMAND]]="","",IF([1]analos!$Q$237&lt;&gt;Tableau47[[#This Row],[GO4]],"OK","")))</f>
        <v/>
      </c>
      <c r="DD104" s="42" t="str">
        <f>IF(Tableau47[[#This Row],[INDEX]]&lt;3,"",IF(Tableau47[[#This Row],[COMMAND]]="","",IF([1]analos!$U$237&lt;&gt;Tableau47[[#This Row],[PRODUIT F]],"OK","")))</f>
        <v/>
      </c>
      <c r="DE104" s="42" t="str">
        <f>IFERROR(IF(Tableau47[[#This Row],[INDEX]]&lt;3,"",IF(Tableau47[[#This Row],[COMMAND]]="","",IF(Tableau47[[#This Row],[GO]]="","OK",""))),"OK")</f>
        <v/>
      </c>
      <c r="DF104" s="42" t="str">
        <f>IF(Tableau47[[#This Row],[INDEX]]&lt;3,"",IF(Tableau47[[#This Row],[COMMAND]]="","",IF(Tableau47[[#This Row],[LOT]]="","OK","")))</f>
        <v/>
      </c>
      <c r="DG104" s="42" t="str">
        <f>IF(IFERROR(_xlfn.XLOOKUP(Tableau47[[#This Row],[COMMENTAIRE]],[1]!Tableau4849[Colonne5],[1]!Tableau4849[ATTEINT]),"")="","","")</f>
        <v/>
      </c>
      <c r="DH104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04" s="42">
        <f>IF(Tableau47[[#This Row],[SL7]]=0,"",IF(Tableau47[[#This Row],[open T]]&lt;3,"",IF(Tableau47[[#This Row],[PRICE]]="","",COUNTIF(Tableau47[IDENTITE],Tableau47[[#This Row],[IDENTITE]]))))</f>
        <v>1</v>
      </c>
      <c r="DJ104" s="42"/>
      <c r="DK104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05" spans="12:115" ht="15.75" x14ac:dyDescent="0.25">
      <c r="L105" s="42">
        <v>73</v>
      </c>
      <c r="M105" s="42" t="s">
        <v>22</v>
      </c>
      <c r="N105" s="42">
        <v>1.05477</v>
      </c>
      <c r="O105" s="157" t="s">
        <v>253</v>
      </c>
      <c r="P105" s="42" t="s">
        <v>54</v>
      </c>
      <c r="Q105" s="42">
        <v>2000</v>
      </c>
      <c r="R105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105" s="42" t="str">
        <f>IF(AND(ISNUMBER(SEARCH("BUY",Tableau47[[#This Row],[COMMAND]]))),"BUY",IF(AND(ISNUMBER(SEARCH("SELL",Tableau47[[#This Row],[COMMAND]]))),"SELL",""))</f>
        <v>SELL</v>
      </c>
      <c r="T105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105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105" s="42">
        <v>926507</v>
      </c>
      <c r="W105" s="153">
        <v>45121.082747222223</v>
      </c>
      <c r="X105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105" s="42">
        <f>IFERROR(VALUE(SUBSTITUTE(Tableau47[[#This Row],[PRICE]],".",",")),"")</f>
        <v>1.05477</v>
      </c>
      <c r="Z105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105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05" s="42" t="str">
        <f>IF(IFERROR(_xlfn.XLOOKUP(Tableau47[[#This Row],[COMMENTAIRE]],'[1]Tickets (2)'!$J$6:$J$805,'[1]Tickets (2)'!$J$6:$J$805),"")&lt;&gt;"",1,"")</f>
        <v/>
      </c>
      <c r="AC105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05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05" s="42" t="str">
        <f>IFERROR(_xlfn.XLOOKUP(Tableau47[[#This Row],[INDEX]],Tableau47[COMPTE],Tableau47[COMPTE]),"")</f>
        <v/>
      </c>
      <c r="AF105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05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05" s="154" t="str">
        <f>IF(Tableau47[[#This Row],[COMMAND]]="BUYSTOP",IFERROR(ABS(Tableau47[[#This Row],[GO7]]-'[1]Deal ticket'!$B$15),""),"")</f>
        <v/>
      </c>
      <c r="AI105" s="42">
        <f>IF(Tableau47[[#This Row],[COMMAND]]="SELLSTOP",IFERROR(ABS(Tableau47[[#This Row],[GO7]]-'[1]Deal ticket'!$B$16),""),"")</f>
        <v>1.8199999999999994E-2</v>
      </c>
      <c r="AJ105" s="42" t="str">
        <f>IF(IFERROR(_xlfn.XLOOKUP(Tableau47[[#This Row],[COMMENTAIRE]],'[1]Tickets (2)'!$J$6:$J$805,'[1]Tickets (2)'!$J$6:$J$805),"")&lt;&gt;"",1,"")</f>
        <v/>
      </c>
      <c r="AK105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05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05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05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1.05277</v>
      </c>
      <c r="AO105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05" s="42" t="s">
        <v>72</v>
      </c>
      <c r="AQ105" s="42" t="str">
        <f>IFERROR(_xlfn.XLOOKUP(Tableau47[[#This Row],[COMMENTAIRE]],'[1]Tickets (2)'!$J$6:$J$805,'[1]Tickets (2)'!$C$6:$C$805),"")</f>
        <v/>
      </c>
      <c r="AR105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05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05" s="42" t="str">
        <f>IF(Tableau47[[#This Row],[GOUBLOP]]=1,Tableau47[[#This Row],[COMMENTAIRE]],"")</f>
        <v/>
      </c>
      <c r="AU105" s="42"/>
      <c r="AV105" s="42" t="str">
        <f>IFERROR(IF(_xlfn.XLOOKUP(Tableau47[[#This Row],[GOUBLOP2]],[1]!Tableau4849[ATTEINT],[1]!Tableau4849[ATTEINT])&lt;&gt;"",1,""),"")</f>
        <v/>
      </c>
      <c r="AW105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05" s="42" t="str">
        <f>IF(Tableau47[[#This Row],[COMMAND]]="","",IF(Tableau47[[#This Row],[INDEX]]&lt;3,"",LEFT(Tableau47[[#This Row],[COMMENTAIRE]],LEN(Tableau47[[#This Row],[COMMENTAIRE]])-2)))</f>
        <v>1 RSRS S 1.05478 M1</v>
      </c>
      <c r="AY105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ticket'!B222),1,IF(AND(Tableau47[[#This Row],[GO1]]="BUY",Tableau47[[#This Row],[TP]]&lt;'[1]Deal ticket'!B223),1,""))=1),1,"")))</f>
        <v/>
      </c>
      <c r="AZ105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-2</v>
      </c>
      <c r="BA105" s="42">
        <f>IF(Tableau47[[#This Row],[INDEX]]&lt;3,"",IF(Tableau47[[#This Row],[COMMAND]]="","",IF(Tableau47[[#This Row],[DIS_SELL]]="",IFERROR(Tableau47[[#This Row],[DIS_BUY]]*$AX$30,""),IFERROR(Tableau47[[#This Row],[DIS_SELL]]*$AX$30,""))))</f>
        <v>18.199999999999996</v>
      </c>
      <c r="BB105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05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0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05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0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05" s="42" t="str">
        <f>IF(AND(Tableau47[[#This Row],[GO]]="GO",ISNUMBER(SEARCH("BUY",Tableau47[[#This Row],[COMMAND]]))),1,"")</f>
        <v/>
      </c>
      <c r="BH105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05" s="42" t="str">
        <f>IF(OR(Tableau47[[#This Row],[GLOBAL BUY]]=1),Tableau47[[#This Row],[COMMENTAIRE]],"")</f>
        <v/>
      </c>
      <c r="BJ105" s="42" t="str">
        <f>IF(OR(Tableau47[[#This Row],[GLOBAL SELL]]=1),Tableau47[[#This Row],[COMMENTAIRE]],"")</f>
        <v/>
      </c>
      <c r="BK105" s="42">
        <f>IF(Tableau47[[#This Row],[INDEX]]&lt;3,"",IF(Tableau47[[#This Row],[COMMAND]]="","",SUMIFS(Tableau47[COMMENTAIRE],Tableau47[COMMENTAIRE],Tableau47[[#This Row],[COMMENTAIRE]])))</f>
        <v>0</v>
      </c>
      <c r="BL105" s="42" t="str">
        <f>IF(IFERROR(_xlfn.XLOOKUP(Tableau47[[#This Row],[COMMENTAIRE]],'[1]Tickets (2)'!$J$6:$J$805,'[1]Tickets (2)'!$J$6:$J$805),"")&lt;&gt;"",1,"")</f>
        <v/>
      </c>
      <c r="BM105" s="42">
        <f>IF(Tableau47[[#This Row],[INDEX]]&lt;3,"",IF(Tableau47[[#This Row],[COMMAND]]="","",IF('[1]Bar history'!$AA$33=1,1,"")))</f>
        <v>1</v>
      </c>
      <c r="BN105" s="42">
        <f>IFERROR(IFERROR(_xlfn.XLOOKUP(Tableau47[[#This Row],[COMMENTAIRE]],[1]!Tableau4849[IDENTITE],[1]!Tableau4849[0,5]),0),"")</f>
        <v>-1.3800000000000452</v>
      </c>
      <c r="BO105" s="42"/>
      <c r="BP105" s="42" t="str">
        <f>IF(IFERROR(_xlfn.XLOOKUP(Tableau47[[#This Row],[COMMENTAIRE]],'[1]Tickets (2)'!$J$6:$J$805,'[1]Tickets (2)'!$U$6:$U$805)," ")="","OK","")</f>
        <v/>
      </c>
      <c r="BQ105" s="42">
        <f>IFERROR(IF(IFERROR(_xlfn.XLOOKUP(Tableau47[[#This Row],[COMMENTAIRE]],'[1]Tickets (2)'!$J$6:$J$805,'[1]Tickets (2)'!$V$6:$V$805)," ")="","OK",Tableau47[[#This Row],[NDONNG]]*Tableau47[[#This Row],[ATEINTESS]]),"")</f>
        <v>-36.399999999999991</v>
      </c>
      <c r="BR105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05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05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05" s="42" t="str">
        <f>IF(IFERROR(_xlfn.XLOOKUP(Tableau47[[#This Row],[COMMENTAIRE]],'[1]Tickets (2)'!$J$6:$J$805,'[1]Tickets (2)'!$U$6:$U$805)," ")="","OK","")</f>
        <v/>
      </c>
      <c r="BV105" s="42" t="str">
        <f>IF(IFERROR(_xlfn.XLOOKUP(Tableau47[[#This Row],[COMMENTAIRE]],'[1]Tickets (2)'!$J$6:$J$805,'[1]Tickets (2)'!$V$6:$V$805)," ")="","OK","")</f>
        <v/>
      </c>
      <c r="BW105" s="42">
        <f>IF(Tableau47[[#This Row],[INDEX]]&lt;3,"",IF(Tableau47[[#This Row],[COMMAND]]="","",([1]FSI_TB!$F$12/10)*(Tableau47[[#This Row],[LOT]]/$BW$30)))</f>
        <v>4</v>
      </c>
      <c r="BX105" s="42">
        <f>IF(Tableau47[[#This Row],[INDEX]]&lt;3,"",IF(Tableau47[[#This Row],[COMMAND]]="","",-([1]FSI_TB!$D$12/10)*(Tableau47[[#This Row],[LOT]]/$BW$30)))</f>
        <v>-2</v>
      </c>
      <c r="BY105" s="42"/>
      <c r="BZ105" s="42" t="str">
        <f>IF(AND(Tableau47[[#This Row],[CLOTURE]]="REPOSITIONNER"),"OK",IF(AND(Tableau47[[#This Row],[CLOTURE]]="GAGNANT"),"KO",IF(Tableau47[[#This Row],[NON]]="NON","NON","")))</f>
        <v/>
      </c>
      <c r="CA105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5000</v>
      </c>
      <c r="CB105" s="42" t="str">
        <f>IFERROR(_xlfn.XLOOKUP(Tableau47[[#This Row],[COMMENTAIRE]],'[1]Tickets (2)'!$J$6:$J$805,'[1]Tickets (2)'!$F$6:$F$805),"")</f>
        <v/>
      </c>
      <c r="CC105" s="42">
        <f>IF(Tableau47[[#This Row],[INDEX]]&lt;3,"",IF(Tableau47[[#This Row],[COMMAND]]="","",Tableau47[[#This Row],[LOT]]))</f>
        <v>2000</v>
      </c>
      <c r="CD105" s="42">
        <f>IF(Tableau47[[#This Row],[INDEX]]&lt;3,"",IF(Tableau47[[#This Row],[COMMAND]]="","",IFERROR(_xlfn.XLOOKUP(Tableau47[[#This Row],[COMMENTAIRE]],[1]!Tableau4849[IDENTITE],[1]!Tableau4849[0,5]),0)))</f>
        <v>-1.3800000000000452</v>
      </c>
      <c r="CE10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0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05" s="42" cm="1">
        <f t="array" ref="CG105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-36.399999999999991</v>
      </c>
      <c r="CH105" s="42"/>
      <c r="CI105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05" s="42"/>
      <c r="CK105" s="159"/>
      <c r="CL105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05" s="42">
        <f>IFERROR(IF(Tableau47[[#This Row],[PRODUIT F]]&lt;3,"",IF(Tableau47[[#This Row],[LOT]]="","",IF(Tableau47[[#This Row],[INDEX]]="",1,Tableau47[[#This Row],[INDEX]]+1))),"")</f>
        <v>74</v>
      </c>
      <c r="CN105" s="42" t="str">
        <f>IF(Tableau47[[#This Row],[INDEX]]&lt;3,"",IF(Tableau47[[#This Row],[COMMAND]]="","",IF(AND(Tableau47[[#This Row],[EN ATTENTES]]="NON",Tableau47[[#This Row],[EN COURS]]&lt;&gt;""),"OK","STOP")))</f>
        <v>STOP</v>
      </c>
      <c r="CO105" s="158">
        <f>IF(Tableau47[[#This Row],[INDEX]]&lt;3,"",IF(Tableau47[[#This Row],[COMMAND]]="","",Tableau47[[#This Row],[Cst TIME]]))</f>
        <v>45121.082747222223</v>
      </c>
      <c r="CP105" s="42">
        <f>IF(Tableau47[[#This Row],[INDEX]]&lt;3,"",IF(Tableau47[[#This Row],[COMMAND]]="","",[1]analos!$Q$237))</f>
        <v>926507</v>
      </c>
      <c r="CQ105" s="42" t="str">
        <f>IF(Tableau47[[#This Row],[INDEX]]&lt;3,"",IF(Tableau47[[#This Row],[COMMAND]]="","",[1]FSI_TB!$F$3))</f>
        <v>EURUSD</v>
      </c>
      <c r="CR105" s="42" t="str">
        <f>Tableau47[[#This Row],[GO1]]</f>
        <v>SELL</v>
      </c>
      <c r="CS105" s="42">
        <f>IF(Tableau47[[#This Row],[INDEX]]&lt;3,"",IF(Tableau47[[#This Row],[COMMAND]]="","",Tableau47[[#This Row],[PRICE]]))</f>
        <v>1.05477</v>
      </c>
      <c r="CT105" s="42">
        <f>IF(Tableau47[[#This Row],[INDEX]]&lt;3,"",IF(Tableau47[[#This Row],[COMMAND]]="","",Tableau47[[#This Row],[LOT]]))</f>
        <v>2000</v>
      </c>
      <c r="CU105" s="42" t="str">
        <f>IF(Tableau47[[#This Row],[SL7]]=0,"",IF(Tableau47[[#This Row],[INDEX]]&lt;3,"",IF(Tableau47[[#This Row],[COMMAND]]="","",Tableau47[[#This Row],[COMMENTAIRE]])))</f>
        <v>1 RSRS S 1.05478 M1M1</v>
      </c>
      <c r="CV105" s="42"/>
      <c r="CW105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05" s="42"/>
      <c r="CY105" s="158">
        <f ca="1">IF(Tableau47[[#This Row],[INDEX]]&lt;3,"",IF(Tableau47[[#This Row],[COMMAND]]="","",NOW()))</f>
        <v>44935.626972569444</v>
      </c>
      <c r="CZ105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05" s="42">
        <f>IF(Tableau47[[#This Row],[INDEX]]&lt;3,"",IF(Tableau47[[#This Row],[COMMAND]]="","",Tableau47[[#This Row],[LOT]]))</f>
        <v>2000</v>
      </c>
      <c r="DB105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05" s="42" t="str">
        <f>IF(Tableau47[[#This Row],[INDEX]]&lt;3,"",IF(Tableau47[[#This Row],[COMMAND]]="","",IF([1]analos!$Q$237&lt;&gt;Tableau47[[#This Row],[GO4]],"OK","")))</f>
        <v/>
      </c>
      <c r="DD105" s="42" t="str">
        <f>IF(Tableau47[[#This Row],[INDEX]]&lt;3,"",IF(Tableau47[[#This Row],[COMMAND]]="","",IF([1]analos!$U$237&lt;&gt;Tableau47[[#This Row],[PRODUIT F]],"OK","")))</f>
        <v/>
      </c>
      <c r="DE105" s="42" t="str">
        <f>IFERROR(IF(Tableau47[[#This Row],[INDEX]]&lt;3,"",IF(Tableau47[[#This Row],[COMMAND]]="","",IF(Tableau47[[#This Row],[GO]]="","OK",""))),"OK")</f>
        <v/>
      </c>
      <c r="DF105" s="42" t="str">
        <f>IF(Tableau47[[#This Row],[INDEX]]&lt;3,"",IF(Tableau47[[#This Row],[COMMAND]]="","",IF(Tableau47[[#This Row],[LOT]]="","OK","")))</f>
        <v/>
      </c>
      <c r="DG105" s="42" t="str">
        <f>IF(IFERROR(_xlfn.XLOOKUP(Tableau47[[#This Row],[COMMENTAIRE]],[1]!Tableau4849[Colonne5],[1]!Tableau4849[ATTEINT]),"")="","","")</f>
        <v/>
      </c>
      <c r="DH105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05" s="42">
        <f>IF(Tableau47[[#This Row],[SL7]]=0,"",IF(Tableau47[[#This Row],[open T]]&lt;3,"",IF(Tableau47[[#This Row],[PRICE]]="","",COUNTIF(Tableau47[IDENTITE],Tableau47[[#This Row],[IDENTITE]]))))</f>
        <v>1</v>
      </c>
      <c r="DJ105" s="42"/>
      <c r="DK105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06" spans="12:115" ht="15.75" x14ac:dyDescent="0.25">
      <c r="L106" s="42">
        <v>74</v>
      </c>
      <c r="M106" s="42" t="s">
        <v>22</v>
      </c>
      <c r="N106" s="42">
        <v>1.0547800000000001</v>
      </c>
      <c r="O106" s="157" t="s">
        <v>254</v>
      </c>
      <c r="P106" s="42" t="s">
        <v>54</v>
      </c>
      <c r="Q106" s="42">
        <v>2000</v>
      </c>
      <c r="R106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106" s="42" t="str">
        <f>IF(AND(ISNUMBER(SEARCH("BUY",Tableau47[[#This Row],[COMMAND]]))),"BUY",IF(AND(ISNUMBER(SEARCH("SELL",Tableau47[[#This Row],[COMMAND]]))),"SELL",""))</f>
        <v>SELL</v>
      </c>
      <c r="T106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106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106" s="42">
        <v>926507</v>
      </c>
      <c r="W106" s="153">
        <v>45122.082747222223</v>
      </c>
      <c r="X106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106" s="42">
        <f>IFERROR(VALUE(SUBSTITUTE(Tableau47[[#This Row],[PRICE]],".",",")),"")</f>
        <v>1.0547800000000001</v>
      </c>
      <c r="Z106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106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06" s="42" t="str">
        <f>IF(IFERROR(_xlfn.XLOOKUP(Tableau47[[#This Row],[COMMENTAIRE]],'[1]Tickets (2)'!$J$6:$J$805,'[1]Tickets (2)'!$J$6:$J$805),"")&lt;&gt;"",1,"")</f>
        <v/>
      </c>
      <c r="AC106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06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06" s="42" t="str">
        <f>IFERROR(_xlfn.XLOOKUP(Tableau47[[#This Row],[INDEX]],Tableau47[COMPTE],Tableau47[COMPTE]),"")</f>
        <v/>
      </c>
      <c r="AF106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06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06" s="154" t="str">
        <f>IF(Tableau47[[#This Row],[COMMAND]]="BUYSTOP",IFERROR(ABS(Tableau47[[#This Row],[GO7]]-'[1]Deal ticket'!$B$15),""),"")</f>
        <v/>
      </c>
      <c r="AI106" s="42">
        <f>IF(Tableau47[[#This Row],[COMMAND]]="SELLSTOP",IFERROR(ABS(Tableau47[[#This Row],[GO7]]-'[1]Deal ticket'!$B$16),""),"")</f>
        <v>1.8189999999999928E-2</v>
      </c>
      <c r="AJ106" s="42" t="str">
        <f>IF(IFERROR(_xlfn.XLOOKUP(Tableau47[[#This Row],[COMMENTAIRE]],'[1]Tickets (2)'!$J$6:$J$805,'[1]Tickets (2)'!$J$6:$J$805),"")&lt;&gt;"",1,"")</f>
        <v/>
      </c>
      <c r="AK106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06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06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06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1.05278</v>
      </c>
      <c r="AO106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06" s="42" t="s">
        <v>72</v>
      </c>
      <c r="AQ106" s="42" t="str">
        <f>IFERROR(_xlfn.XLOOKUP(Tableau47[[#This Row],[COMMENTAIRE]],'[1]Tickets (2)'!$J$6:$J$805,'[1]Tickets (2)'!$C$6:$C$805),"")</f>
        <v/>
      </c>
      <c r="AR106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06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06" s="42" t="str">
        <f>IF(Tableau47[[#This Row],[GOUBLOP]]=1,Tableau47[[#This Row],[COMMENTAIRE]],"")</f>
        <v/>
      </c>
      <c r="AU106" s="42"/>
      <c r="AV106" s="42" t="str">
        <f>IFERROR(IF(_xlfn.XLOOKUP(Tableau47[[#This Row],[GOUBLOP2]],[1]!Tableau4849[ATTEINT],[1]!Tableau4849[ATTEINT])&lt;&gt;"",1,""),"")</f>
        <v/>
      </c>
      <c r="AW106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06" s="42" t="str">
        <f>IF(Tableau47[[#This Row],[COMMAND]]="","",IF(Tableau47[[#This Row],[INDEX]]&lt;3,"",LEFT(Tableau47[[#This Row],[COMMENTAIRE]],LEN(Tableau47[[#This Row],[COMMENTAIRE]])-2)))</f>
        <v>1 RSRS S 1.05479 M1</v>
      </c>
      <c r="AY106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ticket'!B223),1,IF(AND(Tableau47[[#This Row],[GO1]]="BUY",Tableau47[[#This Row],[TP]]&lt;'[1]Deal ticket'!B224),1,""))=1),1,"")))</f>
        <v/>
      </c>
      <c r="AZ106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-2</v>
      </c>
      <c r="BA106" s="42">
        <f>IF(Tableau47[[#This Row],[INDEX]]&lt;3,"",IF(Tableau47[[#This Row],[COMMAND]]="","",IF(Tableau47[[#This Row],[DIS_SELL]]="",IFERROR(Tableau47[[#This Row],[DIS_BUY]]*$AX$30,""),IFERROR(Tableau47[[#This Row],[DIS_SELL]]*$AX$30,""))))</f>
        <v>18.189999999999927</v>
      </c>
      <c r="BB106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06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0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06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0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06" s="42" t="str">
        <f>IF(AND(Tableau47[[#This Row],[GO]]="GO",ISNUMBER(SEARCH("BUY",Tableau47[[#This Row],[COMMAND]]))),1,"")</f>
        <v/>
      </c>
      <c r="BH106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06" s="42" t="str">
        <f>IF(OR(Tableau47[[#This Row],[GLOBAL BUY]]=1),Tableau47[[#This Row],[COMMENTAIRE]],"")</f>
        <v/>
      </c>
      <c r="BJ106" s="42" t="str">
        <f>IF(OR(Tableau47[[#This Row],[GLOBAL SELL]]=1),Tableau47[[#This Row],[COMMENTAIRE]],"")</f>
        <v/>
      </c>
      <c r="BK106" s="42">
        <f>IF(Tableau47[[#This Row],[INDEX]]&lt;3,"",IF(Tableau47[[#This Row],[COMMAND]]="","",SUMIFS(Tableau47[COMMENTAIRE],Tableau47[COMMENTAIRE],Tableau47[[#This Row],[COMMENTAIRE]])))</f>
        <v>0</v>
      </c>
      <c r="BL106" s="42" t="str">
        <f>IF(IFERROR(_xlfn.XLOOKUP(Tableau47[[#This Row],[COMMENTAIRE]],'[1]Tickets (2)'!$J$6:$J$805,'[1]Tickets (2)'!$J$6:$J$805),"")&lt;&gt;"",1,"")</f>
        <v/>
      </c>
      <c r="BM106" s="42">
        <f>IF(Tableau47[[#This Row],[INDEX]]&lt;3,"",IF(Tableau47[[#This Row],[COMMAND]]="","",IF('[1]Bar history'!$AA$33=1,1,"")))</f>
        <v>1</v>
      </c>
      <c r="BN106" s="42">
        <f>IFERROR(IFERROR(_xlfn.XLOOKUP(Tableau47[[#This Row],[COMMENTAIRE]],[1]!Tableau4849[IDENTITE],[1]!Tableau4849[0,5]),0),"")</f>
        <v>-1.3499999999998487</v>
      </c>
      <c r="BO106" s="42"/>
      <c r="BP106" s="42" t="str">
        <f>IF(IFERROR(_xlfn.XLOOKUP(Tableau47[[#This Row],[COMMENTAIRE]],'[1]Tickets (2)'!$J$6:$J$805,'[1]Tickets (2)'!$U$6:$U$805)," ")="","OK","")</f>
        <v/>
      </c>
      <c r="BQ106" s="42">
        <f>IFERROR(IF(IFERROR(_xlfn.XLOOKUP(Tableau47[[#This Row],[COMMENTAIRE]],'[1]Tickets (2)'!$J$6:$J$805,'[1]Tickets (2)'!$V$6:$V$805)," ")="","OK",Tableau47[[#This Row],[NDONNG]]*Tableau47[[#This Row],[ATEINTESS]]),"")</f>
        <v>-36.379999999999853</v>
      </c>
      <c r="BR106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06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06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06" s="42" t="str">
        <f>IF(IFERROR(_xlfn.XLOOKUP(Tableau47[[#This Row],[COMMENTAIRE]],'[1]Tickets (2)'!$J$6:$J$805,'[1]Tickets (2)'!$U$6:$U$805)," ")="","OK","")</f>
        <v/>
      </c>
      <c r="BV106" s="42" t="str">
        <f>IF(IFERROR(_xlfn.XLOOKUP(Tableau47[[#This Row],[COMMENTAIRE]],'[1]Tickets (2)'!$J$6:$J$805,'[1]Tickets (2)'!$V$6:$V$805)," ")="","OK","")</f>
        <v/>
      </c>
      <c r="BW106" s="42">
        <f>IF(Tableau47[[#This Row],[INDEX]]&lt;3,"",IF(Tableau47[[#This Row],[COMMAND]]="","",([1]FSI_TB!$F$12/10)*(Tableau47[[#This Row],[LOT]]/$BW$30)))</f>
        <v>4</v>
      </c>
      <c r="BX106" s="42">
        <f>IF(Tableau47[[#This Row],[INDEX]]&lt;3,"",IF(Tableau47[[#This Row],[COMMAND]]="","",-([1]FSI_TB!$D$12/10)*(Tableau47[[#This Row],[LOT]]/$BW$30)))</f>
        <v>-2</v>
      </c>
      <c r="BY106" s="42"/>
      <c r="BZ106" s="42" t="str">
        <f>IF(AND(Tableau47[[#This Row],[CLOTURE]]="REPOSITIONNER"),"OK",IF(AND(Tableau47[[#This Row],[CLOTURE]]="GAGNANT"),"KO",IF(Tableau47[[#This Row],[NON]]="NON","NON","")))</f>
        <v/>
      </c>
      <c r="CA106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5000</v>
      </c>
      <c r="CB106" s="42" t="str">
        <f>IFERROR(_xlfn.XLOOKUP(Tableau47[[#This Row],[COMMENTAIRE]],'[1]Tickets (2)'!$J$6:$J$805,'[1]Tickets (2)'!$F$6:$F$805),"")</f>
        <v/>
      </c>
      <c r="CC106" s="42">
        <f>IF(Tableau47[[#This Row],[INDEX]]&lt;3,"",IF(Tableau47[[#This Row],[COMMAND]]="","",Tableau47[[#This Row],[LOT]]))</f>
        <v>2000</v>
      </c>
      <c r="CD106" s="42">
        <f>IF(Tableau47[[#This Row],[INDEX]]&lt;3,"",IF(Tableau47[[#This Row],[COMMAND]]="","",IFERROR(_xlfn.XLOOKUP(Tableau47[[#This Row],[COMMENTAIRE]],[1]!Tableau4849[IDENTITE],[1]!Tableau4849[0,5]),0)))</f>
        <v>-1.3499999999998487</v>
      </c>
      <c r="CE10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0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06" s="42" cm="1">
        <f t="array" ref="CG106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-36.379999999999853</v>
      </c>
      <c r="CH106" s="42"/>
      <c r="CI106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06" s="42"/>
      <c r="CK106" s="159"/>
      <c r="CL106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06" s="42">
        <f>IFERROR(IF(Tableau47[[#This Row],[PRODUIT F]]&lt;3,"",IF(Tableau47[[#This Row],[LOT]]="","",IF(Tableau47[[#This Row],[INDEX]]="",1,Tableau47[[#This Row],[INDEX]]+1))),"")</f>
        <v>75</v>
      </c>
      <c r="CN106" s="42" t="str">
        <f>IF(Tableau47[[#This Row],[INDEX]]&lt;3,"",IF(Tableau47[[#This Row],[COMMAND]]="","",IF(AND(Tableau47[[#This Row],[EN ATTENTES]]="NON",Tableau47[[#This Row],[EN COURS]]&lt;&gt;""),"OK","STOP")))</f>
        <v>STOP</v>
      </c>
      <c r="CO106" s="158">
        <f>IF(Tableau47[[#This Row],[INDEX]]&lt;3,"",IF(Tableau47[[#This Row],[COMMAND]]="","",Tableau47[[#This Row],[Cst TIME]]))</f>
        <v>45122.082747222223</v>
      </c>
      <c r="CP106" s="42">
        <f>IF(Tableau47[[#This Row],[INDEX]]&lt;3,"",IF(Tableau47[[#This Row],[COMMAND]]="","",[1]analos!$Q$237))</f>
        <v>926507</v>
      </c>
      <c r="CQ106" s="42" t="str">
        <f>IF(Tableau47[[#This Row],[INDEX]]&lt;3,"",IF(Tableau47[[#This Row],[COMMAND]]="","",[1]FSI_TB!$F$3))</f>
        <v>EURUSD</v>
      </c>
      <c r="CR106" s="42" t="str">
        <f>Tableau47[[#This Row],[GO1]]</f>
        <v>SELL</v>
      </c>
      <c r="CS106" s="42">
        <f>IF(Tableau47[[#This Row],[INDEX]]&lt;3,"",IF(Tableau47[[#This Row],[COMMAND]]="","",Tableau47[[#This Row],[PRICE]]))</f>
        <v>1.0547800000000001</v>
      </c>
      <c r="CT106" s="42">
        <f>IF(Tableau47[[#This Row],[INDEX]]&lt;3,"",IF(Tableau47[[#This Row],[COMMAND]]="","",Tableau47[[#This Row],[LOT]]))</f>
        <v>2000</v>
      </c>
      <c r="CU106" s="42" t="str">
        <f>IF(Tableau47[[#This Row],[SL7]]=0,"",IF(Tableau47[[#This Row],[INDEX]]&lt;3,"",IF(Tableau47[[#This Row],[COMMAND]]="","",Tableau47[[#This Row],[COMMENTAIRE]])))</f>
        <v>1 RSRS S 1.05479 M1M1</v>
      </c>
      <c r="CV106" s="42"/>
      <c r="CW106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06" s="42"/>
      <c r="CY106" s="158">
        <f ca="1">IF(Tableau47[[#This Row],[INDEX]]&lt;3,"",IF(Tableau47[[#This Row],[COMMAND]]="","",NOW()))</f>
        <v>44935.626972453705</v>
      </c>
      <c r="CZ106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06" s="42">
        <f>IF(Tableau47[[#This Row],[INDEX]]&lt;3,"",IF(Tableau47[[#This Row],[COMMAND]]="","",Tableau47[[#This Row],[LOT]]))</f>
        <v>2000</v>
      </c>
      <c r="DB106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06" s="42" t="str">
        <f>IF(Tableau47[[#This Row],[INDEX]]&lt;3,"",IF(Tableau47[[#This Row],[COMMAND]]="","",IF([1]analos!$Q$237&lt;&gt;Tableau47[[#This Row],[GO4]],"OK","")))</f>
        <v/>
      </c>
      <c r="DD106" s="42" t="str">
        <f>IF(Tableau47[[#This Row],[INDEX]]&lt;3,"",IF(Tableau47[[#This Row],[COMMAND]]="","",IF([1]analos!$U$237&lt;&gt;Tableau47[[#This Row],[PRODUIT F]],"OK","")))</f>
        <v/>
      </c>
      <c r="DE106" s="42" t="str">
        <f>IFERROR(IF(Tableau47[[#This Row],[INDEX]]&lt;3,"",IF(Tableau47[[#This Row],[COMMAND]]="","",IF(Tableau47[[#This Row],[GO]]="","OK",""))),"OK")</f>
        <v/>
      </c>
      <c r="DF106" s="42" t="str">
        <f>IF(Tableau47[[#This Row],[INDEX]]&lt;3,"",IF(Tableau47[[#This Row],[COMMAND]]="","",IF(Tableau47[[#This Row],[LOT]]="","OK","")))</f>
        <v/>
      </c>
      <c r="DG106" s="42" t="str">
        <f>IF(IFERROR(_xlfn.XLOOKUP(Tableau47[[#This Row],[COMMENTAIRE]],[1]!Tableau4849[Colonne5],[1]!Tableau4849[ATTEINT]),"")="","","")</f>
        <v/>
      </c>
      <c r="DH106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06" s="42">
        <f>IF(Tableau47[[#This Row],[SL7]]=0,"",IF(Tableau47[[#This Row],[open T]]&lt;3,"",IF(Tableau47[[#This Row],[PRICE]]="","",COUNTIF(Tableau47[IDENTITE],Tableau47[[#This Row],[IDENTITE]]))))</f>
        <v>1</v>
      </c>
      <c r="DJ106" s="42"/>
      <c r="DK106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07" spans="12:115" ht="15.75" x14ac:dyDescent="0.25">
      <c r="L107" s="42">
        <v>75</v>
      </c>
      <c r="M107" s="42" t="s">
        <v>22</v>
      </c>
      <c r="N107" s="42">
        <v>1.05484</v>
      </c>
      <c r="O107" s="157" t="s">
        <v>255</v>
      </c>
      <c r="P107" s="42" t="s">
        <v>54</v>
      </c>
      <c r="Q107" s="42">
        <v>2000</v>
      </c>
      <c r="R107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107" s="42" t="str">
        <f>IF(AND(ISNUMBER(SEARCH("BUY",Tableau47[[#This Row],[COMMAND]]))),"BUY",IF(AND(ISNUMBER(SEARCH("SELL",Tableau47[[#This Row],[COMMAND]]))),"SELL",""))</f>
        <v>SELL</v>
      </c>
      <c r="T107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107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107" s="42">
        <v>926507</v>
      </c>
      <c r="W107" s="153">
        <v>45123.082747222223</v>
      </c>
      <c r="X107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107" s="42">
        <f>IFERROR(VALUE(SUBSTITUTE(Tableau47[[#This Row],[PRICE]],".",",")),"")</f>
        <v>1.05484</v>
      </c>
      <c r="Z107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107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07" s="42" t="str">
        <f>IF(IFERROR(_xlfn.XLOOKUP(Tableau47[[#This Row],[COMMENTAIRE]],'[1]Tickets (2)'!$J$6:$J$805,'[1]Tickets (2)'!$J$6:$J$805),"")&lt;&gt;"",1,"")</f>
        <v/>
      </c>
      <c r="AC107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07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07" s="42" t="str">
        <f>IFERROR(_xlfn.XLOOKUP(Tableau47[[#This Row],[INDEX]],Tableau47[COMPTE],Tableau47[COMPTE]),"")</f>
        <v/>
      </c>
      <c r="AF107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07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07" s="154" t="str">
        <f>IF(Tableau47[[#This Row],[COMMAND]]="BUYSTOP",IFERROR(ABS(Tableau47[[#This Row],[GO7]]-'[1]Deal ticket'!$B$15),""),"")</f>
        <v/>
      </c>
      <c r="AI107" s="42">
        <f>IF(Tableau47[[#This Row],[COMMAND]]="SELLSTOP",IFERROR(ABS(Tableau47[[#This Row],[GO7]]-'[1]Deal ticket'!$B$16),""),"")</f>
        <v>1.8129999999999979E-2</v>
      </c>
      <c r="AJ107" s="42" t="str">
        <f>IF(IFERROR(_xlfn.XLOOKUP(Tableau47[[#This Row],[COMMENTAIRE]],'[1]Tickets (2)'!$J$6:$J$805,'[1]Tickets (2)'!$J$6:$J$805),"")&lt;&gt;"",1,"")</f>
        <v/>
      </c>
      <c r="AK107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07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07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07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1.05284</v>
      </c>
      <c r="AO107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07" s="42" t="s">
        <v>72</v>
      </c>
      <c r="AQ107" s="42" t="str">
        <f>IFERROR(_xlfn.XLOOKUP(Tableau47[[#This Row],[COMMENTAIRE]],'[1]Tickets (2)'!$J$6:$J$805,'[1]Tickets (2)'!$C$6:$C$805),"")</f>
        <v/>
      </c>
      <c r="AR107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07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07" s="42" t="str">
        <f>IF(Tableau47[[#This Row],[GOUBLOP]]=1,Tableau47[[#This Row],[COMMENTAIRE]],"")</f>
        <v/>
      </c>
      <c r="AU107" s="42"/>
      <c r="AV107" s="42" t="str">
        <f>IFERROR(IF(_xlfn.XLOOKUP(Tableau47[[#This Row],[GOUBLOP2]],[1]!Tableau4849[ATTEINT],[1]!Tableau4849[ATTEINT])&lt;&gt;"",1,""),"")</f>
        <v/>
      </c>
      <c r="AW107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07" s="42" t="str">
        <f>IF(Tableau47[[#This Row],[COMMAND]]="","",IF(Tableau47[[#This Row],[INDEX]]&lt;3,"",LEFT(Tableau47[[#This Row],[COMMENTAIRE]],LEN(Tableau47[[#This Row],[COMMENTAIRE]])-2)))</f>
        <v>1 RSRS S 1.05486 M1</v>
      </c>
      <c r="AY107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ticket'!B224),1,IF(AND(Tableau47[[#This Row],[GO1]]="BUY",Tableau47[[#This Row],[TP]]&lt;'[1]Deal ticket'!B225),1,""))=1),1,"")))</f>
        <v/>
      </c>
      <c r="AZ107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-2</v>
      </c>
      <c r="BA107" s="42">
        <f>IF(Tableau47[[#This Row],[INDEX]]&lt;3,"",IF(Tableau47[[#This Row],[COMMAND]]="","",IF(Tableau47[[#This Row],[DIS_SELL]]="",IFERROR(Tableau47[[#This Row],[DIS_BUY]]*$AX$30,""),IFERROR(Tableau47[[#This Row],[DIS_SELL]]*$AX$30,""))))</f>
        <v>18.129999999999981</v>
      </c>
      <c r="BB107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07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0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07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0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07" s="42" t="str">
        <f>IF(AND(Tableau47[[#This Row],[GO]]="GO",ISNUMBER(SEARCH("BUY",Tableau47[[#This Row],[COMMAND]]))),1,"")</f>
        <v/>
      </c>
      <c r="BH107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07" s="42" t="str">
        <f>IF(OR(Tableau47[[#This Row],[GLOBAL BUY]]=1),Tableau47[[#This Row],[COMMENTAIRE]],"")</f>
        <v/>
      </c>
      <c r="BJ107" s="42" t="str">
        <f>IF(OR(Tableau47[[#This Row],[GLOBAL SELL]]=1),Tableau47[[#This Row],[COMMENTAIRE]],"")</f>
        <v/>
      </c>
      <c r="BK107" s="42">
        <f>IF(Tableau47[[#This Row],[INDEX]]&lt;3,"",IF(Tableau47[[#This Row],[COMMAND]]="","",SUMIFS(Tableau47[COMMENTAIRE],Tableau47[COMMENTAIRE],Tableau47[[#This Row],[COMMENTAIRE]])))</f>
        <v>0</v>
      </c>
      <c r="BL107" s="42" t="str">
        <f>IF(IFERROR(_xlfn.XLOOKUP(Tableau47[[#This Row],[COMMENTAIRE]],'[1]Tickets (2)'!$J$6:$J$805,'[1]Tickets (2)'!$J$6:$J$805),"")&lt;&gt;"",1,"")</f>
        <v/>
      </c>
      <c r="BM107" s="42">
        <f>IF(Tableau47[[#This Row],[INDEX]]&lt;3,"",IF(Tableau47[[#This Row],[COMMAND]]="","",IF('[1]Bar history'!$AA$33=1,1,"")))</f>
        <v>1</v>
      </c>
      <c r="BN107" s="42">
        <f>IFERROR(IFERROR(_xlfn.XLOOKUP(Tableau47[[#This Row],[COMMENTAIRE]],[1]!Tableau4849[IDENTITE],[1]!Tableau4849[0,5]),0),"")</f>
        <v>-1.1700000000000017</v>
      </c>
      <c r="BO107" s="42"/>
      <c r="BP107" s="42" t="str">
        <f>IF(IFERROR(_xlfn.XLOOKUP(Tableau47[[#This Row],[COMMENTAIRE]],'[1]Tickets (2)'!$J$6:$J$805,'[1]Tickets (2)'!$U$6:$U$805)," ")="","OK","")</f>
        <v/>
      </c>
      <c r="BQ107" s="42">
        <f>IFERROR(IF(IFERROR(_xlfn.XLOOKUP(Tableau47[[#This Row],[COMMENTAIRE]],'[1]Tickets (2)'!$J$6:$J$805,'[1]Tickets (2)'!$V$6:$V$805)," ")="","OK",Tableau47[[#This Row],[NDONNG]]*Tableau47[[#This Row],[ATEINTESS]]),"")</f>
        <v>-36.259999999999962</v>
      </c>
      <c r="BR107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07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07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07" s="42" t="str">
        <f>IF(IFERROR(_xlfn.XLOOKUP(Tableau47[[#This Row],[COMMENTAIRE]],'[1]Tickets (2)'!$J$6:$J$805,'[1]Tickets (2)'!$U$6:$U$805)," ")="","OK","")</f>
        <v/>
      </c>
      <c r="BV107" s="42" t="str">
        <f>IF(IFERROR(_xlfn.XLOOKUP(Tableau47[[#This Row],[COMMENTAIRE]],'[1]Tickets (2)'!$J$6:$J$805,'[1]Tickets (2)'!$V$6:$V$805)," ")="","OK","")</f>
        <v/>
      </c>
      <c r="BW107" s="42">
        <f>IF(Tableau47[[#This Row],[INDEX]]&lt;3,"",IF(Tableau47[[#This Row],[COMMAND]]="","",([1]FSI_TB!$F$12/10)*(Tableau47[[#This Row],[LOT]]/$BW$30)))</f>
        <v>4</v>
      </c>
      <c r="BX107" s="42">
        <f>IF(Tableau47[[#This Row],[INDEX]]&lt;3,"",IF(Tableau47[[#This Row],[COMMAND]]="","",-([1]FSI_TB!$D$12/10)*(Tableau47[[#This Row],[LOT]]/$BW$30)))</f>
        <v>-2</v>
      </c>
      <c r="BY107" s="42"/>
      <c r="BZ107" s="42" t="str">
        <f>IF(AND(Tableau47[[#This Row],[CLOTURE]]="REPOSITIONNER"),"OK",IF(AND(Tableau47[[#This Row],[CLOTURE]]="GAGNANT"),"KO",IF(Tableau47[[#This Row],[NON]]="NON","NON","")))</f>
        <v/>
      </c>
      <c r="CA107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5000</v>
      </c>
      <c r="CB107" s="42" t="str">
        <f>IFERROR(_xlfn.XLOOKUP(Tableau47[[#This Row],[COMMENTAIRE]],'[1]Tickets (2)'!$J$6:$J$805,'[1]Tickets (2)'!$F$6:$F$805),"")</f>
        <v/>
      </c>
      <c r="CC107" s="42">
        <f>IF(Tableau47[[#This Row],[INDEX]]&lt;3,"",IF(Tableau47[[#This Row],[COMMAND]]="","",Tableau47[[#This Row],[LOT]]))</f>
        <v>2000</v>
      </c>
      <c r="CD107" s="42">
        <f>IF(Tableau47[[#This Row],[INDEX]]&lt;3,"",IF(Tableau47[[#This Row],[COMMAND]]="","",IFERROR(_xlfn.XLOOKUP(Tableau47[[#This Row],[COMMENTAIRE]],[1]!Tableau4849[IDENTITE],[1]!Tableau4849[0,5]),0)))</f>
        <v>-1.1700000000000017</v>
      </c>
      <c r="CE10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0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07" s="42" cm="1">
        <f t="array" ref="CG107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-36.259999999999962</v>
      </c>
      <c r="CH107" s="42"/>
      <c r="CI107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07" s="42"/>
      <c r="CK107" s="159"/>
      <c r="CL107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07" s="42">
        <f>IFERROR(IF(Tableau47[[#This Row],[PRODUIT F]]&lt;3,"",IF(Tableau47[[#This Row],[LOT]]="","",IF(Tableau47[[#This Row],[INDEX]]="",1,Tableau47[[#This Row],[INDEX]]+1))),"")</f>
        <v>76</v>
      </c>
      <c r="CN107" s="42" t="str">
        <f>IF(Tableau47[[#This Row],[INDEX]]&lt;3,"",IF(Tableau47[[#This Row],[COMMAND]]="","",IF(AND(Tableau47[[#This Row],[EN ATTENTES]]="NON",Tableau47[[#This Row],[EN COURS]]&lt;&gt;""),"OK","STOP")))</f>
        <v>STOP</v>
      </c>
      <c r="CO107" s="158">
        <f>IF(Tableau47[[#This Row],[INDEX]]&lt;3,"",IF(Tableau47[[#This Row],[COMMAND]]="","",Tableau47[[#This Row],[Cst TIME]]))</f>
        <v>45123.082747222223</v>
      </c>
      <c r="CP107" s="42">
        <f>IF(Tableau47[[#This Row],[INDEX]]&lt;3,"",IF(Tableau47[[#This Row],[COMMAND]]="","",[1]analos!$Q$237))</f>
        <v>926507</v>
      </c>
      <c r="CQ107" s="42" t="str">
        <f>IF(Tableau47[[#This Row],[INDEX]]&lt;3,"",IF(Tableau47[[#This Row],[COMMAND]]="","",[1]FSI_TB!$F$3))</f>
        <v>EURUSD</v>
      </c>
      <c r="CR107" s="42" t="str">
        <f>Tableau47[[#This Row],[GO1]]</f>
        <v>SELL</v>
      </c>
      <c r="CS107" s="42">
        <f>IF(Tableau47[[#This Row],[INDEX]]&lt;3,"",IF(Tableau47[[#This Row],[COMMAND]]="","",Tableau47[[#This Row],[PRICE]]))</f>
        <v>1.05484</v>
      </c>
      <c r="CT107" s="42">
        <f>IF(Tableau47[[#This Row],[INDEX]]&lt;3,"",IF(Tableau47[[#This Row],[COMMAND]]="","",Tableau47[[#This Row],[LOT]]))</f>
        <v>2000</v>
      </c>
      <c r="CU107" s="42" t="str">
        <f>IF(Tableau47[[#This Row],[SL7]]=0,"",IF(Tableau47[[#This Row],[INDEX]]&lt;3,"",IF(Tableau47[[#This Row],[COMMAND]]="","",Tableau47[[#This Row],[COMMENTAIRE]])))</f>
        <v>1 RSRS S 1.05486 M1M1</v>
      </c>
      <c r="CV107" s="42"/>
      <c r="CW107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07" s="42"/>
      <c r="CY107" s="158">
        <f ca="1">IF(Tableau47[[#This Row],[INDEX]]&lt;3,"",IF(Tableau47[[#This Row],[COMMAND]]="","",NOW()))</f>
        <v>44935.626972569444</v>
      </c>
      <c r="CZ107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07" s="42">
        <f>IF(Tableau47[[#This Row],[INDEX]]&lt;3,"",IF(Tableau47[[#This Row],[COMMAND]]="","",Tableau47[[#This Row],[LOT]]))</f>
        <v>2000</v>
      </c>
      <c r="DB107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07" s="42" t="str">
        <f>IF(Tableau47[[#This Row],[INDEX]]&lt;3,"",IF(Tableau47[[#This Row],[COMMAND]]="","",IF([1]analos!$Q$237&lt;&gt;Tableau47[[#This Row],[GO4]],"OK","")))</f>
        <v/>
      </c>
      <c r="DD107" s="42" t="str">
        <f>IF(Tableau47[[#This Row],[INDEX]]&lt;3,"",IF(Tableau47[[#This Row],[COMMAND]]="","",IF([1]analos!$U$237&lt;&gt;Tableau47[[#This Row],[PRODUIT F]],"OK","")))</f>
        <v/>
      </c>
      <c r="DE107" s="42" t="str">
        <f>IFERROR(IF(Tableau47[[#This Row],[INDEX]]&lt;3,"",IF(Tableau47[[#This Row],[COMMAND]]="","",IF(Tableau47[[#This Row],[GO]]="","OK",""))),"OK")</f>
        <v/>
      </c>
      <c r="DF107" s="42" t="str">
        <f>IF(Tableau47[[#This Row],[INDEX]]&lt;3,"",IF(Tableau47[[#This Row],[COMMAND]]="","",IF(Tableau47[[#This Row],[LOT]]="","OK","")))</f>
        <v/>
      </c>
      <c r="DG107" s="42" t="str">
        <f>IF(IFERROR(_xlfn.XLOOKUP(Tableau47[[#This Row],[COMMENTAIRE]],[1]!Tableau4849[Colonne5],[1]!Tableau4849[ATTEINT]),"")="","","")</f>
        <v/>
      </c>
      <c r="DH107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07" s="42">
        <f>IF(Tableau47[[#This Row],[SL7]]=0,"",IF(Tableau47[[#This Row],[open T]]&lt;3,"",IF(Tableau47[[#This Row],[PRICE]]="","",COUNTIF(Tableau47[IDENTITE],Tableau47[[#This Row],[IDENTITE]]))))</f>
        <v>1</v>
      </c>
      <c r="DJ107" s="42"/>
      <c r="DK107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08" spans="12:115" ht="15.75" x14ac:dyDescent="0.25">
      <c r="L108" s="42">
        <v>76</v>
      </c>
      <c r="M108" s="42" t="s">
        <v>22</v>
      </c>
      <c r="N108" s="42">
        <v>1.05487</v>
      </c>
      <c r="O108" s="157" t="s">
        <v>256</v>
      </c>
      <c r="P108" s="42" t="s">
        <v>54</v>
      </c>
      <c r="Q108" s="42">
        <v>2000</v>
      </c>
      <c r="R108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108" s="42" t="str">
        <f>IF(AND(ISNUMBER(SEARCH("BUY",Tableau47[[#This Row],[COMMAND]]))),"BUY",IF(AND(ISNUMBER(SEARCH("SELL",Tableau47[[#This Row],[COMMAND]]))),"SELL",""))</f>
        <v>SELL</v>
      </c>
      <c r="T108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108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108" s="42">
        <v>926507</v>
      </c>
      <c r="W108" s="153">
        <v>45124.082747222223</v>
      </c>
      <c r="X108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108" s="42">
        <f>IFERROR(VALUE(SUBSTITUTE(Tableau47[[#This Row],[PRICE]],".",",")),"")</f>
        <v>1.05487</v>
      </c>
      <c r="Z108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108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08" s="42" t="str">
        <f>IF(IFERROR(_xlfn.XLOOKUP(Tableau47[[#This Row],[COMMENTAIRE]],'[1]Tickets (2)'!$J$6:$J$805,'[1]Tickets (2)'!$J$6:$J$805),"")&lt;&gt;"",1,"")</f>
        <v/>
      </c>
      <c r="AC108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08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08" s="42" t="str">
        <f>IFERROR(_xlfn.XLOOKUP(Tableau47[[#This Row],[INDEX]],Tableau47[COMPTE],Tableau47[COMPTE]),"")</f>
        <v/>
      </c>
      <c r="AF108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08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08" s="154" t="str">
        <f>IF(Tableau47[[#This Row],[COMMAND]]="BUYSTOP",IFERROR(ABS(Tableau47[[#This Row],[GO7]]-'[1]Deal ticket'!$B$15),""),"")</f>
        <v/>
      </c>
      <c r="AI108" s="42">
        <f>IF(Tableau47[[#This Row],[COMMAND]]="SELLSTOP",IFERROR(ABS(Tableau47[[#This Row],[GO7]]-'[1]Deal ticket'!$B$16),""),"")</f>
        <v>1.8100000000000005E-2</v>
      </c>
      <c r="AJ108" s="42" t="str">
        <f>IF(IFERROR(_xlfn.XLOOKUP(Tableau47[[#This Row],[COMMENTAIRE]],'[1]Tickets (2)'!$J$6:$J$805,'[1]Tickets (2)'!$J$6:$J$805),"")&lt;&gt;"",1,"")</f>
        <v/>
      </c>
      <c r="AK108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08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08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08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1.05287</v>
      </c>
      <c r="AO108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08" s="42" t="s">
        <v>72</v>
      </c>
      <c r="AQ108" s="42" t="str">
        <f>IFERROR(_xlfn.XLOOKUP(Tableau47[[#This Row],[COMMENTAIRE]],'[1]Tickets (2)'!$J$6:$J$805,'[1]Tickets (2)'!$C$6:$C$805),"")</f>
        <v/>
      </c>
      <c r="AR108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08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08" s="42" t="str">
        <f>IF(Tableau47[[#This Row],[GOUBLOP]]=1,Tableau47[[#This Row],[COMMENTAIRE]],"")</f>
        <v/>
      </c>
      <c r="AU108" s="42"/>
      <c r="AV108" s="42" t="str">
        <f>IFERROR(IF(_xlfn.XLOOKUP(Tableau47[[#This Row],[GOUBLOP2]],[1]!Tableau4849[ATTEINT],[1]!Tableau4849[ATTEINT])&lt;&gt;"",1,""),"")</f>
        <v/>
      </c>
      <c r="AW108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08" s="42" t="str">
        <f>IF(Tableau47[[#This Row],[COMMAND]]="","",IF(Tableau47[[#This Row],[INDEX]]&lt;3,"",LEFT(Tableau47[[#This Row],[COMMENTAIRE]],LEN(Tableau47[[#This Row],[COMMENTAIRE]])-2)))</f>
        <v>1 RSRS S 1.0549 M1</v>
      </c>
      <c r="AY108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ticket'!B225),1,IF(AND(Tableau47[[#This Row],[GO1]]="BUY",Tableau47[[#This Row],[TP]]&lt;'[1]Deal ticket'!B226),1,""))=1),1,"")))</f>
        <v/>
      </c>
      <c r="AZ108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-2</v>
      </c>
      <c r="BA108" s="42">
        <f>IF(Tableau47[[#This Row],[INDEX]]&lt;3,"",IF(Tableau47[[#This Row],[COMMAND]]="","",IF(Tableau47[[#This Row],[DIS_SELL]]="",IFERROR(Tableau47[[#This Row],[DIS_BUY]]*$AX$30,""),IFERROR(Tableau47[[#This Row],[DIS_SELL]]*$AX$30,""))))</f>
        <v>18.100000000000005</v>
      </c>
      <c r="BB108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08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0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08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0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08" s="42" t="str">
        <f>IF(AND(Tableau47[[#This Row],[GO]]="GO",ISNUMBER(SEARCH("BUY",Tableau47[[#This Row],[COMMAND]]))),1,"")</f>
        <v/>
      </c>
      <c r="BH108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08" s="42" t="str">
        <f>IF(OR(Tableau47[[#This Row],[GLOBAL BUY]]=1),Tableau47[[#This Row],[COMMENTAIRE]],"")</f>
        <v/>
      </c>
      <c r="BJ108" s="42" t="str">
        <f>IF(OR(Tableau47[[#This Row],[GLOBAL SELL]]=1),Tableau47[[#This Row],[COMMENTAIRE]],"")</f>
        <v/>
      </c>
      <c r="BK108" s="42">
        <f>IF(Tableau47[[#This Row],[INDEX]]&lt;3,"",IF(Tableau47[[#This Row],[COMMAND]]="","",SUMIFS(Tableau47[COMMENTAIRE],Tableau47[COMMENTAIRE],Tableau47[[#This Row],[COMMENTAIRE]])))</f>
        <v>0</v>
      </c>
      <c r="BL108" s="42" t="str">
        <f>IF(IFERROR(_xlfn.XLOOKUP(Tableau47[[#This Row],[COMMENTAIRE]],'[1]Tickets (2)'!$J$6:$J$805,'[1]Tickets (2)'!$J$6:$J$805),"")&lt;&gt;"",1,"")</f>
        <v/>
      </c>
      <c r="BM108" s="42">
        <f>IF(Tableau47[[#This Row],[INDEX]]&lt;3,"",IF(Tableau47[[#This Row],[COMMAND]]="","",IF('[1]Bar history'!$AA$33=1,1,"")))</f>
        <v>1</v>
      </c>
      <c r="BN108" s="42">
        <f>IFERROR(IFERROR(_xlfn.XLOOKUP(Tableau47[[#This Row],[COMMENTAIRE]],[1]!Tableau4849[IDENTITE],[1]!Tableau4849[0,5]),0),"")</f>
        <v>-1.0800000000000782</v>
      </c>
      <c r="BO108" s="42"/>
      <c r="BP108" s="42" t="str">
        <f>IF(IFERROR(_xlfn.XLOOKUP(Tableau47[[#This Row],[COMMENTAIRE]],'[1]Tickets (2)'!$J$6:$J$805,'[1]Tickets (2)'!$U$6:$U$805)," ")="","OK","")</f>
        <v/>
      </c>
      <c r="BQ108" s="42">
        <f>IFERROR(IF(IFERROR(_xlfn.XLOOKUP(Tableau47[[#This Row],[COMMENTAIRE]],'[1]Tickets (2)'!$J$6:$J$805,'[1]Tickets (2)'!$V$6:$V$805)," ")="","OK",Tableau47[[#This Row],[NDONNG]]*Tableau47[[#This Row],[ATEINTESS]]),"")</f>
        <v>-36.20000000000001</v>
      </c>
      <c r="BR108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08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08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08" s="42" t="str">
        <f>IF(IFERROR(_xlfn.XLOOKUP(Tableau47[[#This Row],[COMMENTAIRE]],'[1]Tickets (2)'!$J$6:$J$805,'[1]Tickets (2)'!$U$6:$U$805)," ")="","OK","")</f>
        <v/>
      </c>
      <c r="BV108" s="42" t="str">
        <f>IF(IFERROR(_xlfn.XLOOKUP(Tableau47[[#This Row],[COMMENTAIRE]],'[1]Tickets (2)'!$J$6:$J$805,'[1]Tickets (2)'!$V$6:$V$805)," ")="","OK","")</f>
        <v/>
      </c>
      <c r="BW108" s="42">
        <f>IF(Tableau47[[#This Row],[INDEX]]&lt;3,"",IF(Tableau47[[#This Row],[COMMAND]]="","",([1]FSI_TB!$F$12/10)*(Tableau47[[#This Row],[LOT]]/$BW$30)))</f>
        <v>4</v>
      </c>
      <c r="BX108" s="42">
        <f>IF(Tableau47[[#This Row],[INDEX]]&lt;3,"",IF(Tableau47[[#This Row],[COMMAND]]="","",-([1]FSI_TB!$D$12/10)*(Tableau47[[#This Row],[LOT]]/$BW$30)))</f>
        <v>-2</v>
      </c>
      <c r="BY108" s="42"/>
      <c r="BZ108" s="42" t="str">
        <f>IF(AND(Tableau47[[#This Row],[CLOTURE]]="REPOSITIONNER"),"OK",IF(AND(Tableau47[[#This Row],[CLOTURE]]="GAGNANT"),"KO",IF(Tableau47[[#This Row],[NON]]="NON","NON","")))</f>
        <v/>
      </c>
      <c r="CA108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5000</v>
      </c>
      <c r="CB108" s="42" t="str">
        <f>IFERROR(_xlfn.XLOOKUP(Tableau47[[#This Row],[COMMENTAIRE]],'[1]Tickets (2)'!$J$6:$J$805,'[1]Tickets (2)'!$F$6:$F$805),"")</f>
        <v/>
      </c>
      <c r="CC108" s="42">
        <f>IF(Tableau47[[#This Row],[INDEX]]&lt;3,"",IF(Tableau47[[#This Row],[COMMAND]]="","",Tableau47[[#This Row],[LOT]]))</f>
        <v>2000</v>
      </c>
      <c r="CD108" s="42">
        <f>IF(Tableau47[[#This Row],[INDEX]]&lt;3,"",IF(Tableau47[[#This Row],[COMMAND]]="","",IFERROR(_xlfn.XLOOKUP(Tableau47[[#This Row],[COMMENTAIRE]],[1]!Tableau4849[IDENTITE],[1]!Tableau4849[0,5]),0)))</f>
        <v>-1.0800000000000782</v>
      </c>
      <c r="CE10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0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08" s="42" cm="1">
        <f t="array" ref="CG108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-36.20000000000001</v>
      </c>
      <c r="CH108" s="42"/>
      <c r="CI108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08" s="42"/>
      <c r="CK108" s="159"/>
      <c r="CL108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08" s="42">
        <f>IFERROR(IF(Tableau47[[#This Row],[PRODUIT F]]&lt;3,"",IF(Tableau47[[#This Row],[LOT]]="","",IF(Tableau47[[#This Row],[INDEX]]="",1,Tableau47[[#This Row],[INDEX]]+1))),"")</f>
        <v>77</v>
      </c>
      <c r="CN108" s="42" t="str">
        <f>IF(Tableau47[[#This Row],[INDEX]]&lt;3,"",IF(Tableau47[[#This Row],[COMMAND]]="","",IF(AND(Tableau47[[#This Row],[EN ATTENTES]]="NON",Tableau47[[#This Row],[EN COURS]]&lt;&gt;""),"OK","STOP")))</f>
        <v>STOP</v>
      </c>
      <c r="CO108" s="158">
        <f>IF(Tableau47[[#This Row],[INDEX]]&lt;3,"",IF(Tableau47[[#This Row],[COMMAND]]="","",Tableau47[[#This Row],[Cst TIME]]))</f>
        <v>45124.082747222223</v>
      </c>
      <c r="CP108" s="42">
        <f>IF(Tableau47[[#This Row],[INDEX]]&lt;3,"",IF(Tableau47[[#This Row],[COMMAND]]="","",[1]analos!$Q$237))</f>
        <v>926507</v>
      </c>
      <c r="CQ108" s="42" t="str">
        <f>IF(Tableau47[[#This Row],[INDEX]]&lt;3,"",IF(Tableau47[[#This Row],[COMMAND]]="","",[1]FSI_TB!$F$3))</f>
        <v>EURUSD</v>
      </c>
      <c r="CR108" s="42" t="str">
        <f>Tableau47[[#This Row],[GO1]]</f>
        <v>SELL</v>
      </c>
      <c r="CS108" s="42">
        <f>IF(Tableau47[[#This Row],[INDEX]]&lt;3,"",IF(Tableau47[[#This Row],[COMMAND]]="","",Tableau47[[#This Row],[PRICE]]))</f>
        <v>1.05487</v>
      </c>
      <c r="CT108" s="42">
        <f>IF(Tableau47[[#This Row],[INDEX]]&lt;3,"",IF(Tableau47[[#This Row],[COMMAND]]="","",Tableau47[[#This Row],[LOT]]))</f>
        <v>2000</v>
      </c>
      <c r="CU108" s="42" t="str">
        <f>IF(Tableau47[[#This Row],[SL7]]=0,"",IF(Tableau47[[#This Row],[INDEX]]&lt;3,"",IF(Tableau47[[#This Row],[COMMAND]]="","",Tableau47[[#This Row],[COMMENTAIRE]])))</f>
        <v>1 RSRS S 1.0549 M1M1</v>
      </c>
      <c r="CV108" s="42"/>
      <c r="CW108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08" s="42"/>
      <c r="CY108" s="158">
        <f ca="1">IF(Tableau47[[#This Row],[INDEX]]&lt;3,"",IF(Tableau47[[#This Row],[COMMAND]]="","",NOW()))</f>
        <v>44935.626972453705</v>
      </c>
      <c r="CZ108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08" s="42">
        <f>IF(Tableau47[[#This Row],[INDEX]]&lt;3,"",IF(Tableau47[[#This Row],[COMMAND]]="","",Tableau47[[#This Row],[LOT]]))</f>
        <v>2000</v>
      </c>
      <c r="DB108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08" s="42" t="str">
        <f>IF(Tableau47[[#This Row],[INDEX]]&lt;3,"",IF(Tableau47[[#This Row],[COMMAND]]="","",IF([1]analos!$Q$237&lt;&gt;Tableau47[[#This Row],[GO4]],"OK","")))</f>
        <v/>
      </c>
      <c r="DD108" s="42" t="str">
        <f>IF(Tableau47[[#This Row],[INDEX]]&lt;3,"",IF(Tableau47[[#This Row],[COMMAND]]="","",IF([1]analos!$U$237&lt;&gt;Tableau47[[#This Row],[PRODUIT F]],"OK","")))</f>
        <v/>
      </c>
      <c r="DE108" s="42" t="str">
        <f>IFERROR(IF(Tableau47[[#This Row],[INDEX]]&lt;3,"",IF(Tableau47[[#This Row],[COMMAND]]="","",IF(Tableau47[[#This Row],[GO]]="","OK",""))),"OK")</f>
        <v/>
      </c>
      <c r="DF108" s="42" t="str">
        <f>IF(Tableau47[[#This Row],[INDEX]]&lt;3,"",IF(Tableau47[[#This Row],[COMMAND]]="","",IF(Tableau47[[#This Row],[LOT]]="","OK","")))</f>
        <v/>
      </c>
      <c r="DG108" s="42" t="str">
        <f>IF(IFERROR(_xlfn.XLOOKUP(Tableau47[[#This Row],[COMMENTAIRE]],[1]!Tableau4849[Colonne5],[1]!Tableau4849[ATTEINT]),"")="","","")</f>
        <v/>
      </c>
      <c r="DH108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08" s="42">
        <f>IF(Tableau47[[#This Row],[SL7]]=0,"",IF(Tableau47[[#This Row],[open T]]&lt;3,"",IF(Tableau47[[#This Row],[PRICE]]="","",COUNTIF(Tableau47[IDENTITE],Tableau47[[#This Row],[IDENTITE]]))))</f>
        <v>1</v>
      </c>
      <c r="DJ108" s="42"/>
      <c r="DK108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09" spans="12:115" ht="15.75" x14ac:dyDescent="0.25">
      <c r="L109" s="42">
        <v>77</v>
      </c>
      <c r="M109" s="42" t="s">
        <v>22</v>
      </c>
      <c r="N109" s="42">
        <v>1.0548999999999999</v>
      </c>
      <c r="O109" s="157" t="s">
        <v>257</v>
      </c>
      <c r="P109" s="42" t="s">
        <v>54</v>
      </c>
      <c r="Q109" s="42">
        <v>2000</v>
      </c>
      <c r="R109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109" s="42" t="str">
        <f>IF(AND(ISNUMBER(SEARCH("BUY",Tableau47[[#This Row],[COMMAND]]))),"BUY",IF(AND(ISNUMBER(SEARCH("SELL",Tableau47[[#This Row],[COMMAND]]))),"SELL",""))</f>
        <v>SELL</v>
      </c>
      <c r="T109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109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109" s="42">
        <v>926507</v>
      </c>
      <c r="W109" s="153">
        <v>45125.082747222223</v>
      </c>
      <c r="X109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109" s="42">
        <f>IFERROR(VALUE(SUBSTITUTE(Tableau47[[#This Row],[PRICE]],".",",")),"")</f>
        <v>1.0548999999999999</v>
      </c>
      <c r="Z109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109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09" s="42" t="str">
        <f>IF(IFERROR(_xlfn.XLOOKUP(Tableau47[[#This Row],[COMMENTAIRE]],'[1]Tickets (2)'!$J$6:$J$805,'[1]Tickets (2)'!$J$6:$J$805),"")&lt;&gt;"",1,"")</f>
        <v/>
      </c>
      <c r="AC109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09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09" s="42" t="str">
        <f>IFERROR(_xlfn.XLOOKUP(Tableau47[[#This Row],[INDEX]],Tableau47[COMPTE],Tableau47[COMPTE]),"")</f>
        <v/>
      </c>
      <c r="AF109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09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09" s="154" t="str">
        <f>IF(Tableau47[[#This Row],[COMMAND]]="BUYSTOP",IFERROR(ABS(Tableau47[[#This Row],[GO7]]-'[1]Deal ticket'!$B$15),""),"")</f>
        <v/>
      </c>
      <c r="AI109" s="42">
        <f>IF(Tableau47[[#This Row],[COMMAND]]="SELLSTOP",IFERROR(ABS(Tableau47[[#This Row],[GO7]]-'[1]Deal ticket'!$B$16),""),"")</f>
        <v>1.807000000000003E-2</v>
      </c>
      <c r="AJ109" s="42" t="str">
        <f>IF(IFERROR(_xlfn.XLOOKUP(Tableau47[[#This Row],[COMMENTAIRE]],'[1]Tickets (2)'!$J$6:$J$805,'[1]Tickets (2)'!$J$6:$J$805),"")&lt;&gt;"",1,"")</f>
        <v/>
      </c>
      <c r="AK109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09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09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09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1.0528999999999999</v>
      </c>
      <c r="AO109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09" s="42" t="s">
        <v>72</v>
      </c>
      <c r="AQ109" s="42" t="str">
        <f>IFERROR(_xlfn.XLOOKUP(Tableau47[[#This Row],[COMMENTAIRE]],'[1]Tickets (2)'!$J$6:$J$805,'[1]Tickets (2)'!$C$6:$C$805),"")</f>
        <v/>
      </c>
      <c r="AR109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09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09" s="42" t="str">
        <f>IF(Tableau47[[#This Row],[GOUBLOP]]=1,Tableau47[[#This Row],[COMMENTAIRE]],"")</f>
        <v/>
      </c>
      <c r="AU109" s="42"/>
      <c r="AV109" s="42" t="str">
        <f>IFERROR(IF(_xlfn.XLOOKUP(Tableau47[[#This Row],[GOUBLOP2]],[1]!Tableau4849[ATTEINT],[1]!Tableau4849[ATTEINT])&lt;&gt;"",1,""),"")</f>
        <v/>
      </c>
      <c r="AW109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09" s="42" t="str">
        <f>IF(Tableau47[[#This Row],[COMMAND]]="","",IF(Tableau47[[#This Row],[INDEX]]&lt;3,"",LEFT(Tableau47[[#This Row],[COMMENTAIRE]],LEN(Tableau47[[#This Row],[COMMENTAIRE]])-2)))</f>
        <v>1 RSRS S 1.05492 M1</v>
      </c>
      <c r="AY109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ticket'!B226),1,IF(AND(Tableau47[[#This Row],[GO1]]="BUY",Tableau47[[#This Row],[TP]]&lt;'[1]Deal ticket'!B227),1,""))=1),1,"")))</f>
        <v/>
      </c>
      <c r="AZ109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-2</v>
      </c>
      <c r="BA109" s="42">
        <f>IF(Tableau47[[#This Row],[INDEX]]&lt;3,"",IF(Tableau47[[#This Row],[COMMAND]]="","",IF(Tableau47[[#This Row],[DIS_SELL]]="",IFERROR(Tableau47[[#This Row],[DIS_BUY]]*$AX$30,""),IFERROR(Tableau47[[#This Row],[DIS_SELL]]*$AX$30,""))))</f>
        <v>18.070000000000029</v>
      </c>
      <c r="BB109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09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0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09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0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09" s="42" t="str">
        <f>IF(AND(Tableau47[[#This Row],[GO]]="GO",ISNUMBER(SEARCH("BUY",Tableau47[[#This Row],[COMMAND]]))),1,"")</f>
        <v/>
      </c>
      <c r="BH109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09" s="42" t="str">
        <f>IF(OR(Tableau47[[#This Row],[GLOBAL BUY]]=1),Tableau47[[#This Row],[COMMENTAIRE]],"")</f>
        <v/>
      </c>
      <c r="BJ109" s="42" t="str">
        <f>IF(OR(Tableau47[[#This Row],[GLOBAL SELL]]=1),Tableau47[[#This Row],[COMMENTAIRE]],"")</f>
        <v/>
      </c>
      <c r="BK109" s="42">
        <f>IF(Tableau47[[#This Row],[INDEX]]&lt;3,"",IF(Tableau47[[#This Row],[COMMAND]]="","",SUMIFS(Tableau47[COMMENTAIRE],Tableau47[COMMENTAIRE],Tableau47[[#This Row],[COMMENTAIRE]])))</f>
        <v>0</v>
      </c>
      <c r="BL109" s="42" t="str">
        <f>IF(IFERROR(_xlfn.XLOOKUP(Tableau47[[#This Row],[COMMENTAIRE]],'[1]Tickets (2)'!$J$6:$J$805,'[1]Tickets (2)'!$J$6:$J$805),"")&lt;&gt;"",1,"")</f>
        <v/>
      </c>
      <c r="BM109" s="42">
        <f>IF(Tableau47[[#This Row],[INDEX]]&lt;3,"",IF(Tableau47[[#This Row],[COMMAND]]="","",IF('[1]Bar history'!$AA$33=1,1,"")))</f>
        <v>1</v>
      </c>
      <c r="BN109" s="42">
        <f>IFERROR(IFERROR(_xlfn.XLOOKUP(Tableau47[[#This Row],[COMMENTAIRE]],[1]!Tableau4849[IDENTITE],[1]!Tableau4849[0,5]),0),"")</f>
        <v>-0.99000000000015476</v>
      </c>
      <c r="BO109" s="42"/>
      <c r="BP109" s="42" t="str">
        <f>IF(IFERROR(_xlfn.XLOOKUP(Tableau47[[#This Row],[COMMENTAIRE]],'[1]Tickets (2)'!$J$6:$J$805,'[1]Tickets (2)'!$U$6:$U$805)," ")="","OK","")</f>
        <v/>
      </c>
      <c r="BQ109" s="42">
        <f>IFERROR(IF(IFERROR(_xlfn.XLOOKUP(Tableau47[[#This Row],[COMMENTAIRE]],'[1]Tickets (2)'!$J$6:$J$805,'[1]Tickets (2)'!$V$6:$V$805)," ")="","OK",Tableau47[[#This Row],[NDONNG]]*Tableau47[[#This Row],[ATEINTESS]]),"")</f>
        <v>-36.140000000000057</v>
      </c>
      <c r="BR109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09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09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09" s="42" t="str">
        <f>IF(IFERROR(_xlfn.XLOOKUP(Tableau47[[#This Row],[COMMENTAIRE]],'[1]Tickets (2)'!$J$6:$J$805,'[1]Tickets (2)'!$U$6:$U$805)," ")="","OK","")</f>
        <v/>
      </c>
      <c r="BV109" s="42" t="str">
        <f>IF(IFERROR(_xlfn.XLOOKUP(Tableau47[[#This Row],[COMMENTAIRE]],'[1]Tickets (2)'!$J$6:$J$805,'[1]Tickets (2)'!$V$6:$V$805)," ")="","OK","")</f>
        <v/>
      </c>
      <c r="BW109" s="42">
        <f>IF(Tableau47[[#This Row],[INDEX]]&lt;3,"",IF(Tableau47[[#This Row],[COMMAND]]="","",([1]FSI_TB!$F$12/10)*(Tableau47[[#This Row],[LOT]]/$BW$30)))</f>
        <v>4</v>
      </c>
      <c r="BX109" s="42">
        <f>IF(Tableau47[[#This Row],[INDEX]]&lt;3,"",IF(Tableau47[[#This Row],[COMMAND]]="","",-([1]FSI_TB!$D$12/10)*(Tableau47[[#This Row],[LOT]]/$BW$30)))</f>
        <v>-2</v>
      </c>
      <c r="BY109" s="42"/>
      <c r="BZ109" s="42" t="str">
        <f>IF(AND(Tableau47[[#This Row],[CLOTURE]]="REPOSITIONNER"),"OK",IF(AND(Tableau47[[#This Row],[CLOTURE]]="GAGNANT"),"KO",IF(Tableau47[[#This Row],[NON]]="NON","NON","")))</f>
        <v/>
      </c>
      <c r="CA109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5000</v>
      </c>
      <c r="CB109" s="42" t="str">
        <f>IFERROR(_xlfn.XLOOKUP(Tableau47[[#This Row],[COMMENTAIRE]],'[1]Tickets (2)'!$J$6:$J$805,'[1]Tickets (2)'!$F$6:$F$805),"")</f>
        <v/>
      </c>
      <c r="CC109" s="42">
        <f>IF(Tableau47[[#This Row],[INDEX]]&lt;3,"",IF(Tableau47[[#This Row],[COMMAND]]="","",Tableau47[[#This Row],[LOT]]))</f>
        <v>2000</v>
      </c>
      <c r="CD109" s="42">
        <f>IF(Tableau47[[#This Row],[INDEX]]&lt;3,"",IF(Tableau47[[#This Row],[COMMAND]]="","",IFERROR(_xlfn.XLOOKUP(Tableau47[[#This Row],[COMMENTAIRE]],[1]!Tableau4849[IDENTITE],[1]!Tableau4849[0,5]),0)))</f>
        <v>-0.99000000000015476</v>
      </c>
      <c r="CE10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0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09" s="42" cm="1">
        <f t="array" ref="CG109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-36.140000000000057</v>
      </c>
      <c r="CH109" s="42"/>
      <c r="CI109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09" s="42"/>
      <c r="CK109" s="159"/>
      <c r="CL109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09" s="42">
        <f>IFERROR(IF(Tableau47[[#This Row],[PRODUIT F]]&lt;3,"",IF(Tableau47[[#This Row],[LOT]]="","",IF(Tableau47[[#This Row],[INDEX]]="",1,Tableau47[[#This Row],[INDEX]]+1))),"")</f>
        <v>78</v>
      </c>
      <c r="CN109" s="42" t="str">
        <f>IF(Tableau47[[#This Row],[INDEX]]&lt;3,"",IF(Tableau47[[#This Row],[COMMAND]]="","",IF(AND(Tableau47[[#This Row],[EN ATTENTES]]="NON",Tableau47[[#This Row],[EN COURS]]&lt;&gt;""),"OK","STOP")))</f>
        <v>STOP</v>
      </c>
      <c r="CO109" s="158">
        <f>IF(Tableau47[[#This Row],[INDEX]]&lt;3,"",IF(Tableau47[[#This Row],[COMMAND]]="","",Tableau47[[#This Row],[Cst TIME]]))</f>
        <v>45125.082747222223</v>
      </c>
      <c r="CP109" s="42">
        <f>IF(Tableau47[[#This Row],[INDEX]]&lt;3,"",IF(Tableau47[[#This Row],[COMMAND]]="","",[1]analos!$Q$237))</f>
        <v>926507</v>
      </c>
      <c r="CQ109" s="42" t="str">
        <f>IF(Tableau47[[#This Row],[INDEX]]&lt;3,"",IF(Tableau47[[#This Row],[COMMAND]]="","",[1]FSI_TB!$F$3))</f>
        <v>EURUSD</v>
      </c>
      <c r="CR109" s="42" t="str">
        <f>Tableau47[[#This Row],[GO1]]</f>
        <v>SELL</v>
      </c>
      <c r="CS109" s="42">
        <f>IF(Tableau47[[#This Row],[INDEX]]&lt;3,"",IF(Tableau47[[#This Row],[COMMAND]]="","",Tableau47[[#This Row],[PRICE]]))</f>
        <v>1.0548999999999999</v>
      </c>
      <c r="CT109" s="42">
        <f>IF(Tableau47[[#This Row],[INDEX]]&lt;3,"",IF(Tableau47[[#This Row],[COMMAND]]="","",Tableau47[[#This Row],[LOT]]))</f>
        <v>2000</v>
      </c>
      <c r="CU109" s="42" t="str">
        <f>IF(Tableau47[[#This Row],[SL7]]=0,"",IF(Tableau47[[#This Row],[INDEX]]&lt;3,"",IF(Tableau47[[#This Row],[COMMAND]]="","",Tableau47[[#This Row],[COMMENTAIRE]])))</f>
        <v>1 RSRS S 1.05492 M1M1</v>
      </c>
      <c r="CV109" s="42"/>
      <c r="CW109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09" s="42"/>
      <c r="CY109" s="158">
        <f ca="1">IF(Tableau47[[#This Row],[INDEX]]&lt;3,"",IF(Tableau47[[#This Row],[COMMAND]]="","",NOW()))</f>
        <v>44935.626972453705</v>
      </c>
      <c r="CZ109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09" s="42">
        <f>IF(Tableau47[[#This Row],[INDEX]]&lt;3,"",IF(Tableau47[[#This Row],[COMMAND]]="","",Tableau47[[#This Row],[LOT]]))</f>
        <v>2000</v>
      </c>
      <c r="DB109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09" s="42" t="str">
        <f>IF(Tableau47[[#This Row],[INDEX]]&lt;3,"",IF(Tableau47[[#This Row],[COMMAND]]="","",IF([1]analos!$Q$237&lt;&gt;Tableau47[[#This Row],[GO4]],"OK","")))</f>
        <v/>
      </c>
      <c r="DD109" s="42" t="str">
        <f>IF(Tableau47[[#This Row],[INDEX]]&lt;3,"",IF(Tableau47[[#This Row],[COMMAND]]="","",IF([1]analos!$U$237&lt;&gt;Tableau47[[#This Row],[PRODUIT F]],"OK","")))</f>
        <v/>
      </c>
      <c r="DE109" s="42" t="str">
        <f>IFERROR(IF(Tableau47[[#This Row],[INDEX]]&lt;3,"",IF(Tableau47[[#This Row],[COMMAND]]="","",IF(Tableau47[[#This Row],[GO]]="","OK",""))),"OK")</f>
        <v/>
      </c>
      <c r="DF109" s="42" t="str">
        <f>IF(Tableau47[[#This Row],[INDEX]]&lt;3,"",IF(Tableau47[[#This Row],[COMMAND]]="","",IF(Tableau47[[#This Row],[LOT]]="","OK","")))</f>
        <v/>
      </c>
      <c r="DG109" s="42" t="str">
        <f>IF(IFERROR(_xlfn.XLOOKUP(Tableau47[[#This Row],[COMMENTAIRE]],[1]!Tableau4849[Colonne5],[1]!Tableau4849[ATTEINT]),"")="","","")</f>
        <v/>
      </c>
      <c r="DH109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09" s="42">
        <f>IF(Tableau47[[#This Row],[SL7]]=0,"",IF(Tableau47[[#This Row],[open T]]&lt;3,"",IF(Tableau47[[#This Row],[PRICE]]="","",COUNTIF(Tableau47[IDENTITE],Tableau47[[#This Row],[IDENTITE]]))))</f>
        <v>1</v>
      </c>
      <c r="DJ109" s="42"/>
      <c r="DK109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10" spans="12:115" ht="15.75" x14ac:dyDescent="0.25">
      <c r="L110" s="42">
        <v>78</v>
      </c>
      <c r="M110" s="42" t="s">
        <v>22</v>
      </c>
      <c r="N110" s="42">
        <v>1.06542</v>
      </c>
      <c r="O110" s="157" t="s">
        <v>258</v>
      </c>
      <c r="P110" s="42" t="s">
        <v>54</v>
      </c>
      <c r="Q110" s="42">
        <v>1000</v>
      </c>
      <c r="R110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110" s="42" t="str">
        <f>IF(AND(ISNUMBER(SEARCH("BUY",Tableau47[[#This Row],[COMMAND]]))),"BUY",IF(AND(ISNUMBER(SEARCH("SELL",Tableau47[[#This Row],[COMMAND]]))),"SELL",""))</f>
        <v>SELL</v>
      </c>
      <c r="T110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110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110" s="42">
        <v>926507</v>
      </c>
      <c r="W110" s="153">
        <v>45128.082747222223</v>
      </c>
      <c r="X110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110" s="42">
        <f>IFERROR(VALUE(SUBSTITUTE(Tableau47[[#This Row],[PRICE]],".",",")),"")</f>
        <v>1.06542</v>
      </c>
      <c r="Z110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110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10" s="42" t="str">
        <f>IF(IFERROR(_xlfn.XLOOKUP(Tableau47[[#This Row],[COMMENTAIRE]],'[1]Tickets (2)'!$J$6:$J$805,'[1]Tickets (2)'!$J$6:$J$805),"")&lt;&gt;"",1,"")</f>
        <v/>
      </c>
      <c r="AC110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10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10" s="42" t="str">
        <f>IFERROR(_xlfn.XLOOKUP(Tableau47[[#This Row],[INDEX]],Tableau47[COMPTE],Tableau47[COMPTE]),"")</f>
        <v/>
      </c>
      <c r="AF110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10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10" s="154" t="str">
        <f>IF(Tableau47[[#This Row],[COMMAND]]="BUYSTOP",IFERROR(ABS(Tableau47[[#This Row],[GO7]]-'[1]Deal ticket'!$B$15),""),"")</f>
        <v/>
      </c>
      <c r="AI110" s="42">
        <f>IF(Tableau47[[#This Row],[COMMAND]]="SELLSTOP",IFERROR(ABS(Tableau47[[#This Row],[GO7]]-'[1]Deal ticket'!$B$16),""),"")</f>
        <v>7.5499999999999456E-3</v>
      </c>
      <c r="AJ110" s="42" t="str">
        <f>IF(IFERROR(_xlfn.XLOOKUP(Tableau47[[#This Row],[COMMENTAIRE]],'[1]Tickets (2)'!$J$6:$J$805,'[1]Tickets (2)'!$J$6:$J$805),"")&lt;&gt;"",1,"")</f>
        <v/>
      </c>
      <c r="AK110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10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10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10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1.06342</v>
      </c>
      <c r="AO110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10" s="42" t="s">
        <v>72</v>
      </c>
      <c r="AQ110" s="42" t="str">
        <f>IFERROR(_xlfn.XLOOKUP(Tableau47[[#This Row],[COMMENTAIRE]],'[1]Tickets (2)'!$J$6:$J$805,'[1]Tickets (2)'!$C$6:$C$805),"")</f>
        <v/>
      </c>
      <c r="AR110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10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10" s="42" t="str">
        <f>IF(Tableau47[[#This Row],[GOUBLOP]]=1,Tableau47[[#This Row],[COMMENTAIRE]],"")</f>
        <v/>
      </c>
      <c r="AU110" s="42"/>
      <c r="AV110" s="42" t="str">
        <f>IFERROR(IF(_xlfn.XLOOKUP(Tableau47[[#This Row],[GOUBLOP2]],[1]!Tableau4849[ATTEINT],[1]!Tableau4849[ATTEINT])&lt;&gt;"",1,""),"")</f>
        <v/>
      </c>
      <c r="AW110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10" s="42" t="str">
        <f>IF(Tableau47[[#This Row],[COMMAND]]="","",IF(Tableau47[[#This Row],[INDEX]]&lt;3,"",LEFT(Tableau47[[#This Row],[COMMENTAIRE]],LEN(Tableau47[[#This Row],[COMMENTAIRE]])-2)))</f>
        <v>1 RSRS S 1.06544 M1</v>
      </c>
      <c r="AY110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ticket'!B225),1,IF(AND(Tableau47[[#This Row],[GO1]]="BUY",Tableau47[[#This Row],[TP]]&lt;'[1]Deal ticket'!B226),1,""))=1),1,"")))</f>
        <v/>
      </c>
      <c r="AZ110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-1</v>
      </c>
      <c r="BA110" s="42">
        <f>IF(Tableau47[[#This Row],[INDEX]]&lt;3,"",IF(Tableau47[[#This Row],[COMMAND]]="","",IF(Tableau47[[#This Row],[DIS_SELL]]="",IFERROR(Tableau47[[#This Row],[DIS_BUY]]*$AX$30,""),IFERROR(Tableau47[[#This Row],[DIS_SELL]]*$AX$30,""))))</f>
        <v>7.5499999999999456</v>
      </c>
      <c r="BB110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10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1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10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1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10" s="42" t="str">
        <f>IF(AND(Tableau47[[#This Row],[GO]]="GO",ISNUMBER(SEARCH("BUY",Tableau47[[#This Row],[COMMAND]]))),1,"")</f>
        <v/>
      </c>
      <c r="BH110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10" s="42" t="str">
        <f>IF(OR(Tableau47[[#This Row],[GLOBAL BUY]]=1),Tableau47[[#This Row],[COMMENTAIRE]],"")</f>
        <v/>
      </c>
      <c r="BJ110" s="42" t="str">
        <f>IF(OR(Tableau47[[#This Row],[GLOBAL SELL]]=1),Tableau47[[#This Row],[COMMENTAIRE]],"")</f>
        <v/>
      </c>
      <c r="BK110" s="42">
        <f>IF(Tableau47[[#This Row],[INDEX]]&lt;3,"",IF(Tableau47[[#This Row],[COMMAND]]="","",SUMIFS(Tableau47[COMMENTAIRE],Tableau47[COMMENTAIRE],Tableau47[[#This Row],[COMMENTAIRE]])))</f>
        <v>0</v>
      </c>
      <c r="BL110" s="42" t="str">
        <f>IF(IFERROR(_xlfn.XLOOKUP(Tableau47[[#This Row],[COMMENTAIRE]],'[1]Tickets (2)'!$J$6:$J$805,'[1]Tickets (2)'!$J$6:$J$805),"")&lt;&gt;"",1,"")</f>
        <v/>
      </c>
      <c r="BM110" s="42">
        <f>IF(Tableau47[[#This Row],[INDEX]]&lt;3,"",IF(Tableau47[[#This Row],[COMMAND]]="","",IF('[1]Bar history'!$AA$33=1,1,"")))</f>
        <v>1</v>
      </c>
      <c r="BN110" s="42">
        <f>IFERROR(IFERROR(_xlfn.XLOOKUP(Tableau47[[#This Row],[COMMENTAIRE]],[1]!Tableau4849[IDENTITE],[1]!Tableau4849[0,5]),0),"")</f>
        <v>0</v>
      </c>
      <c r="BO110" s="42"/>
      <c r="BP110" s="42" t="str">
        <f>IF(IFERROR(_xlfn.XLOOKUP(Tableau47[[#This Row],[COMMENTAIRE]],'[1]Tickets (2)'!$J$6:$J$805,'[1]Tickets (2)'!$U$6:$U$805)," ")="","OK","")</f>
        <v/>
      </c>
      <c r="BQ110" s="42">
        <f>IFERROR(IF(IFERROR(_xlfn.XLOOKUP(Tableau47[[#This Row],[COMMENTAIRE]],'[1]Tickets (2)'!$J$6:$J$805,'[1]Tickets (2)'!$V$6:$V$805)," ")="","OK",Tableau47[[#This Row],[NDONNG]]*Tableau47[[#This Row],[ATEINTESS]]),"")</f>
        <v>-7.5499999999999456</v>
      </c>
      <c r="BR110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10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10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10" s="42" t="str">
        <f>IF(IFERROR(_xlfn.XLOOKUP(Tableau47[[#This Row],[COMMENTAIRE]],'[1]Tickets (2)'!$J$6:$J$805,'[1]Tickets (2)'!$U$6:$U$805)," ")="","OK","")</f>
        <v/>
      </c>
      <c r="BV110" s="42" t="str">
        <f>IF(IFERROR(_xlfn.XLOOKUP(Tableau47[[#This Row],[COMMENTAIRE]],'[1]Tickets (2)'!$J$6:$J$805,'[1]Tickets (2)'!$V$6:$V$805)," ")="","OK","")</f>
        <v/>
      </c>
      <c r="BW110" s="42">
        <f>IF(Tableau47[[#This Row],[INDEX]]&lt;3,"",IF(Tableau47[[#This Row],[COMMAND]]="","",([1]FSI_TB!$F$12/10)*(Tableau47[[#This Row],[LOT]]/$BW$30)))</f>
        <v>2</v>
      </c>
      <c r="BX110" s="42">
        <f>IF(Tableau47[[#This Row],[INDEX]]&lt;3,"",IF(Tableau47[[#This Row],[COMMAND]]="","",-([1]FSI_TB!$D$12/10)*(Tableau47[[#This Row],[LOT]]/$BW$30)))</f>
        <v>-1</v>
      </c>
      <c r="BY110" s="42"/>
      <c r="BZ110" s="42" t="str">
        <f>IF(AND(Tableau47[[#This Row],[CLOTURE]]="REPOSITIONNER"),"OK",IF(AND(Tableau47[[#This Row],[CLOTURE]]="GAGNANT"),"KO",IF(Tableau47[[#This Row],[NON]]="NON","NON","")))</f>
        <v/>
      </c>
      <c r="CA110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3000</v>
      </c>
      <c r="CB110" s="42" t="str">
        <f>IFERROR(_xlfn.XLOOKUP(Tableau47[[#This Row],[COMMENTAIRE]],'[1]Tickets (2)'!$J$6:$J$805,'[1]Tickets (2)'!$F$6:$F$805),"")</f>
        <v/>
      </c>
      <c r="CC110" s="42">
        <f>IF(Tableau47[[#This Row],[INDEX]]&lt;3,"",IF(Tableau47[[#This Row],[COMMAND]]="","",Tableau47[[#This Row],[LOT]]))</f>
        <v>1000</v>
      </c>
      <c r="CD110" s="42">
        <f>IF(Tableau47[[#This Row],[INDEX]]&lt;3,"",IF(Tableau47[[#This Row],[COMMAND]]="","",IFERROR(_xlfn.XLOOKUP(Tableau47[[#This Row],[COMMENTAIRE]],[1]!Tableau4849[IDENTITE],[1]!Tableau4849[0,5]),0)))</f>
        <v>0</v>
      </c>
      <c r="CE11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1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10" s="42" cm="1">
        <f t="array" ref="CG110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-9.6799999999999109</v>
      </c>
      <c r="CH110" s="42">
        <v>-2.1299999999999653</v>
      </c>
      <c r="CI110" s="42">
        <f>IFERROR(IF(Tableau47[[#This Row],[INDEX]]&lt;3,"",IF(Tableau47[[#This Row],[COMMAND]]="","",IF(Tableau47[[#This Row],[NBRE DE REPRISE PAR POSITION2]]="",1,Tableau47[[#This Row],[NBRE DE REPRISE PAR POSITION2]]+1))),"")</f>
        <v>2</v>
      </c>
      <c r="CJ110" s="42">
        <v>1</v>
      </c>
      <c r="CK110" s="159"/>
      <c r="CL110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10" s="42">
        <f>IFERROR(IF(Tableau47[[#This Row],[PRODUIT F]]&lt;3,"",IF(Tableau47[[#This Row],[LOT]]="","",IF(Tableau47[[#This Row],[INDEX]]="",1,Tableau47[[#This Row],[INDEX]]+1))),"")</f>
        <v>79</v>
      </c>
      <c r="CN110" s="42" t="str">
        <f>IF(Tableau47[[#This Row],[INDEX]]&lt;3,"",IF(Tableau47[[#This Row],[COMMAND]]="","",IF(AND(Tableau47[[#This Row],[EN ATTENTES]]="NON",Tableau47[[#This Row],[EN COURS]]&lt;&gt;""),"OK","STOP")))</f>
        <v>STOP</v>
      </c>
      <c r="CO110" s="158">
        <f>IF(Tableau47[[#This Row],[INDEX]]&lt;3,"",IF(Tableau47[[#This Row],[COMMAND]]="","",Tableau47[[#This Row],[Cst TIME]]))</f>
        <v>45128.082747222223</v>
      </c>
      <c r="CP110" s="42">
        <f>IF(Tableau47[[#This Row],[INDEX]]&lt;3,"",IF(Tableau47[[#This Row],[COMMAND]]="","",[1]analos!$Q$237))</f>
        <v>926507</v>
      </c>
      <c r="CQ110" s="42" t="str">
        <f>IF(Tableau47[[#This Row],[INDEX]]&lt;3,"",IF(Tableau47[[#This Row],[COMMAND]]="","",[1]FSI_TB!$F$3))</f>
        <v>EURUSD</v>
      </c>
      <c r="CR110" s="42" t="str">
        <f>Tableau47[[#This Row],[GO1]]</f>
        <v>SELL</v>
      </c>
      <c r="CS110" s="42">
        <f>IF(Tableau47[[#This Row],[INDEX]]&lt;3,"",IF(Tableau47[[#This Row],[COMMAND]]="","",Tableau47[[#This Row],[PRICE]]))</f>
        <v>1.06542</v>
      </c>
      <c r="CT110" s="42">
        <f>IF(Tableau47[[#This Row],[INDEX]]&lt;3,"",IF(Tableau47[[#This Row],[COMMAND]]="","",Tableau47[[#This Row],[LOT]]))</f>
        <v>1000</v>
      </c>
      <c r="CU110" s="42" t="str">
        <f>IF(Tableau47[[#This Row],[SL7]]=0,"",IF(Tableau47[[#This Row],[INDEX]]&lt;3,"",IF(Tableau47[[#This Row],[COMMAND]]="","",Tableau47[[#This Row],[COMMENTAIRE]])))</f>
        <v>1 RSRS S 1.06544 M1M1</v>
      </c>
      <c r="CV110" s="42"/>
      <c r="CW110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10" s="42"/>
      <c r="CY110" s="158">
        <f ca="1">IF(Tableau47[[#This Row],[INDEX]]&lt;3,"",IF(Tableau47[[#This Row],[COMMAND]]="","",NOW()))</f>
        <v>44935.626972453705</v>
      </c>
      <c r="CZ110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10" s="42">
        <f>IF(Tableau47[[#This Row],[INDEX]]&lt;3,"",IF(Tableau47[[#This Row],[COMMAND]]="","",Tableau47[[#This Row],[LOT]]))</f>
        <v>1000</v>
      </c>
      <c r="DB110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10" s="42" t="str">
        <f>IF(Tableau47[[#This Row],[INDEX]]&lt;3,"",IF(Tableau47[[#This Row],[COMMAND]]="","",IF([1]analos!$Q$237&lt;&gt;Tableau47[[#This Row],[GO4]],"OK","")))</f>
        <v/>
      </c>
      <c r="DD110" s="42" t="str">
        <f>IF(Tableau47[[#This Row],[INDEX]]&lt;3,"",IF(Tableau47[[#This Row],[COMMAND]]="","",IF([1]analos!$U$237&lt;&gt;Tableau47[[#This Row],[PRODUIT F]],"OK","")))</f>
        <v/>
      </c>
      <c r="DE110" s="42" t="str">
        <f>IFERROR(IF(Tableau47[[#This Row],[INDEX]]&lt;3,"",IF(Tableau47[[#This Row],[COMMAND]]="","",IF(Tableau47[[#This Row],[GO]]="","OK",""))),"OK")</f>
        <v/>
      </c>
      <c r="DF110" s="42" t="str">
        <f>IF(Tableau47[[#This Row],[INDEX]]&lt;3,"",IF(Tableau47[[#This Row],[COMMAND]]="","",IF(Tableau47[[#This Row],[LOT]]="","OK","")))</f>
        <v/>
      </c>
      <c r="DG110" s="42" t="str">
        <f>IF(IFERROR(_xlfn.XLOOKUP(Tableau47[[#This Row],[COMMENTAIRE]],[1]!Tableau4849[Colonne5],[1]!Tableau4849[ATTEINT]),"")="","","")</f>
        <v/>
      </c>
      <c r="DH110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10" s="42">
        <f>IF(Tableau47[[#This Row],[SL7]]=0,"",IF(Tableau47[[#This Row],[open T]]&lt;3,"",IF(Tableau47[[#This Row],[PRICE]]="","",COUNTIF(Tableau47[IDENTITE],Tableau47[[#This Row],[IDENTITE]]))))</f>
        <v>1</v>
      </c>
      <c r="DJ110" s="42"/>
      <c r="DK110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11" spans="12:115" ht="15.75" x14ac:dyDescent="0.25">
      <c r="L111" s="42">
        <v>79</v>
      </c>
      <c r="M111" s="42" t="s">
        <v>22</v>
      </c>
      <c r="N111" s="42">
        <v>1.06684</v>
      </c>
      <c r="O111" s="157" t="s">
        <v>259</v>
      </c>
      <c r="P111" s="42" t="s">
        <v>54</v>
      </c>
      <c r="Q111" s="42">
        <v>1000</v>
      </c>
      <c r="R111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WAIT</v>
      </c>
      <c r="S111" s="42" t="str">
        <f>IF(AND(ISNUMBER(SEARCH("BUY",Tableau47[[#This Row],[COMMAND]]))),"BUY",IF(AND(ISNUMBER(SEARCH("SELL",Tableau47[[#This Row],[COMMAND]]))),"SELL",""))</f>
        <v>SELL</v>
      </c>
      <c r="T111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WAIT</v>
      </c>
      <c r="U111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/>
      </c>
      <c r="V111" s="42">
        <v>926507</v>
      </c>
      <c r="W111" s="158">
        <f t="shared" ref="W111:W174" ca="1" si="3">NOW()</f>
        <v>44935.626972453705</v>
      </c>
      <c r="X111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WAIT</v>
      </c>
      <c r="Y111" s="42">
        <f>IFERROR(VALUE(SUBSTITUTE(Tableau47[[#This Row],[PRICE]],".",",")),"")</f>
        <v>1.06684</v>
      </c>
      <c r="Z111" s="42" t="str">
        <f>IFERROR(IF(Tableau47[[#This Row],[DÉJÀ]]=1,"",IF(AND(Tableau47[[#This Row],[GO]]="GO",Tableau47[[#This Row],[GO1]]="SELL"),"S",IF(AND(Tableau47[[#This Row],[GO]]="GO",Tableau47[[#This Row],[GO1]]="BUY"),"B",""))),"")</f>
        <v/>
      </c>
      <c r="AA111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11" s="42" t="str">
        <f>IF(IFERROR(_xlfn.XLOOKUP(Tableau47[[#This Row],[COMMENTAIRE]],'[1]Tickets (2)'!$J$6:$J$805,'[1]Tickets (2)'!$J$6:$J$805),"")&lt;&gt;"",1,"")</f>
        <v/>
      </c>
      <c r="AC111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11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11" s="42" t="str">
        <f>IFERROR(_xlfn.XLOOKUP(Tableau47[[#This Row],[INDEX]],Tableau47[COMPTE],Tableau47[COMPTE]),"")</f>
        <v/>
      </c>
      <c r="AF111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11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11" s="154" t="str">
        <f>IF(Tableau47[[#This Row],[COMMAND]]="BUYSTOP",IFERROR(ABS(Tableau47[[#This Row],[GO7]]-'[1]Deal ticket'!$B$15),""),"")</f>
        <v/>
      </c>
      <c r="AI111" s="42">
        <f>IF(Tableau47[[#This Row],[COMMAND]]="SELLSTOP",IFERROR(ABS(Tableau47[[#This Row],[GO7]]-'[1]Deal ticket'!$B$16),""),"")</f>
        <v>6.1299999999999688E-3</v>
      </c>
      <c r="AJ111" s="42" t="str">
        <f>IF(IFERROR(_xlfn.XLOOKUP(Tableau47[[#This Row],[COMMENTAIRE]],'[1]Tickets (2)'!$J$6:$J$805,'[1]Tickets (2)'!$J$6:$J$805),"")&lt;&gt;"",1,"")</f>
        <v/>
      </c>
      <c r="AK111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11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11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11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1.06484</v>
      </c>
      <c r="AO111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11" s="42" t="s">
        <v>72</v>
      </c>
      <c r="AQ111" s="42" t="str">
        <f>IFERROR(_xlfn.XLOOKUP(Tableau47[[#This Row],[COMMENTAIRE]],'[1]Tickets (2)'!$J$6:$J$805,'[1]Tickets (2)'!$C$6:$C$805),"")</f>
        <v/>
      </c>
      <c r="AR111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11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11" s="42" t="str">
        <f>IF(Tableau47[[#This Row],[GOUBLOP]]=1,Tableau47[[#This Row],[COMMENTAIRE]],"")</f>
        <v/>
      </c>
      <c r="AU111" s="42"/>
      <c r="AV111" s="42" t="str">
        <f>IFERROR(IF(_xlfn.XLOOKUP(Tableau47[[#This Row],[GOUBLOP2]],[1]!Tableau4849[ATTEINT],[1]!Tableau4849[ATTEINT])&lt;&gt;"",1,""),"")</f>
        <v/>
      </c>
      <c r="AW111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11" s="42" t="str">
        <f>IF(Tableau47[[#This Row],[COMMAND]]="","",IF(Tableau47[[#This Row],[INDEX]]&lt;3,"",LEFT(Tableau47[[#This Row],[COMMENTAIRE]],LEN(Tableau47[[#This Row],[COMMENTAIRE]])-2)))</f>
        <v>1 RSRS S 1.06601 M1</v>
      </c>
      <c r="AY111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ticket'!B205),1,IF(AND(Tableau47[[#This Row],[GO1]]="BUY",Tableau47[[#This Row],[TP]]&lt;'[1]Deal ticket'!B206),1,""))=1),1,"")))</f>
        <v/>
      </c>
      <c r="AZ111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-1</v>
      </c>
      <c r="BA111" s="42">
        <f>IF(Tableau47[[#This Row],[INDEX]]&lt;3,"",IF(Tableau47[[#This Row],[COMMAND]]="","",IF(Tableau47[[#This Row],[DIS_SELL]]="",IFERROR(Tableau47[[#This Row],[DIS_BUY]]*$AX$30,""),IFERROR(Tableau47[[#This Row],[DIS_SELL]]*$AX$30,""))))</f>
        <v>6.1299999999999688</v>
      </c>
      <c r="BB111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11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1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11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1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11" s="42" t="str">
        <f>IF(AND(Tableau47[[#This Row],[GO]]="GO",ISNUMBER(SEARCH("BUY",Tableau47[[#This Row],[COMMAND]]))),1,"")</f>
        <v/>
      </c>
      <c r="BH111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11" s="42" t="str">
        <f>IF(OR(Tableau47[[#This Row],[GLOBAL BUY]]=1),Tableau47[[#This Row],[COMMENTAIRE]],"")</f>
        <v/>
      </c>
      <c r="BJ111" s="42" t="str">
        <f>IF(OR(Tableau47[[#This Row],[GLOBAL SELL]]=1),Tableau47[[#This Row],[COMMENTAIRE]],"")</f>
        <v/>
      </c>
      <c r="BK111" s="42">
        <f>IF(Tableau47[[#This Row],[INDEX]]&lt;3,"",IF(Tableau47[[#This Row],[COMMAND]]="","",SUMIFS(Tableau47[COMMENTAIRE],Tableau47[COMMENTAIRE],Tableau47[[#This Row],[COMMENTAIRE]])))</f>
        <v>0</v>
      </c>
      <c r="BL111" s="42" t="str">
        <f>IF(IFERROR(_xlfn.XLOOKUP(Tableau47[[#This Row],[COMMENTAIRE]],'[1]Tickets (2)'!$J$6:$J$805,'[1]Tickets (2)'!$J$6:$J$805),"")&lt;&gt;"",1,"")</f>
        <v/>
      </c>
      <c r="BM111" s="42">
        <f>IF(Tableau47[[#This Row],[INDEX]]&lt;3,"",IF(Tableau47[[#This Row],[COMMAND]]="","",IF('[1]Bar history'!$AA$33=1,1,"")))</f>
        <v>1</v>
      </c>
      <c r="BN111" s="42">
        <f>IFERROR(IFERROR(_xlfn.XLOOKUP(Tableau47[[#This Row],[COMMENTAIRE]],[1]!Tableau4849[IDENTITE],[1]!Tableau4849[0,5]),0),"")</f>
        <v>0</v>
      </c>
      <c r="BO111" s="42"/>
      <c r="BP111" s="42" t="str">
        <f>IF(IFERROR(_xlfn.XLOOKUP(Tableau47[[#This Row],[COMMENTAIRE]],'[1]Tickets (2)'!$J$6:$J$805,'[1]Tickets (2)'!$U$6:$U$805)," ")="","OK","")</f>
        <v/>
      </c>
      <c r="BQ111" s="42">
        <f>IFERROR(IF(IFERROR(_xlfn.XLOOKUP(Tableau47[[#This Row],[COMMENTAIRE]],'[1]Tickets (2)'!$J$6:$J$805,'[1]Tickets (2)'!$V$6:$V$805)," ")="","OK",Tableau47[[#This Row],[NDONNG]]*Tableau47[[#This Row],[ATEINTESS]]),"")</f>
        <v>-6.1299999999999688</v>
      </c>
      <c r="BR111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11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11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11" s="42" t="str">
        <f>IF(IFERROR(_xlfn.XLOOKUP(Tableau47[[#This Row],[COMMENTAIRE]],'[1]Tickets (2)'!$J$6:$J$805,'[1]Tickets (2)'!$U$6:$U$805)," ")="","OK","")</f>
        <v/>
      </c>
      <c r="BV111" s="42" t="str">
        <f>IF(IFERROR(_xlfn.XLOOKUP(Tableau47[[#This Row],[COMMENTAIRE]],'[1]Tickets (2)'!$J$6:$J$805,'[1]Tickets (2)'!$V$6:$V$805)," ")="","OK","")</f>
        <v/>
      </c>
      <c r="BW111" s="42">
        <f>IF(Tableau47[[#This Row],[INDEX]]&lt;3,"",IF(Tableau47[[#This Row],[COMMAND]]="","",([1]FSI_TB!$F$12/10)*(Tableau47[[#This Row],[LOT]]/$BW$30)))</f>
        <v>2</v>
      </c>
      <c r="BX111" s="42">
        <f>IF(Tableau47[[#This Row],[INDEX]]&lt;3,"",IF(Tableau47[[#This Row],[COMMAND]]="","",-([1]FSI_TB!$D$12/10)*(Tableau47[[#This Row],[LOT]]/$BW$30)))</f>
        <v>-1</v>
      </c>
      <c r="BY111" s="42"/>
      <c r="BZ111" s="42" t="str">
        <f>IF(AND(Tableau47[[#This Row],[CLOTURE]]="REPOSITIONNER"),"OK",IF(AND(Tableau47[[#This Row],[CLOTURE]]="GAGNANT"),"KO",IF(Tableau47[[#This Row],[NON]]="NON","NON","")))</f>
        <v/>
      </c>
      <c r="CA111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3000</v>
      </c>
      <c r="CB111" s="42" t="str">
        <f>IFERROR(_xlfn.XLOOKUP(Tableau47[[#This Row],[COMMENTAIRE]],'[1]Tickets (2)'!$J$6:$J$805,'[1]Tickets (2)'!$F$6:$F$805),"")</f>
        <v/>
      </c>
      <c r="CC111" s="42">
        <f>IF(Tableau47[[#This Row],[INDEX]]&lt;3,"",IF(Tableau47[[#This Row],[COMMAND]]="","",Tableau47[[#This Row],[LOT]]))</f>
        <v>1000</v>
      </c>
      <c r="CD111" s="42">
        <f>IF(Tableau47[[#This Row],[INDEX]]&lt;3,"",IF(Tableau47[[#This Row],[COMMAND]]="","",IFERROR(_xlfn.XLOOKUP(Tableau47[[#This Row],[COMMENTAIRE]],[1]!Tableau4849[IDENTITE],[1]!Tableau4849[0,5]),0)))</f>
        <v>0</v>
      </c>
      <c r="CE11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1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11" s="42" cm="1">
        <f t="array" ref="CG111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-13.299999999999645</v>
      </c>
      <c r="CH111" s="42">
        <v>-7.1699999999996766</v>
      </c>
      <c r="CI111" s="42">
        <f>IFERROR(IF(Tableau47[[#This Row],[INDEX]]&lt;3,"",IF(Tableau47[[#This Row],[COMMAND]]="","",IF(Tableau47[[#This Row],[NBRE DE REPRISE PAR POSITION2]]="",1,Tableau47[[#This Row],[NBRE DE REPRISE PAR POSITION2]]+1))),"")</f>
        <v>2</v>
      </c>
      <c r="CJ111" s="42">
        <v>1</v>
      </c>
      <c r="CK111" s="159"/>
      <c r="CL111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11" s="42">
        <f>IFERROR(IF(Tableau47[[#This Row],[PRODUIT F]]&lt;3,"",IF(Tableau47[[#This Row],[LOT]]="","",IF(Tableau47[[#This Row],[INDEX]]="",1,Tableau47[[#This Row],[INDEX]]+1))),"")</f>
        <v>80</v>
      </c>
      <c r="CN111" s="42" t="str">
        <f>IF(Tableau47[[#This Row],[INDEX]]&lt;3,"",IF(Tableau47[[#This Row],[COMMAND]]="","",IF(AND(Tableau47[[#This Row],[EN ATTENTES]]="NON",Tableau47[[#This Row],[EN COURS]]&lt;&gt;""),"OK","STOP")))</f>
        <v>STOP</v>
      </c>
      <c r="CO111" s="158">
        <f ca="1">IF(Tableau47[[#This Row],[INDEX]]&lt;3,"",IF(Tableau47[[#This Row],[COMMAND]]="","",Tableau47[[#This Row],[Cst TIME]]))</f>
        <v>44935.626972453705</v>
      </c>
      <c r="CP111" s="42">
        <f>IF(Tableau47[[#This Row],[INDEX]]&lt;3,"",IF(Tableau47[[#This Row],[COMMAND]]="","",[1]analos!$Q$237))</f>
        <v>926507</v>
      </c>
      <c r="CQ111" s="42" t="str">
        <f>IF(Tableau47[[#This Row],[INDEX]]&lt;3,"",IF(Tableau47[[#This Row],[COMMAND]]="","",[1]FSI_TB!$F$3))</f>
        <v>EURUSD</v>
      </c>
      <c r="CR111" s="42" t="str">
        <f>Tableau47[[#This Row],[GO1]]</f>
        <v>SELL</v>
      </c>
      <c r="CS111" s="42">
        <f>IF(Tableau47[[#This Row],[INDEX]]&lt;3,"",IF(Tableau47[[#This Row],[COMMAND]]="","",Tableau47[[#This Row],[PRICE]]))</f>
        <v>1.06684</v>
      </c>
      <c r="CT111" s="42">
        <f>IF(Tableau47[[#This Row],[INDEX]]&lt;3,"",IF(Tableau47[[#This Row],[COMMAND]]="","",Tableau47[[#This Row],[LOT]]))</f>
        <v>1000</v>
      </c>
      <c r="CU111" s="42" t="str">
        <f>IF(Tableau47[[#This Row],[SL7]]=0,"",IF(Tableau47[[#This Row],[INDEX]]&lt;3,"",IF(Tableau47[[#This Row],[COMMAND]]="","",Tableau47[[#This Row],[COMMENTAIRE]])))</f>
        <v>1 RSRS S 1.06601 M1M1</v>
      </c>
      <c r="CV111" s="42"/>
      <c r="CW111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11" s="42"/>
      <c r="CY111" s="158">
        <f ca="1">IF(Tableau47[[#This Row],[INDEX]]&lt;3,"",IF(Tableau47[[#This Row],[COMMAND]]="","",NOW()))</f>
        <v>44935.626972453705</v>
      </c>
      <c r="CZ111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11" s="42">
        <f>IF(Tableau47[[#This Row],[INDEX]]&lt;3,"",IF(Tableau47[[#This Row],[COMMAND]]="","",Tableau47[[#This Row],[LOT]]))</f>
        <v>1000</v>
      </c>
      <c r="DB111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11" s="42" t="str">
        <f>IF(Tableau47[[#This Row],[INDEX]]&lt;3,"",IF(Tableau47[[#This Row],[COMMAND]]="","",IF([1]analos!$Q$237&lt;&gt;Tableau47[[#This Row],[GO4]],"OK","")))</f>
        <v/>
      </c>
      <c r="DD111" s="42" t="str">
        <f>IF(Tableau47[[#This Row],[INDEX]]&lt;3,"",IF(Tableau47[[#This Row],[COMMAND]]="","",IF([1]analos!$U$237&lt;&gt;Tableau47[[#This Row],[PRODUIT F]],"OK","")))</f>
        <v/>
      </c>
      <c r="DE111" s="42" t="str">
        <f>IFERROR(IF(Tableau47[[#This Row],[INDEX]]&lt;3,"",IF(Tableau47[[#This Row],[COMMAND]]="","",IF(Tableau47[[#This Row],[GO]]="","OK",""))),"OK")</f>
        <v/>
      </c>
      <c r="DF111" s="42" t="str">
        <f>IF(Tableau47[[#This Row],[INDEX]]&lt;3,"",IF(Tableau47[[#This Row],[COMMAND]]="","",IF(Tableau47[[#This Row],[LOT]]="","OK","")))</f>
        <v/>
      </c>
      <c r="DG111" s="42" t="str">
        <f>IF(IFERROR(_xlfn.XLOOKUP(Tableau47[[#This Row],[COMMENTAIRE]],[1]!Tableau4849[Colonne5],[1]!Tableau4849[ATTEINT]),"")="","","")</f>
        <v/>
      </c>
      <c r="DH111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11" s="42">
        <f ca="1">IF(Tableau47[[#This Row],[SL7]]=0,"",IF(Tableau47[[#This Row],[open T]]&lt;3,"",IF(Tableau47[[#This Row],[PRICE]]="","",COUNTIF(Tableau47[IDENTITE],Tableau47[[#This Row],[IDENTITE]]))))</f>
        <v>1</v>
      </c>
      <c r="DJ111" s="42"/>
      <c r="DK111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12" spans="12:115" ht="15.75" x14ac:dyDescent="0.25">
      <c r="L112" s="42">
        <v>80</v>
      </c>
      <c r="M112" s="42" t="s">
        <v>15</v>
      </c>
      <c r="N112" s="42">
        <v>1.06779</v>
      </c>
      <c r="O112" s="157" t="s">
        <v>260</v>
      </c>
      <c r="P112" s="42" t="s">
        <v>54</v>
      </c>
      <c r="Q112" s="42">
        <v>3000</v>
      </c>
      <c r="R112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12" s="42" t="str">
        <f>IF(AND(ISNUMBER(SEARCH("BUY",Tableau47[[#This Row],[COMMAND]]))),"BUY",IF(AND(ISNUMBER(SEARCH("SELL",Tableau47[[#This Row],[COMMAND]]))),"SELL",""))</f>
        <v>BUY</v>
      </c>
      <c r="T112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12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12" s="42">
        <v>926507</v>
      </c>
      <c r="W112" s="158">
        <f t="shared" ca="1" si="3"/>
        <v>44935.626972453705</v>
      </c>
      <c r="X112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12" s="42">
        <f>IFERROR(VALUE(SUBSTITUTE(Tableau47[[#This Row],[PRICE]],".",",")),"")</f>
        <v>1.06779</v>
      </c>
      <c r="Z112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12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12" s="42" t="str">
        <f>IF(IFERROR(_xlfn.XLOOKUP(Tableau47[[#This Row],[COMMENTAIRE]],'[1]Tickets (2)'!$J$6:$J$805,'[1]Tickets (2)'!$J$6:$J$805),"")&lt;&gt;"",1,"")</f>
        <v/>
      </c>
      <c r="AC112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12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12" s="42" t="str">
        <f>IFERROR(_xlfn.XLOOKUP(Tableau47[[#This Row],[INDEX]],Tableau47[COMPTE],Tableau47[COMPTE]),"")</f>
        <v/>
      </c>
      <c r="AF112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12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12" s="154">
        <f>IF(Tableau47[[#This Row],[COMMAND]]="BUYSTOP",IFERROR(ABS(Tableau47[[#This Row],[GO7]]-'[1]Deal ticket'!$B$15),""),"")</f>
        <v>5.0600000000000644E-3</v>
      </c>
      <c r="AI112" s="42" t="str">
        <f>IF(Tableau47[[#This Row],[COMMAND]]="SELLSTOP",IFERROR(ABS(Tableau47[[#This Row],[GO7]]-'[1]Deal ticket'!$B$16),""),"")</f>
        <v/>
      </c>
      <c r="AJ112" s="42" t="str">
        <f>IF(IFERROR(_xlfn.XLOOKUP(Tableau47[[#This Row],[COMMENTAIRE]],'[1]Tickets (2)'!$J$6:$J$805,'[1]Tickets (2)'!$J$6:$J$805),"")&lt;&gt;"",1,"")</f>
        <v/>
      </c>
      <c r="AK112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12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12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12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1.06979</v>
      </c>
      <c r="AO112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12" s="42" t="s">
        <v>72</v>
      </c>
      <c r="AQ112" s="42" t="str">
        <f>IFERROR(_xlfn.XLOOKUP(Tableau47[[#This Row],[COMMENTAIRE]],'[1]Tickets (2)'!$J$6:$J$805,'[1]Tickets (2)'!$C$6:$C$805),"")</f>
        <v/>
      </c>
      <c r="AR112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12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12" s="42" t="str">
        <f>IF(Tableau47[[#This Row],[GOUBLOP]]=1,Tableau47[[#This Row],[COMMENTAIRE]],"")</f>
        <v/>
      </c>
      <c r="AU112" s="42"/>
      <c r="AV112" s="42" t="str">
        <f>IFERROR(IF(_xlfn.XLOOKUP(Tableau47[[#This Row],[GOUBLOP2]],[1]!Tableau4849[ATTEINT],[1]!Tableau4849[ATTEINT])&lt;&gt;"",1,""),"")</f>
        <v/>
      </c>
      <c r="AW112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12" s="42" t="str">
        <f>IF(Tableau47[[#This Row],[COMMAND]]="","",IF(Tableau47[[#This Row],[INDEX]]&lt;3,"",LEFT(Tableau47[[#This Row],[COMMENTAIRE]],LEN(Tableau47[[#This Row],[COMMENTAIRE]])-2)))</f>
        <v>1 RBRB B 1.06624 M1</v>
      </c>
      <c r="AY112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ticket'!B93),1,IF(AND(Tableau47[[#This Row],[GO1]]="BUY",Tableau47[[#This Row],[TP]]&lt;'[1]Deal ticket'!B94),1,""))=1),1,"")))</f>
        <v/>
      </c>
      <c r="AZ112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12" s="42">
        <f>IF(Tableau47[[#This Row],[INDEX]]&lt;3,"",IF(Tableau47[[#This Row],[COMMAND]]="","",IF(Tableau47[[#This Row],[DIS_SELL]]="",IFERROR(Tableau47[[#This Row],[DIS_BUY]]*$AX$30,""),IFERROR(Tableau47[[#This Row],[DIS_SELL]]*$AX$30,""))))</f>
        <v>5.0600000000000644</v>
      </c>
      <c r="BB112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12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1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12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1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12" s="42">
        <f>IF(AND(Tableau47[[#This Row],[GO]]="GO",ISNUMBER(SEARCH("BUY",Tableau47[[#This Row],[COMMAND]]))),1,"")</f>
        <v>1</v>
      </c>
      <c r="BH112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12" s="42" t="str">
        <f>IF(OR(Tableau47[[#This Row],[GLOBAL BUY]]=1),Tableau47[[#This Row],[COMMENTAIRE]],"")</f>
        <v>1 RBRB B 1.06624 M1M1</v>
      </c>
      <c r="BJ112" s="42" t="str">
        <f>IF(OR(Tableau47[[#This Row],[GLOBAL SELL]]=1),Tableau47[[#This Row],[COMMENTAIRE]],"")</f>
        <v/>
      </c>
      <c r="BK112" s="42">
        <f>IF(Tableau47[[#This Row],[INDEX]]&lt;3,"",IF(Tableau47[[#This Row],[COMMAND]]="","",SUMIFS(Tableau47[COMMENTAIRE],Tableau47[COMMENTAIRE],Tableau47[[#This Row],[COMMENTAIRE]])))</f>
        <v>0</v>
      </c>
      <c r="BL112" s="42" t="str">
        <f>IF(IFERROR(_xlfn.XLOOKUP(Tableau47[[#This Row],[COMMENTAIRE]],'[1]Tickets (2)'!$J$6:$J$805,'[1]Tickets (2)'!$J$6:$J$805),"")&lt;&gt;"",1,"")</f>
        <v/>
      </c>
      <c r="BM112" s="42">
        <f>IF(Tableau47[[#This Row],[INDEX]]&lt;3,"",IF(Tableau47[[#This Row],[COMMAND]]="","",IF('[1]Bar history'!$AA$33=1,1,"")))</f>
        <v>1</v>
      </c>
      <c r="BN112" s="42">
        <f>IFERROR(IFERROR(_xlfn.XLOOKUP(Tableau47[[#This Row],[COMMENTAIRE]],[1]!Tableau4849[IDENTITE],[1]!Tableau4849[0,5]),0),"")</f>
        <v>-2.9099999999997461</v>
      </c>
      <c r="BO112" s="42"/>
      <c r="BP112" s="42" t="str">
        <f>IF(IFERROR(_xlfn.XLOOKUP(Tableau47[[#This Row],[COMMENTAIRE]],'[1]Tickets (2)'!$J$6:$J$805,'[1]Tickets (2)'!$U$6:$U$805)," ")="","OK","")</f>
        <v/>
      </c>
      <c r="BQ112" s="42">
        <f>IFERROR(IF(IFERROR(_xlfn.XLOOKUP(Tableau47[[#This Row],[COMMENTAIRE]],'[1]Tickets (2)'!$J$6:$J$805,'[1]Tickets (2)'!$V$6:$V$805)," ")="","OK",Tableau47[[#This Row],[NDONNG]]*Tableau47[[#This Row],[ATEINTESS]]),"")</f>
        <v>15.180000000000193</v>
      </c>
      <c r="BR112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12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12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12" s="42" t="str">
        <f>IF(IFERROR(_xlfn.XLOOKUP(Tableau47[[#This Row],[COMMENTAIRE]],'[1]Tickets (2)'!$J$6:$J$805,'[1]Tickets (2)'!$U$6:$U$805)," ")="","OK","")</f>
        <v/>
      </c>
      <c r="BV112" s="42" t="str">
        <f>IF(IFERROR(_xlfn.XLOOKUP(Tableau47[[#This Row],[COMMENTAIRE]],'[1]Tickets (2)'!$J$6:$J$805,'[1]Tickets (2)'!$V$6:$V$805)," ")="","OK","")</f>
        <v/>
      </c>
      <c r="BW112" s="42">
        <f>IF(Tableau47[[#This Row],[INDEX]]&lt;3,"",IF(Tableau47[[#This Row],[COMMAND]]="","",([1]FSI_TB!$F$12/10)*(Tableau47[[#This Row],[LOT]]/$BW$30)))</f>
        <v>6</v>
      </c>
      <c r="BX112" s="42">
        <f>IF(Tableau47[[#This Row],[INDEX]]&lt;3,"",IF(Tableau47[[#This Row],[COMMAND]]="","",-([1]FSI_TB!$D$12/10)*(Tableau47[[#This Row],[LOT]]/$BW$30)))</f>
        <v>-3</v>
      </c>
      <c r="BY112" s="42"/>
      <c r="BZ112" s="42" t="str">
        <f>IF(AND(Tableau47[[#This Row],[CLOTURE]]="REPOSITIONNER"),"OK",IF(AND(Tableau47[[#This Row],[CLOTURE]]="GAGNANT"),"KO",IF(Tableau47[[#This Row],[NON]]="NON","NON","")))</f>
        <v/>
      </c>
      <c r="CA112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12" s="42" t="str">
        <f>IFERROR(_xlfn.XLOOKUP(Tableau47[[#This Row],[COMMENTAIRE]],'[1]Tickets (2)'!$J$6:$J$805,'[1]Tickets (2)'!$F$6:$F$805),"")</f>
        <v/>
      </c>
      <c r="CC112" s="42">
        <f>IF(Tableau47[[#This Row],[INDEX]]&lt;3,"",IF(Tableau47[[#This Row],[COMMAND]]="","",Tableau47[[#This Row],[LOT]]))</f>
        <v>3000</v>
      </c>
      <c r="CD112" s="42">
        <f>IF(Tableau47[[#This Row],[INDEX]]&lt;3,"",IF(Tableau47[[#This Row],[COMMAND]]="","",IFERROR(_xlfn.XLOOKUP(Tableau47[[#This Row],[COMMENTAIRE]],[1]!Tableau4849[IDENTITE],[1]!Tableau4849[0,5]),0)))</f>
        <v>-2.9099999999997461</v>
      </c>
      <c r="CE11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1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12" s="42" cm="1">
        <f t="array" ref="CG112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15.180000000000193</v>
      </c>
      <c r="CH112" s="42"/>
      <c r="CI112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12" s="42"/>
      <c r="CK112" s="159"/>
      <c r="CL112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12" s="42">
        <f>IFERROR(IF(Tableau47[[#This Row],[PRODUIT F]]&lt;3,"",IF(Tableau47[[#This Row],[LOT]]="","",IF(Tableau47[[#This Row],[INDEX]]="",1,Tableau47[[#This Row],[INDEX]]+1))),"")</f>
        <v>81</v>
      </c>
      <c r="CN112" s="42" t="str">
        <f>IF(Tableau47[[#This Row],[INDEX]]&lt;3,"",IF(Tableau47[[#This Row],[COMMAND]]="","",IF(AND(Tableau47[[#This Row],[EN ATTENTES]]="NON",Tableau47[[#This Row],[EN COURS]]&lt;&gt;""),"OK","STOP")))</f>
        <v>STOP</v>
      </c>
      <c r="CO112" s="158">
        <f ca="1">IF(Tableau47[[#This Row],[INDEX]]&lt;3,"",IF(Tableau47[[#This Row],[COMMAND]]="","",Tableau47[[#This Row],[Cst TIME]]))</f>
        <v>44935.626972453705</v>
      </c>
      <c r="CP112" s="42">
        <f>IF(Tableau47[[#This Row],[INDEX]]&lt;3,"",IF(Tableau47[[#This Row],[COMMAND]]="","",[1]analos!$Q$237))</f>
        <v>926507</v>
      </c>
      <c r="CQ112" s="42" t="str">
        <f>IF(Tableau47[[#This Row],[INDEX]]&lt;3,"",IF(Tableau47[[#This Row],[COMMAND]]="","",[1]FSI_TB!$F$3))</f>
        <v>EURUSD</v>
      </c>
      <c r="CR112" s="42" t="str">
        <f>Tableau47[[#This Row],[GO1]]</f>
        <v>BUY</v>
      </c>
      <c r="CS112" s="42">
        <f>IF(Tableau47[[#This Row],[INDEX]]&lt;3,"",IF(Tableau47[[#This Row],[COMMAND]]="","",Tableau47[[#This Row],[PRICE]]))</f>
        <v>1.06779</v>
      </c>
      <c r="CT112" s="42">
        <f>IF(Tableau47[[#This Row],[INDEX]]&lt;3,"",IF(Tableau47[[#This Row],[COMMAND]]="","",Tableau47[[#This Row],[LOT]]))</f>
        <v>3000</v>
      </c>
      <c r="CU112" s="42" t="str">
        <f>IF(Tableau47[[#This Row],[SL7]]=0,"",IF(Tableau47[[#This Row],[INDEX]]&lt;3,"",IF(Tableau47[[#This Row],[COMMAND]]="","",Tableau47[[#This Row],[COMMENTAIRE]])))</f>
        <v>1 RBRB B 1.06624 M1M1</v>
      </c>
      <c r="CV112" s="42"/>
      <c r="CW112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12" s="42"/>
      <c r="CY112" s="158">
        <f ca="1">IF(Tableau47[[#This Row],[INDEX]]&lt;3,"",IF(Tableau47[[#This Row],[COMMAND]]="","",NOW()))</f>
        <v>44935.626972453705</v>
      </c>
      <c r="CZ112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12" s="42">
        <f>IF(Tableau47[[#This Row],[INDEX]]&lt;3,"",IF(Tableau47[[#This Row],[COMMAND]]="","",Tableau47[[#This Row],[LOT]]))</f>
        <v>3000</v>
      </c>
      <c r="DB112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12" s="42" t="str">
        <f>IF(Tableau47[[#This Row],[INDEX]]&lt;3,"",IF(Tableau47[[#This Row],[COMMAND]]="","",IF([1]analos!$Q$237&lt;&gt;Tableau47[[#This Row],[GO4]],"OK","")))</f>
        <v/>
      </c>
      <c r="DD112" s="42" t="str">
        <f>IF(Tableau47[[#This Row],[INDEX]]&lt;3,"",IF(Tableau47[[#This Row],[COMMAND]]="","",IF([1]analos!$U$237&lt;&gt;Tableau47[[#This Row],[PRODUIT F]],"OK","")))</f>
        <v/>
      </c>
      <c r="DE112" s="42" t="str">
        <f>IFERROR(IF(Tableau47[[#This Row],[INDEX]]&lt;3,"",IF(Tableau47[[#This Row],[COMMAND]]="","",IF(Tableau47[[#This Row],[GO]]="","OK",""))),"OK")</f>
        <v/>
      </c>
      <c r="DF112" s="42" t="str">
        <f>IF(Tableau47[[#This Row],[INDEX]]&lt;3,"",IF(Tableau47[[#This Row],[COMMAND]]="","",IF(Tableau47[[#This Row],[LOT]]="","OK","")))</f>
        <v/>
      </c>
      <c r="DG112" s="42" t="str">
        <f>IF(IFERROR(_xlfn.XLOOKUP(Tableau47[[#This Row],[COMMENTAIRE]],[1]!Tableau4849[Colonne5],[1]!Tableau4849[ATTEINT]),"")="","","")</f>
        <v/>
      </c>
      <c r="DH112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12" s="42">
        <f ca="1">IF(Tableau47[[#This Row],[SL7]]=0,"",IF(Tableau47[[#This Row],[open T]]&lt;3,"",IF(Tableau47[[#This Row],[PRICE]]="","",COUNTIF(Tableau47[IDENTITE],Tableau47[[#This Row],[IDENTITE]]))))</f>
        <v>1</v>
      </c>
      <c r="DJ112" s="42"/>
      <c r="DK112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13" spans="12:115" ht="15.75" x14ac:dyDescent="0.25">
      <c r="L113" s="42">
        <v>81</v>
      </c>
      <c r="M113" s="42" t="s">
        <v>15</v>
      </c>
      <c r="N113" s="42">
        <v>1.06785</v>
      </c>
      <c r="O113" s="157" t="s">
        <v>261</v>
      </c>
      <c r="P113" s="42" t="s">
        <v>54</v>
      </c>
      <c r="Q113" s="42">
        <v>3000</v>
      </c>
      <c r="R113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13" s="42" t="str">
        <f>IF(AND(ISNUMBER(SEARCH("BUY",Tableau47[[#This Row],[COMMAND]]))),"BUY",IF(AND(ISNUMBER(SEARCH("SELL",Tableau47[[#This Row],[COMMAND]]))),"SELL",""))</f>
        <v>BUY</v>
      </c>
      <c r="T113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13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13" s="42">
        <v>926507</v>
      </c>
      <c r="W113" s="158">
        <f t="shared" ca="1" si="3"/>
        <v>44935.626972453705</v>
      </c>
      <c r="X113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13" s="42">
        <f>IFERROR(VALUE(SUBSTITUTE(Tableau47[[#This Row],[PRICE]],".",",")),"")</f>
        <v>1.06785</v>
      </c>
      <c r="Z113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13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13" s="42" t="str">
        <f>IF(IFERROR(_xlfn.XLOOKUP(Tableau47[[#This Row],[COMMENTAIRE]],'[1]Tickets (2)'!$J$6:$J$805,'[1]Tickets (2)'!$J$6:$J$805),"")&lt;&gt;"",1,"")</f>
        <v/>
      </c>
      <c r="AC113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13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13" s="42" t="str">
        <f>IFERROR(_xlfn.XLOOKUP(Tableau47[[#This Row],[INDEX]],Tableau47[COMPTE],Tableau47[COMPTE]),"")</f>
        <v/>
      </c>
      <c r="AF113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13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13" s="154">
        <f>IF(Tableau47[[#This Row],[COMMAND]]="BUYSTOP",IFERROR(ABS(Tableau47[[#This Row],[GO7]]-'[1]Deal ticket'!$B$15),""),"")</f>
        <v>5.0000000000001155E-3</v>
      </c>
      <c r="AI113" s="42" t="str">
        <f>IF(Tableau47[[#This Row],[COMMAND]]="SELLSTOP",IFERROR(ABS(Tableau47[[#This Row],[GO7]]-'[1]Deal ticket'!$B$16),""),"")</f>
        <v/>
      </c>
      <c r="AJ113" s="42" t="str">
        <f>IF(IFERROR(_xlfn.XLOOKUP(Tableau47[[#This Row],[COMMENTAIRE]],'[1]Tickets (2)'!$J$6:$J$805,'[1]Tickets (2)'!$J$6:$J$805),"")&lt;&gt;"",1,"")</f>
        <v/>
      </c>
      <c r="AK113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13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13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13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1.06985</v>
      </c>
      <c r="AO113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13" s="42" t="s">
        <v>72</v>
      </c>
      <c r="AQ113" s="42" t="str">
        <f>IFERROR(_xlfn.XLOOKUP(Tableau47[[#This Row],[COMMENTAIRE]],'[1]Tickets (2)'!$J$6:$J$805,'[1]Tickets (2)'!$C$6:$C$805),"")</f>
        <v/>
      </c>
      <c r="AR113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13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13" s="42" t="str">
        <f>IF(Tableau47[[#This Row],[GOUBLOP]]=1,Tableau47[[#This Row],[COMMENTAIRE]],"")</f>
        <v/>
      </c>
      <c r="AU113" s="42"/>
      <c r="AV113" s="42" t="str">
        <f>IFERROR(IF(_xlfn.XLOOKUP(Tableau47[[#This Row],[GOUBLOP2]],[1]!Tableau4849[ATTEINT],[1]!Tableau4849[ATTEINT])&lt;&gt;"",1,""),"")</f>
        <v/>
      </c>
      <c r="AW113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13" s="42" t="str">
        <f>IF(Tableau47[[#This Row],[COMMAND]]="","",IF(Tableau47[[#This Row],[INDEX]]&lt;3,"",LEFT(Tableau47[[#This Row],[COMMENTAIRE]],LEN(Tableau47[[#This Row],[COMMENTAIRE]])-2)))</f>
        <v>1 RBRB B 1.06632 M1</v>
      </c>
      <c r="AY113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ticket'!B94),1,IF(AND(Tableau47[[#This Row],[GO1]]="BUY",Tableau47[[#This Row],[TP]]&lt;'[1]Deal ticket'!B95),1,""))=1),1,"")))</f>
        <v/>
      </c>
      <c r="AZ113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13" s="42">
        <f>IF(Tableau47[[#This Row],[INDEX]]&lt;3,"",IF(Tableau47[[#This Row],[COMMAND]]="","",IF(Tableau47[[#This Row],[DIS_SELL]]="",IFERROR(Tableau47[[#This Row],[DIS_BUY]]*$AX$30,""),IFERROR(Tableau47[[#This Row],[DIS_SELL]]*$AX$30,""))))</f>
        <v>5.0000000000001155</v>
      </c>
      <c r="BB113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13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1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13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1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13" s="42">
        <f>IF(AND(Tableau47[[#This Row],[GO]]="GO",ISNUMBER(SEARCH("BUY",Tableau47[[#This Row],[COMMAND]]))),1,"")</f>
        <v>1</v>
      </c>
      <c r="BH113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13" s="42" t="str">
        <f>IF(OR(Tableau47[[#This Row],[GLOBAL BUY]]=1),Tableau47[[#This Row],[COMMENTAIRE]],"")</f>
        <v>1 RBRB B 1.06632 M1M1</v>
      </c>
      <c r="BJ113" s="42" t="str">
        <f>IF(OR(Tableau47[[#This Row],[GLOBAL SELL]]=1),Tableau47[[#This Row],[COMMENTAIRE]],"")</f>
        <v/>
      </c>
      <c r="BK113" s="42">
        <f>IF(Tableau47[[#This Row],[INDEX]]&lt;3,"",IF(Tableau47[[#This Row],[COMMAND]]="","",SUMIFS(Tableau47[COMMENTAIRE],Tableau47[COMMENTAIRE],Tableau47[[#This Row],[COMMENTAIRE]])))</f>
        <v>0</v>
      </c>
      <c r="BL113" s="42" t="str">
        <f>IF(IFERROR(_xlfn.XLOOKUP(Tableau47[[#This Row],[COMMENTAIRE]],'[1]Tickets (2)'!$J$6:$J$805,'[1]Tickets (2)'!$J$6:$J$805),"")&lt;&gt;"",1,"")</f>
        <v/>
      </c>
      <c r="BM113" s="42">
        <f>IF(Tableau47[[#This Row],[INDEX]]&lt;3,"",IF(Tableau47[[#This Row],[COMMAND]]="","",IF('[1]Bar history'!$AA$33=1,1,"")))</f>
        <v>1</v>
      </c>
      <c r="BN113" s="42">
        <f>IFERROR(IFERROR(_xlfn.XLOOKUP(Tableau47[[#This Row],[COMMENTAIRE]],[1]!Tableau4849[IDENTITE],[1]!Tableau4849[0,5]),0),"")</f>
        <v>-3.0899999999995931</v>
      </c>
      <c r="BO113" s="42"/>
      <c r="BP113" s="42" t="str">
        <f>IF(IFERROR(_xlfn.XLOOKUP(Tableau47[[#This Row],[COMMENTAIRE]],'[1]Tickets (2)'!$J$6:$J$805,'[1]Tickets (2)'!$U$6:$U$805)," ")="","OK","")</f>
        <v/>
      </c>
      <c r="BQ113" s="42">
        <f>IFERROR(IF(IFERROR(_xlfn.XLOOKUP(Tableau47[[#This Row],[COMMENTAIRE]],'[1]Tickets (2)'!$J$6:$J$805,'[1]Tickets (2)'!$V$6:$V$805)," ")="","OK",Tableau47[[#This Row],[NDONNG]]*Tableau47[[#This Row],[ATEINTESS]]),"")</f>
        <v>15.000000000000346</v>
      </c>
      <c r="BR113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13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13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13" s="42" t="str">
        <f>IF(IFERROR(_xlfn.XLOOKUP(Tableau47[[#This Row],[COMMENTAIRE]],'[1]Tickets (2)'!$J$6:$J$805,'[1]Tickets (2)'!$U$6:$U$805)," ")="","OK","")</f>
        <v/>
      </c>
      <c r="BV113" s="42" t="str">
        <f>IF(IFERROR(_xlfn.XLOOKUP(Tableau47[[#This Row],[COMMENTAIRE]],'[1]Tickets (2)'!$J$6:$J$805,'[1]Tickets (2)'!$V$6:$V$805)," ")="","OK","")</f>
        <v/>
      </c>
      <c r="BW113" s="42">
        <f>IF(Tableau47[[#This Row],[INDEX]]&lt;3,"",IF(Tableau47[[#This Row],[COMMAND]]="","",([1]FSI_TB!$F$12/10)*(Tableau47[[#This Row],[LOT]]/$BW$30)))</f>
        <v>6</v>
      </c>
      <c r="BX113" s="42">
        <f>IF(Tableau47[[#This Row],[INDEX]]&lt;3,"",IF(Tableau47[[#This Row],[COMMAND]]="","",-([1]FSI_TB!$D$12/10)*(Tableau47[[#This Row],[LOT]]/$BW$30)))</f>
        <v>-3</v>
      </c>
      <c r="BY113" s="42"/>
      <c r="BZ113" s="42" t="str">
        <f>IF(AND(Tableau47[[#This Row],[CLOTURE]]="REPOSITIONNER"),"OK",IF(AND(Tableau47[[#This Row],[CLOTURE]]="GAGNANT"),"KO",IF(Tableau47[[#This Row],[NON]]="NON","NON","")))</f>
        <v/>
      </c>
      <c r="CA113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13" s="42" t="str">
        <f>IFERROR(_xlfn.XLOOKUP(Tableau47[[#This Row],[COMMENTAIRE]],'[1]Tickets (2)'!$J$6:$J$805,'[1]Tickets (2)'!$F$6:$F$805),"")</f>
        <v/>
      </c>
      <c r="CC113" s="42">
        <f>IF(Tableau47[[#This Row],[INDEX]]&lt;3,"",IF(Tableau47[[#This Row],[COMMAND]]="","",Tableau47[[#This Row],[LOT]]))</f>
        <v>3000</v>
      </c>
      <c r="CD113" s="42">
        <f>IF(Tableau47[[#This Row],[INDEX]]&lt;3,"",IF(Tableau47[[#This Row],[COMMAND]]="","",IFERROR(_xlfn.XLOOKUP(Tableau47[[#This Row],[COMMENTAIRE]],[1]!Tableau4849[IDENTITE],[1]!Tableau4849[0,5]),0)))</f>
        <v>-3.0899999999995931</v>
      </c>
      <c r="CE11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1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13" s="42" cm="1">
        <f t="array" ref="CG113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15.000000000000346</v>
      </c>
      <c r="CH113" s="42"/>
      <c r="CI113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13" s="42"/>
      <c r="CK113" s="159"/>
      <c r="CL113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13" s="42">
        <f>IFERROR(IF(Tableau47[[#This Row],[PRODUIT F]]&lt;3,"",IF(Tableau47[[#This Row],[LOT]]="","",IF(Tableau47[[#This Row],[INDEX]]="",1,Tableau47[[#This Row],[INDEX]]+1))),"")</f>
        <v>82</v>
      </c>
      <c r="CN113" s="42" t="str">
        <f>IF(Tableau47[[#This Row],[INDEX]]&lt;3,"",IF(Tableau47[[#This Row],[COMMAND]]="","",IF(AND(Tableau47[[#This Row],[EN ATTENTES]]="NON",Tableau47[[#This Row],[EN COURS]]&lt;&gt;""),"OK","STOP")))</f>
        <v>STOP</v>
      </c>
      <c r="CO113" s="158">
        <f ca="1">IF(Tableau47[[#This Row],[INDEX]]&lt;3,"",IF(Tableau47[[#This Row],[COMMAND]]="","",Tableau47[[#This Row],[Cst TIME]]))</f>
        <v>44935.626972453705</v>
      </c>
      <c r="CP113" s="42">
        <f>IF(Tableau47[[#This Row],[INDEX]]&lt;3,"",IF(Tableau47[[#This Row],[COMMAND]]="","",[1]analos!$Q$237))</f>
        <v>926507</v>
      </c>
      <c r="CQ113" s="42" t="str">
        <f>IF(Tableau47[[#This Row],[INDEX]]&lt;3,"",IF(Tableau47[[#This Row],[COMMAND]]="","",[1]FSI_TB!$F$3))</f>
        <v>EURUSD</v>
      </c>
      <c r="CR113" s="42" t="str">
        <f>Tableau47[[#This Row],[GO1]]</f>
        <v>BUY</v>
      </c>
      <c r="CS113" s="42">
        <f>IF(Tableau47[[#This Row],[INDEX]]&lt;3,"",IF(Tableau47[[#This Row],[COMMAND]]="","",Tableau47[[#This Row],[PRICE]]))</f>
        <v>1.06785</v>
      </c>
      <c r="CT113" s="42">
        <f>IF(Tableau47[[#This Row],[INDEX]]&lt;3,"",IF(Tableau47[[#This Row],[COMMAND]]="","",Tableau47[[#This Row],[LOT]]))</f>
        <v>3000</v>
      </c>
      <c r="CU113" s="42" t="str">
        <f>IF(Tableau47[[#This Row],[SL7]]=0,"",IF(Tableau47[[#This Row],[INDEX]]&lt;3,"",IF(Tableau47[[#This Row],[COMMAND]]="","",Tableau47[[#This Row],[COMMENTAIRE]])))</f>
        <v>1 RBRB B 1.06632 M1M1</v>
      </c>
      <c r="CV113" s="42"/>
      <c r="CW113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13" s="42"/>
      <c r="CY113" s="158">
        <f ca="1">IF(Tableau47[[#This Row],[INDEX]]&lt;3,"",IF(Tableau47[[#This Row],[COMMAND]]="","",NOW()))</f>
        <v>44935.626972453705</v>
      </c>
      <c r="CZ113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13" s="42">
        <f>IF(Tableau47[[#This Row],[INDEX]]&lt;3,"",IF(Tableau47[[#This Row],[COMMAND]]="","",Tableau47[[#This Row],[LOT]]))</f>
        <v>3000</v>
      </c>
      <c r="DB113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13" s="42" t="str">
        <f>IF(Tableau47[[#This Row],[INDEX]]&lt;3,"",IF(Tableau47[[#This Row],[COMMAND]]="","",IF([1]analos!$Q$237&lt;&gt;Tableau47[[#This Row],[GO4]],"OK","")))</f>
        <v/>
      </c>
      <c r="DD113" s="42" t="str">
        <f>IF(Tableau47[[#This Row],[INDEX]]&lt;3,"",IF(Tableau47[[#This Row],[COMMAND]]="","",IF([1]analos!$U$237&lt;&gt;Tableau47[[#This Row],[PRODUIT F]],"OK","")))</f>
        <v/>
      </c>
      <c r="DE113" s="42" t="str">
        <f>IFERROR(IF(Tableau47[[#This Row],[INDEX]]&lt;3,"",IF(Tableau47[[#This Row],[COMMAND]]="","",IF(Tableau47[[#This Row],[GO]]="","OK",""))),"OK")</f>
        <v/>
      </c>
      <c r="DF113" s="42" t="str">
        <f>IF(Tableau47[[#This Row],[INDEX]]&lt;3,"",IF(Tableau47[[#This Row],[COMMAND]]="","",IF(Tableau47[[#This Row],[LOT]]="","OK","")))</f>
        <v/>
      </c>
      <c r="DG113" s="42" t="str">
        <f>IF(IFERROR(_xlfn.XLOOKUP(Tableau47[[#This Row],[COMMENTAIRE]],[1]!Tableau4849[Colonne5],[1]!Tableau4849[ATTEINT]),"")="","","")</f>
        <v/>
      </c>
      <c r="DH113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13" s="42">
        <f ca="1">IF(Tableau47[[#This Row],[SL7]]=0,"",IF(Tableau47[[#This Row],[open T]]&lt;3,"",IF(Tableau47[[#This Row],[PRICE]]="","",COUNTIF(Tableau47[IDENTITE],Tableau47[[#This Row],[IDENTITE]]))))</f>
        <v>1</v>
      </c>
      <c r="DJ113" s="42"/>
      <c r="DK113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14" spans="12:115" ht="15.75" x14ac:dyDescent="0.25">
      <c r="L114" s="42">
        <v>82</v>
      </c>
      <c r="M114" s="42" t="s">
        <v>15</v>
      </c>
      <c r="N114" s="42">
        <v>1.06776</v>
      </c>
      <c r="O114" s="157" t="s">
        <v>262</v>
      </c>
      <c r="P114" s="42" t="s">
        <v>54</v>
      </c>
      <c r="Q114" s="42">
        <v>3000</v>
      </c>
      <c r="R114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14" s="42" t="str">
        <f>IF(AND(ISNUMBER(SEARCH("BUY",Tableau47[[#This Row],[COMMAND]]))),"BUY",IF(AND(ISNUMBER(SEARCH("SELL",Tableau47[[#This Row],[COMMAND]]))),"SELL",""))</f>
        <v>BUY</v>
      </c>
      <c r="T114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14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14" s="42">
        <v>926507</v>
      </c>
      <c r="W114" s="158">
        <f t="shared" ca="1" si="3"/>
        <v>44935.626972569444</v>
      </c>
      <c r="X114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14" s="42">
        <f>IFERROR(VALUE(SUBSTITUTE(Tableau47[[#This Row],[PRICE]],".",",")),"")</f>
        <v>1.06776</v>
      </c>
      <c r="Z114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14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14" s="42" t="str">
        <f>IF(IFERROR(_xlfn.XLOOKUP(Tableau47[[#This Row],[COMMENTAIRE]],'[1]Tickets (2)'!$J$6:$J$805,'[1]Tickets (2)'!$J$6:$J$805),"")&lt;&gt;"",1,"")</f>
        <v/>
      </c>
      <c r="AC114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14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14" s="42" t="str">
        <f>IFERROR(_xlfn.XLOOKUP(Tableau47[[#This Row],[INDEX]],Tableau47[COMPTE],Tableau47[COMPTE]),"")</f>
        <v/>
      </c>
      <c r="AF114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14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14" s="154">
        <f>IF(Tableau47[[#This Row],[COMMAND]]="BUYSTOP",IFERROR(ABS(Tableau47[[#This Row],[GO7]]-'[1]Deal ticket'!$B$15),""),"")</f>
        <v>5.0900000000000389E-3</v>
      </c>
      <c r="AI114" s="42" t="str">
        <f>IF(Tableau47[[#This Row],[COMMAND]]="SELLSTOP",IFERROR(ABS(Tableau47[[#This Row],[GO7]]-'[1]Deal ticket'!$B$16),""),"")</f>
        <v/>
      </c>
      <c r="AJ114" s="42" t="str">
        <f>IF(IFERROR(_xlfn.XLOOKUP(Tableau47[[#This Row],[COMMENTAIRE]],'[1]Tickets (2)'!$J$6:$J$805,'[1]Tickets (2)'!$J$6:$J$805),"")&lt;&gt;"",1,"")</f>
        <v/>
      </c>
      <c r="AK114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14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14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14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1.06976</v>
      </c>
      <c r="AO114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14" s="42" t="s">
        <v>72</v>
      </c>
      <c r="AQ114" s="42" t="str">
        <f>IFERROR(_xlfn.XLOOKUP(Tableau47[[#This Row],[COMMENTAIRE]],'[1]Tickets (2)'!$J$6:$J$805,'[1]Tickets (2)'!$C$6:$C$805),"")</f>
        <v/>
      </c>
      <c r="AR114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14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14" s="42" t="str">
        <f>IF(Tableau47[[#This Row],[GOUBLOP]]=1,Tableau47[[#This Row],[COMMENTAIRE]],"")</f>
        <v/>
      </c>
      <c r="AU114" s="42"/>
      <c r="AV114" s="42" t="str">
        <f>IFERROR(IF(_xlfn.XLOOKUP(Tableau47[[#This Row],[GOUBLOP2]],[1]!Tableau4849[ATTEINT],[1]!Tableau4849[ATTEINT])&lt;&gt;"",1,""),"")</f>
        <v/>
      </c>
      <c r="AW114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14" s="42" t="str">
        <f>IF(Tableau47[[#This Row],[COMMAND]]="","",IF(Tableau47[[#This Row],[INDEX]]&lt;3,"",LEFT(Tableau47[[#This Row],[COMMENTAIRE]],LEN(Tableau47[[#This Row],[COMMENTAIRE]])-2)))</f>
        <v>1 RBRB B 1.06626 M1</v>
      </c>
      <c r="AY114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ticket'!B95),1,IF(AND(Tableau47[[#This Row],[GO1]]="BUY",Tableau47[[#This Row],[TP]]&lt;'[1]Deal ticket'!B96),1,""))=1),1,"")))</f>
        <v/>
      </c>
      <c r="AZ114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14" s="42">
        <f>IF(Tableau47[[#This Row],[INDEX]]&lt;3,"",IF(Tableau47[[#This Row],[COMMAND]]="","",IF(Tableau47[[#This Row],[DIS_SELL]]="",IFERROR(Tableau47[[#This Row],[DIS_BUY]]*$AX$30,""),IFERROR(Tableau47[[#This Row],[DIS_SELL]]*$AX$30,""))))</f>
        <v>5.0900000000000389</v>
      </c>
      <c r="BB114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14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1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14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1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14" s="42">
        <f>IF(AND(Tableau47[[#This Row],[GO]]="GO",ISNUMBER(SEARCH("BUY",Tableau47[[#This Row],[COMMAND]]))),1,"")</f>
        <v>1</v>
      </c>
      <c r="BH114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14" s="42" t="str">
        <f>IF(OR(Tableau47[[#This Row],[GLOBAL BUY]]=1),Tableau47[[#This Row],[COMMENTAIRE]],"")</f>
        <v>1 RBRB B 1.06626 M1M1</v>
      </c>
      <c r="BJ114" s="42" t="str">
        <f>IF(OR(Tableau47[[#This Row],[GLOBAL SELL]]=1),Tableau47[[#This Row],[COMMENTAIRE]],"")</f>
        <v/>
      </c>
      <c r="BK114" s="42">
        <f>IF(Tableau47[[#This Row],[INDEX]]&lt;3,"",IF(Tableau47[[#This Row],[COMMAND]]="","",SUMIFS(Tableau47[COMMENTAIRE],Tableau47[COMMENTAIRE],Tableau47[[#This Row],[COMMENTAIRE]])))</f>
        <v>0</v>
      </c>
      <c r="BL114" s="42" t="str">
        <f>IF(IFERROR(_xlfn.XLOOKUP(Tableau47[[#This Row],[COMMENTAIRE]],'[1]Tickets (2)'!$J$6:$J$805,'[1]Tickets (2)'!$J$6:$J$805),"")&lt;&gt;"",1,"")</f>
        <v/>
      </c>
      <c r="BM114" s="42">
        <f>IF(Tableau47[[#This Row],[INDEX]]&lt;3,"",IF(Tableau47[[#This Row],[COMMAND]]="","",IF('[1]Bar history'!$AA$33=1,1,"")))</f>
        <v>1</v>
      </c>
      <c r="BN114" s="42">
        <f>IFERROR(IFERROR(_xlfn.XLOOKUP(Tableau47[[#This Row],[COMMENTAIRE]],[1]!Tableau4849[IDENTITE],[1]!Tableau4849[0,5]),0),"")</f>
        <v>-2.9100000000004123</v>
      </c>
      <c r="BO114" s="42"/>
      <c r="BP114" s="42" t="str">
        <f>IF(IFERROR(_xlfn.XLOOKUP(Tableau47[[#This Row],[COMMENTAIRE]],'[1]Tickets (2)'!$J$6:$J$805,'[1]Tickets (2)'!$U$6:$U$805)," ")="","OK","")</f>
        <v/>
      </c>
      <c r="BQ114" s="42">
        <f>IFERROR(IF(IFERROR(_xlfn.XLOOKUP(Tableau47[[#This Row],[COMMENTAIRE]],'[1]Tickets (2)'!$J$6:$J$805,'[1]Tickets (2)'!$V$6:$V$805)," ")="","OK",Tableau47[[#This Row],[NDONNG]]*Tableau47[[#This Row],[ATEINTESS]]),"")</f>
        <v>15.270000000000117</v>
      </c>
      <c r="BR114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14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14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14" s="42" t="str">
        <f>IF(IFERROR(_xlfn.XLOOKUP(Tableau47[[#This Row],[COMMENTAIRE]],'[1]Tickets (2)'!$J$6:$J$805,'[1]Tickets (2)'!$U$6:$U$805)," ")="","OK","")</f>
        <v/>
      </c>
      <c r="BV114" s="42" t="str">
        <f>IF(IFERROR(_xlfn.XLOOKUP(Tableau47[[#This Row],[COMMENTAIRE]],'[1]Tickets (2)'!$J$6:$J$805,'[1]Tickets (2)'!$V$6:$V$805)," ")="","OK","")</f>
        <v/>
      </c>
      <c r="BW114" s="42">
        <f>IF(Tableau47[[#This Row],[INDEX]]&lt;3,"",IF(Tableau47[[#This Row],[COMMAND]]="","",([1]FSI_TB!$F$12/10)*(Tableau47[[#This Row],[LOT]]/$BW$30)))</f>
        <v>6</v>
      </c>
      <c r="BX114" s="42">
        <f>IF(Tableau47[[#This Row],[INDEX]]&lt;3,"",IF(Tableau47[[#This Row],[COMMAND]]="","",-([1]FSI_TB!$D$12/10)*(Tableau47[[#This Row],[LOT]]/$BW$30)))</f>
        <v>-3</v>
      </c>
      <c r="BY114" s="42"/>
      <c r="BZ114" s="42" t="str">
        <f>IF(AND(Tableau47[[#This Row],[CLOTURE]]="REPOSITIONNER"),"OK",IF(AND(Tableau47[[#This Row],[CLOTURE]]="GAGNANT"),"KO",IF(Tableau47[[#This Row],[NON]]="NON","NON","")))</f>
        <v/>
      </c>
      <c r="CA114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14" s="42" t="str">
        <f>IFERROR(_xlfn.XLOOKUP(Tableau47[[#This Row],[COMMENTAIRE]],'[1]Tickets (2)'!$J$6:$J$805,'[1]Tickets (2)'!$F$6:$F$805),"")</f>
        <v/>
      </c>
      <c r="CC114" s="42">
        <f>IF(Tableau47[[#This Row],[INDEX]]&lt;3,"",IF(Tableau47[[#This Row],[COMMAND]]="","",Tableau47[[#This Row],[LOT]]))</f>
        <v>3000</v>
      </c>
      <c r="CD114" s="42">
        <f>IF(Tableau47[[#This Row],[INDEX]]&lt;3,"",IF(Tableau47[[#This Row],[COMMAND]]="","",IFERROR(_xlfn.XLOOKUP(Tableau47[[#This Row],[COMMENTAIRE]],[1]!Tableau4849[IDENTITE],[1]!Tableau4849[0,5]),0)))</f>
        <v>-2.9100000000004123</v>
      </c>
      <c r="CE11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1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14" s="42" cm="1">
        <f t="array" ref="CG114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15.270000000000117</v>
      </c>
      <c r="CH114" s="42"/>
      <c r="CI114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14" s="42"/>
      <c r="CK114" s="159"/>
      <c r="CL114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14" s="42">
        <f>IFERROR(IF(Tableau47[[#This Row],[PRODUIT F]]&lt;3,"",IF(Tableau47[[#This Row],[LOT]]="","",IF(Tableau47[[#This Row],[INDEX]]="",1,Tableau47[[#This Row],[INDEX]]+1))),"")</f>
        <v>83</v>
      </c>
      <c r="CN114" s="42" t="str">
        <f>IF(Tableau47[[#This Row],[INDEX]]&lt;3,"",IF(Tableau47[[#This Row],[COMMAND]]="","",IF(AND(Tableau47[[#This Row],[EN ATTENTES]]="NON",Tableau47[[#This Row],[EN COURS]]&lt;&gt;""),"OK","STOP")))</f>
        <v>STOP</v>
      </c>
      <c r="CO114" s="158">
        <f ca="1">IF(Tableau47[[#This Row],[INDEX]]&lt;3,"",IF(Tableau47[[#This Row],[COMMAND]]="","",Tableau47[[#This Row],[Cst TIME]]))</f>
        <v>44935.626972569444</v>
      </c>
      <c r="CP114" s="42">
        <f>IF(Tableau47[[#This Row],[INDEX]]&lt;3,"",IF(Tableau47[[#This Row],[COMMAND]]="","",[1]analos!$Q$237))</f>
        <v>926507</v>
      </c>
      <c r="CQ114" s="42" t="str">
        <f>IF(Tableau47[[#This Row],[INDEX]]&lt;3,"",IF(Tableau47[[#This Row],[COMMAND]]="","",[1]FSI_TB!$F$3))</f>
        <v>EURUSD</v>
      </c>
      <c r="CR114" s="42" t="str">
        <f>Tableau47[[#This Row],[GO1]]</f>
        <v>BUY</v>
      </c>
      <c r="CS114" s="42">
        <f>IF(Tableau47[[#This Row],[INDEX]]&lt;3,"",IF(Tableau47[[#This Row],[COMMAND]]="","",Tableau47[[#This Row],[PRICE]]))</f>
        <v>1.06776</v>
      </c>
      <c r="CT114" s="42">
        <f>IF(Tableau47[[#This Row],[INDEX]]&lt;3,"",IF(Tableau47[[#This Row],[COMMAND]]="","",Tableau47[[#This Row],[LOT]]))</f>
        <v>3000</v>
      </c>
      <c r="CU114" s="42" t="str">
        <f>IF(Tableau47[[#This Row],[SL7]]=0,"",IF(Tableau47[[#This Row],[INDEX]]&lt;3,"",IF(Tableau47[[#This Row],[COMMAND]]="","",Tableau47[[#This Row],[COMMENTAIRE]])))</f>
        <v>1 RBRB B 1.06626 M1M1</v>
      </c>
      <c r="CV114" s="42"/>
      <c r="CW114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14" s="42"/>
      <c r="CY114" s="158">
        <f ca="1">IF(Tableau47[[#This Row],[INDEX]]&lt;3,"",IF(Tableau47[[#This Row],[COMMAND]]="","",NOW()))</f>
        <v>44935.626972453705</v>
      </c>
      <c r="CZ114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14" s="42">
        <f>IF(Tableau47[[#This Row],[INDEX]]&lt;3,"",IF(Tableau47[[#This Row],[COMMAND]]="","",Tableau47[[#This Row],[LOT]]))</f>
        <v>3000</v>
      </c>
      <c r="DB114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14" s="42" t="str">
        <f>IF(Tableau47[[#This Row],[INDEX]]&lt;3,"",IF(Tableau47[[#This Row],[COMMAND]]="","",IF([1]analos!$Q$237&lt;&gt;Tableau47[[#This Row],[GO4]],"OK","")))</f>
        <v/>
      </c>
      <c r="DD114" s="42" t="str">
        <f>IF(Tableau47[[#This Row],[INDEX]]&lt;3,"",IF(Tableau47[[#This Row],[COMMAND]]="","",IF([1]analos!$U$237&lt;&gt;Tableau47[[#This Row],[PRODUIT F]],"OK","")))</f>
        <v/>
      </c>
      <c r="DE114" s="42" t="str">
        <f>IFERROR(IF(Tableau47[[#This Row],[INDEX]]&lt;3,"",IF(Tableau47[[#This Row],[COMMAND]]="","",IF(Tableau47[[#This Row],[GO]]="","OK",""))),"OK")</f>
        <v/>
      </c>
      <c r="DF114" s="42" t="str">
        <f>IF(Tableau47[[#This Row],[INDEX]]&lt;3,"",IF(Tableau47[[#This Row],[COMMAND]]="","",IF(Tableau47[[#This Row],[LOT]]="","OK","")))</f>
        <v/>
      </c>
      <c r="DG114" s="42" t="str">
        <f>IF(IFERROR(_xlfn.XLOOKUP(Tableau47[[#This Row],[COMMENTAIRE]],[1]!Tableau4849[Colonne5],[1]!Tableau4849[ATTEINT]),"")="","","")</f>
        <v/>
      </c>
      <c r="DH114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14" s="42">
        <f ca="1">IF(Tableau47[[#This Row],[SL7]]=0,"",IF(Tableau47[[#This Row],[open T]]&lt;3,"",IF(Tableau47[[#This Row],[PRICE]]="","",COUNTIF(Tableau47[IDENTITE],Tableau47[[#This Row],[IDENTITE]]))))</f>
        <v>1</v>
      </c>
      <c r="DJ114" s="42"/>
      <c r="DK114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15" spans="12:115" ht="15.75" x14ac:dyDescent="0.25">
      <c r="L115" s="42">
        <v>83</v>
      </c>
      <c r="M115" s="42" t="s">
        <v>15</v>
      </c>
      <c r="N115" s="42">
        <v>1.0677099999999999</v>
      </c>
      <c r="O115" s="157" t="s">
        <v>263</v>
      </c>
      <c r="P115" s="42" t="s">
        <v>54</v>
      </c>
      <c r="Q115" s="42">
        <v>3000</v>
      </c>
      <c r="R115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15" s="42" t="str">
        <f>IF(AND(ISNUMBER(SEARCH("BUY",Tableau47[[#This Row],[COMMAND]]))),"BUY",IF(AND(ISNUMBER(SEARCH("SELL",Tableau47[[#This Row],[COMMAND]]))),"SELL",""))</f>
        <v>BUY</v>
      </c>
      <c r="T115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15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15" s="42">
        <v>926507</v>
      </c>
      <c r="W115" s="158">
        <f t="shared" ca="1" si="3"/>
        <v>44935.626972453705</v>
      </c>
      <c r="X115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15" s="42">
        <f>IFERROR(VALUE(SUBSTITUTE(Tableau47[[#This Row],[PRICE]],".",",")),"")</f>
        <v>1.0677099999999999</v>
      </c>
      <c r="Z115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15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15" s="42" t="str">
        <f>IF(IFERROR(_xlfn.XLOOKUP(Tableau47[[#This Row],[COMMENTAIRE]],'[1]Tickets (2)'!$J$6:$J$805,'[1]Tickets (2)'!$J$6:$J$805),"")&lt;&gt;"",1,"")</f>
        <v/>
      </c>
      <c r="AC115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15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15" s="42" t="str">
        <f>IFERROR(_xlfn.XLOOKUP(Tableau47[[#This Row],[INDEX]],Tableau47[COMPTE],Tableau47[COMPTE]),"")</f>
        <v/>
      </c>
      <c r="AF115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15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15" s="154">
        <f>IF(Tableau47[[#This Row],[COMMAND]]="BUYSTOP",IFERROR(ABS(Tableau47[[#This Row],[GO7]]-'[1]Deal ticket'!$B$15),""),"")</f>
        <v>5.1400000000001445E-3</v>
      </c>
      <c r="AI115" s="42" t="str">
        <f>IF(Tableau47[[#This Row],[COMMAND]]="SELLSTOP",IFERROR(ABS(Tableau47[[#This Row],[GO7]]-'[1]Deal ticket'!$B$16),""),"")</f>
        <v/>
      </c>
      <c r="AJ115" s="42" t="str">
        <f>IF(IFERROR(_xlfn.XLOOKUP(Tableau47[[#This Row],[COMMENTAIRE]],'[1]Tickets (2)'!$J$6:$J$805,'[1]Tickets (2)'!$J$6:$J$805),"")&lt;&gt;"",1,"")</f>
        <v/>
      </c>
      <c r="AK115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15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15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15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1.0697099999999999</v>
      </c>
      <c r="AO115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15" s="42" t="s">
        <v>72</v>
      </c>
      <c r="AQ115" s="42" t="str">
        <f>IFERROR(_xlfn.XLOOKUP(Tableau47[[#This Row],[COMMENTAIRE]],'[1]Tickets (2)'!$J$6:$J$805,'[1]Tickets (2)'!$C$6:$C$805),"")</f>
        <v/>
      </c>
      <c r="AR115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15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15" s="42" t="str">
        <f>IF(Tableau47[[#This Row],[GOUBLOP]]=1,Tableau47[[#This Row],[COMMENTAIRE]],"")</f>
        <v/>
      </c>
      <c r="AU115" s="42"/>
      <c r="AV115" s="42" t="str">
        <f>IFERROR(IF(_xlfn.XLOOKUP(Tableau47[[#This Row],[GOUBLOP2]],[1]!Tableau4849[ATTEINT],[1]!Tableau4849[ATTEINT])&lt;&gt;"",1,""),"")</f>
        <v/>
      </c>
      <c r="AW115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15" s="42" t="str">
        <f>IF(Tableau47[[#This Row],[COMMAND]]="","",IF(Tableau47[[#This Row],[INDEX]]&lt;3,"",LEFT(Tableau47[[#This Row],[COMMENTAIRE]],LEN(Tableau47[[#This Row],[COMMENTAIRE]])-2)))</f>
        <v>1 RBRB B 1.0662 M1</v>
      </c>
      <c r="AY115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ticket'!B96),1,IF(AND(Tableau47[[#This Row],[GO1]]="BUY",Tableau47[[#This Row],[TP]]&lt;'[1]Deal ticket'!B97),1,""))=1),1,"")))</f>
        <v/>
      </c>
      <c r="AZ115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15" s="42">
        <f>IF(Tableau47[[#This Row],[INDEX]]&lt;3,"",IF(Tableau47[[#This Row],[COMMAND]]="","",IF(Tableau47[[#This Row],[DIS_SELL]]="",IFERROR(Tableau47[[#This Row],[DIS_BUY]]*$AX$30,""),IFERROR(Tableau47[[#This Row],[DIS_SELL]]*$AX$30,""))))</f>
        <v>5.1400000000001445</v>
      </c>
      <c r="BB115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15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1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15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1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15" s="42">
        <f>IF(AND(Tableau47[[#This Row],[GO]]="GO",ISNUMBER(SEARCH("BUY",Tableau47[[#This Row],[COMMAND]]))),1,"")</f>
        <v>1</v>
      </c>
      <c r="BH115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15" s="42" t="str">
        <f>IF(OR(Tableau47[[#This Row],[GLOBAL BUY]]=1),Tableau47[[#This Row],[COMMENTAIRE]],"")</f>
        <v>1 RBRB B 1.0662 M1M1</v>
      </c>
      <c r="BJ115" s="42" t="str">
        <f>IF(OR(Tableau47[[#This Row],[GLOBAL SELL]]=1),Tableau47[[#This Row],[COMMENTAIRE]],"")</f>
        <v/>
      </c>
      <c r="BK115" s="42">
        <f>IF(Tableau47[[#This Row],[INDEX]]&lt;3,"",IF(Tableau47[[#This Row],[COMMAND]]="","",SUMIFS(Tableau47[COMMENTAIRE],Tableau47[COMMENTAIRE],Tableau47[[#This Row],[COMMENTAIRE]])))</f>
        <v>0</v>
      </c>
      <c r="BL115" s="42" t="str">
        <f>IF(IFERROR(_xlfn.XLOOKUP(Tableau47[[#This Row],[COMMENTAIRE]],'[1]Tickets (2)'!$J$6:$J$805,'[1]Tickets (2)'!$J$6:$J$805),"")&lt;&gt;"",1,"")</f>
        <v/>
      </c>
      <c r="BM115" s="42">
        <f>IF(Tableau47[[#This Row],[INDEX]]&lt;3,"",IF(Tableau47[[#This Row],[COMMAND]]="","",IF('[1]Bar history'!$AA$33=1,1,"")))</f>
        <v>1</v>
      </c>
      <c r="BN115" s="42">
        <f>IFERROR(IFERROR(_xlfn.XLOOKUP(Tableau47[[#This Row],[COMMENTAIRE]],[1]!Tableau4849[IDENTITE],[1]!Tableau4849[0,5]),0),"")</f>
        <v>-2.9399999999999427</v>
      </c>
      <c r="BO115" s="42"/>
      <c r="BP115" s="42" t="str">
        <f>IF(IFERROR(_xlfn.XLOOKUP(Tableau47[[#This Row],[COMMENTAIRE]],'[1]Tickets (2)'!$J$6:$J$805,'[1]Tickets (2)'!$U$6:$U$805)," ")="","OK","")</f>
        <v/>
      </c>
      <c r="BQ115" s="42">
        <f>IFERROR(IF(IFERROR(_xlfn.XLOOKUP(Tableau47[[#This Row],[COMMENTAIRE]],'[1]Tickets (2)'!$J$6:$J$805,'[1]Tickets (2)'!$V$6:$V$805)," ")="","OK",Tableau47[[#This Row],[NDONNG]]*Tableau47[[#This Row],[ATEINTESS]]),"")</f>
        <v>15.420000000000433</v>
      </c>
      <c r="BR115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15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15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15" s="42" t="str">
        <f>IF(IFERROR(_xlfn.XLOOKUP(Tableau47[[#This Row],[COMMENTAIRE]],'[1]Tickets (2)'!$J$6:$J$805,'[1]Tickets (2)'!$U$6:$U$805)," ")="","OK","")</f>
        <v/>
      </c>
      <c r="BV115" s="42" t="str">
        <f>IF(IFERROR(_xlfn.XLOOKUP(Tableau47[[#This Row],[COMMENTAIRE]],'[1]Tickets (2)'!$J$6:$J$805,'[1]Tickets (2)'!$V$6:$V$805)," ")="","OK","")</f>
        <v/>
      </c>
      <c r="BW115" s="42">
        <f>IF(Tableau47[[#This Row],[INDEX]]&lt;3,"",IF(Tableau47[[#This Row],[COMMAND]]="","",([1]FSI_TB!$F$12/10)*(Tableau47[[#This Row],[LOT]]/$BW$30)))</f>
        <v>6</v>
      </c>
      <c r="BX115" s="42">
        <f>IF(Tableau47[[#This Row],[INDEX]]&lt;3,"",IF(Tableau47[[#This Row],[COMMAND]]="","",-([1]FSI_TB!$D$12/10)*(Tableau47[[#This Row],[LOT]]/$BW$30)))</f>
        <v>-3</v>
      </c>
      <c r="BY115" s="42"/>
      <c r="BZ115" s="42" t="str">
        <f>IF(AND(Tableau47[[#This Row],[CLOTURE]]="REPOSITIONNER"),"OK",IF(AND(Tableau47[[#This Row],[CLOTURE]]="GAGNANT"),"KO",IF(Tableau47[[#This Row],[NON]]="NON","NON","")))</f>
        <v/>
      </c>
      <c r="CA115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15" s="42" t="str">
        <f>IFERROR(_xlfn.XLOOKUP(Tableau47[[#This Row],[COMMENTAIRE]],'[1]Tickets (2)'!$J$6:$J$805,'[1]Tickets (2)'!$F$6:$F$805),"")</f>
        <v/>
      </c>
      <c r="CC115" s="42">
        <f>IF(Tableau47[[#This Row],[INDEX]]&lt;3,"",IF(Tableau47[[#This Row],[COMMAND]]="","",Tableau47[[#This Row],[LOT]]))</f>
        <v>3000</v>
      </c>
      <c r="CD115" s="42">
        <f>IF(Tableau47[[#This Row],[INDEX]]&lt;3,"",IF(Tableau47[[#This Row],[COMMAND]]="","",IFERROR(_xlfn.XLOOKUP(Tableau47[[#This Row],[COMMENTAIRE]],[1]!Tableau4849[IDENTITE],[1]!Tableau4849[0,5]),0)))</f>
        <v>-2.9399999999999427</v>
      </c>
      <c r="CE11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1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15" s="42" cm="1">
        <f t="array" ref="CG115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15.420000000000433</v>
      </c>
      <c r="CH115" s="42"/>
      <c r="CI115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15" s="42"/>
      <c r="CK115" s="159"/>
      <c r="CL115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15" s="42">
        <f>IFERROR(IF(Tableau47[[#This Row],[PRODUIT F]]&lt;3,"",IF(Tableau47[[#This Row],[LOT]]="","",IF(Tableau47[[#This Row],[INDEX]]="",1,Tableau47[[#This Row],[INDEX]]+1))),"")</f>
        <v>84</v>
      </c>
      <c r="CN115" s="42" t="str">
        <f>IF(Tableau47[[#This Row],[INDEX]]&lt;3,"",IF(Tableau47[[#This Row],[COMMAND]]="","",IF(AND(Tableau47[[#This Row],[EN ATTENTES]]="NON",Tableau47[[#This Row],[EN COURS]]&lt;&gt;""),"OK","STOP")))</f>
        <v>STOP</v>
      </c>
      <c r="CO115" s="158">
        <f ca="1">IF(Tableau47[[#This Row],[INDEX]]&lt;3,"",IF(Tableau47[[#This Row],[COMMAND]]="","",Tableau47[[#This Row],[Cst TIME]]))</f>
        <v>44935.626972453705</v>
      </c>
      <c r="CP115" s="42">
        <f>IF(Tableau47[[#This Row],[INDEX]]&lt;3,"",IF(Tableau47[[#This Row],[COMMAND]]="","",[1]analos!$Q$237))</f>
        <v>926507</v>
      </c>
      <c r="CQ115" s="42" t="str">
        <f>IF(Tableau47[[#This Row],[INDEX]]&lt;3,"",IF(Tableau47[[#This Row],[COMMAND]]="","",[1]FSI_TB!$F$3))</f>
        <v>EURUSD</v>
      </c>
      <c r="CR115" s="42" t="str">
        <f>Tableau47[[#This Row],[GO1]]</f>
        <v>BUY</v>
      </c>
      <c r="CS115" s="42">
        <f>IF(Tableau47[[#This Row],[INDEX]]&lt;3,"",IF(Tableau47[[#This Row],[COMMAND]]="","",Tableau47[[#This Row],[PRICE]]))</f>
        <v>1.0677099999999999</v>
      </c>
      <c r="CT115" s="42">
        <f>IF(Tableau47[[#This Row],[INDEX]]&lt;3,"",IF(Tableau47[[#This Row],[COMMAND]]="","",Tableau47[[#This Row],[LOT]]))</f>
        <v>3000</v>
      </c>
      <c r="CU115" s="42" t="str">
        <f>IF(Tableau47[[#This Row],[SL7]]=0,"",IF(Tableau47[[#This Row],[INDEX]]&lt;3,"",IF(Tableau47[[#This Row],[COMMAND]]="","",Tableau47[[#This Row],[COMMENTAIRE]])))</f>
        <v>1 RBRB B 1.0662 M1M1</v>
      </c>
      <c r="CV115" s="42"/>
      <c r="CW115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15" s="42"/>
      <c r="CY115" s="158">
        <f ca="1">IF(Tableau47[[#This Row],[INDEX]]&lt;3,"",IF(Tableau47[[#This Row],[COMMAND]]="","",NOW()))</f>
        <v>44935.626972569444</v>
      </c>
      <c r="CZ115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15" s="42">
        <f>IF(Tableau47[[#This Row],[INDEX]]&lt;3,"",IF(Tableau47[[#This Row],[COMMAND]]="","",Tableau47[[#This Row],[LOT]]))</f>
        <v>3000</v>
      </c>
      <c r="DB115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15" s="42" t="str">
        <f>IF(Tableau47[[#This Row],[INDEX]]&lt;3,"",IF(Tableau47[[#This Row],[COMMAND]]="","",IF([1]analos!$Q$237&lt;&gt;Tableau47[[#This Row],[GO4]],"OK","")))</f>
        <v/>
      </c>
      <c r="DD115" s="42" t="str">
        <f>IF(Tableau47[[#This Row],[INDEX]]&lt;3,"",IF(Tableau47[[#This Row],[COMMAND]]="","",IF([1]analos!$U$237&lt;&gt;Tableau47[[#This Row],[PRODUIT F]],"OK","")))</f>
        <v/>
      </c>
      <c r="DE115" s="42" t="str">
        <f>IFERROR(IF(Tableau47[[#This Row],[INDEX]]&lt;3,"",IF(Tableau47[[#This Row],[COMMAND]]="","",IF(Tableau47[[#This Row],[GO]]="","OK",""))),"OK")</f>
        <v/>
      </c>
      <c r="DF115" s="42" t="str">
        <f>IF(Tableau47[[#This Row],[INDEX]]&lt;3,"",IF(Tableau47[[#This Row],[COMMAND]]="","",IF(Tableau47[[#This Row],[LOT]]="","OK","")))</f>
        <v/>
      </c>
      <c r="DG115" s="42" t="str">
        <f>IF(IFERROR(_xlfn.XLOOKUP(Tableau47[[#This Row],[COMMENTAIRE]],[1]!Tableau4849[Colonne5],[1]!Tableau4849[ATTEINT]),"")="","","")</f>
        <v/>
      </c>
      <c r="DH115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15" s="42">
        <f ca="1">IF(Tableau47[[#This Row],[SL7]]=0,"",IF(Tableau47[[#This Row],[open T]]&lt;3,"",IF(Tableau47[[#This Row],[PRICE]]="","",COUNTIF(Tableau47[IDENTITE],Tableau47[[#This Row],[IDENTITE]]))))</f>
        <v>1</v>
      </c>
      <c r="DJ115" s="42"/>
      <c r="DK115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16" spans="12:115" ht="15.75" x14ac:dyDescent="0.25">
      <c r="L116" s="42">
        <v>84</v>
      </c>
      <c r="M116" s="42" t="s">
        <v>15</v>
      </c>
      <c r="N116" s="42">
        <v>1.0677000000000001</v>
      </c>
      <c r="O116" s="157" t="s">
        <v>264</v>
      </c>
      <c r="P116" s="42" t="s">
        <v>54</v>
      </c>
      <c r="Q116" s="42">
        <v>3000</v>
      </c>
      <c r="R116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16" s="42" t="str">
        <f>IF(AND(ISNUMBER(SEARCH("BUY",Tableau47[[#This Row],[COMMAND]]))),"BUY",IF(AND(ISNUMBER(SEARCH("SELL",Tableau47[[#This Row],[COMMAND]]))),"SELL",""))</f>
        <v>BUY</v>
      </c>
      <c r="T116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16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16" s="42">
        <v>926507</v>
      </c>
      <c r="W116" s="158">
        <f t="shared" ca="1" si="3"/>
        <v>44935.626972453705</v>
      </c>
      <c r="X116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16" s="42">
        <f>IFERROR(VALUE(SUBSTITUTE(Tableau47[[#This Row],[PRICE]],".",",")),"")</f>
        <v>1.0677000000000001</v>
      </c>
      <c r="Z116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16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16" s="42" t="str">
        <f>IF(IFERROR(_xlfn.XLOOKUP(Tableau47[[#This Row],[COMMENTAIRE]],'[1]Tickets (2)'!$J$6:$J$805,'[1]Tickets (2)'!$J$6:$J$805),"")&lt;&gt;"",1,"")</f>
        <v/>
      </c>
      <c r="AC116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16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16" s="42" t="str">
        <f>IFERROR(_xlfn.XLOOKUP(Tableau47[[#This Row],[INDEX]],Tableau47[COMPTE],Tableau47[COMPTE]),"")</f>
        <v/>
      </c>
      <c r="AF116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16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16" s="154">
        <f>IF(Tableau47[[#This Row],[COMMAND]]="BUYSTOP",IFERROR(ABS(Tableau47[[#This Row],[GO7]]-'[1]Deal ticket'!$B$15),""),"")</f>
        <v>5.1499999999999879E-3</v>
      </c>
      <c r="AI116" s="42" t="str">
        <f>IF(Tableau47[[#This Row],[COMMAND]]="SELLSTOP",IFERROR(ABS(Tableau47[[#This Row],[GO7]]-'[1]Deal ticket'!$B$16),""),"")</f>
        <v/>
      </c>
      <c r="AJ116" s="42" t="str">
        <f>IF(IFERROR(_xlfn.XLOOKUP(Tableau47[[#This Row],[COMMENTAIRE]],'[1]Tickets (2)'!$J$6:$J$805,'[1]Tickets (2)'!$J$6:$J$805),"")&lt;&gt;"",1,"")</f>
        <v/>
      </c>
      <c r="AK116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16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16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16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1.0697000000000001</v>
      </c>
      <c r="AO116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16" s="42" t="s">
        <v>72</v>
      </c>
      <c r="AQ116" s="42" t="str">
        <f>IFERROR(_xlfn.XLOOKUP(Tableau47[[#This Row],[COMMENTAIRE]],'[1]Tickets (2)'!$J$6:$J$805,'[1]Tickets (2)'!$C$6:$C$805),"")</f>
        <v/>
      </c>
      <c r="AR116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16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16" s="42" t="str">
        <f>IF(Tableau47[[#This Row],[GOUBLOP]]=1,Tableau47[[#This Row],[COMMENTAIRE]],"")</f>
        <v/>
      </c>
      <c r="AU116" s="42"/>
      <c r="AV116" s="42" t="str">
        <f>IFERROR(IF(_xlfn.XLOOKUP(Tableau47[[#This Row],[GOUBLOP2]],[1]!Tableau4849[ATTEINT],[1]!Tableau4849[ATTEINT])&lt;&gt;"",1,""),"")</f>
        <v/>
      </c>
      <c r="AW116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16" s="42" t="str">
        <f>IF(Tableau47[[#This Row],[COMMAND]]="","",IF(Tableau47[[#This Row],[INDEX]]&lt;3,"",LEFT(Tableau47[[#This Row],[COMMENTAIRE]],LEN(Tableau47[[#This Row],[COMMENTAIRE]])-2)))</f>
        <v>1 RBRB B 1.0661 M1</v>
      </c>
      <c r="AY116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ticket'!B97),1,IF(AND(Tableau47[[#This Row],[GO1]]="BUY",Tableau47[[#This Row],[TP]]&lt;'[1]Deal ticket'!B98),1,""))=1),1,"")))</f>
        <v/>
      </c>
      <c r="AZ116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16" s="42">
        <f>IF(Tableau47[[#This Row],[INDEX]]&lt;3,"",IF(Tableau47[[#This Row],[COMMAND]]="","",IF(Tableau47[[#This Row],[DIS_SELL]]="",IFERROR(Tableau47[[#This Row],[DIS_BUY]]*$AX$30,""),IFERROR(Tableau47[[#This Row],[DIS_SELL]]*$AX$30,""))))</f>
        <v>5.1499999999999879</v>
      </c>
      <c r="BB116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16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1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16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1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16" s="42">
        <f>IF(AND(Tableau47[[#This Row],[GO]]="GO",ISNUMBER(SEARCH("BUY",Tableau47[[#This Row],[COMMAND]]))),1,"")</f>
        <v>1</v>
      </c>
      <c r="BH116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16" s="42" t="str">
        <f>IF(OR(Tableau47[[#This Row],[GLOBAL BUY]]=1),Tableau47[[#This Row],[COMMENTAIRE]],"")</f>
        <v>1 RBRB B 1.0661 M1M1</v>
      </c>
      <c r="BJ116" s="42" t="str">
        <f>IF(OR(Tableau47[[#This Row],[GLOBAL SELL]]=1),Tableau47[[#This Row],[COMMENTAIRE]],"")</f>
        <v/>
      </c>
      <c r="BK116" s="42">
        <f>IF(Tableau47[[#This Row],[INDEX]]&lt;3,"",IF(Tableau47[[#This Row],[COMMAND]]="","",SUMIFS(Tableau47[COMMENTAIRE],Tableau47[COMMENTAIRE],Tableau47[[#This Row],[COMMENTAIRE]])))</f>
        <v>0</v>
      </c>
      <c r="BL116" s="42" t="str">
        <f>IF(IFERROR(_xlfn.XLOOKUP(Tableau47[[#This Row],[COMMENTAIRE]],'[1]Tickets (2)'!$J$6:$J$805,'[1]Tickets (2)'!$J$6:$J$805),"")&lt;&gt;"",1,"")</f>
        <v/>
      </c>
      <c r="BM116" s="42">
        <f>IF(Tableau47[[#This Row],[INDEX]]&lt;3,"",IF(Tableau47[[#This Row],[COMMAND]]="","",IF('[1]Bar history'!$AA$33=1,1,"")))</f>
        <v>1</v>
      </c>
      <c r="BN116" s="42">
        <f>IFERROR(IFERROR(_xlfn.XLOOKUP(Tableau47[[#This Row],[COMMENTAIRE]],[1]!Tableau4849[IDENTITE],[1]!Tableau4849[0,5]),0),"")</f>
        <v>-2.9100000000004123</v>
      </c>
      <c r="BO116" s="42"/>
      <c r="BP116" s="42" t="str">
        <f>IF(IFERROR(_xlfn.XLOOKUP(Tableau47[[#This Row],[COMMENTAIRE]],'[1]Tickets (2)'!$J$6:$J$805,'[1]Tickets (2)'!$U$6:$U$805)," ")="","OK","")</f>
        <v/>
      </c>
      <c r="BQ116" s="42">
        <f>IFERROR(IF(IFERROR(_xlfn.XLOOKUP(Tableau47[[#This Row],[COMMENTAIRE]],'[1]Tickets (2)'!$J$6:$J$805,'[1]Tickets (2)'!$V$6:$V$805)," ")="","OK",Tableau47[[#This Row],[NDONNG]]*Tableau47[[#This Row],[ATEINTESS]]),"")</f>
        <v>15.449999999999964</v>
      </c>
      <c r="BR116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16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16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16" s="42" t="str">
        <f>IF(IFERROR(_xlfn.XLOOKUP(Tableau47[[#This Row],[COMMENTAIRE]],'[1]Tickets (2)'!$J$6:$J$805,'[1]Tickets (2)'!$U$6:$U$805)," ")="","OK","")</f>
        <v/>
      </c>
      <c r="BV116" s="42" t="str">
        <f>IF(IFERROR(_xlfn.XLOOKUP(Tableau47[[#This Row],[COMMENTAIRE]],'[1]Tickets (2)'!$J$6:$J$805,'[1]Tickets (2)'!$V$6:$V$805)," ")="","OK","")</f>
        <v/>
      </c>
      <c r="BW116" s="42">
        <f>IF(Tableau47[[#This Row],[INDEX]]&lt;3,"",IF(Tableau47[[#This Row],[COMMAND]]="","",([1]FSI_TB!$F$12/10)*(Tableau47[[#This Row],[LOT]]/$BW$30)))</f>
        <v>6</v>
      </c>
      <c r="BX116" s="42">
        <f>IF(Tableau47[[#This Row],[INDEX]]&lt;3,"",IF(Tableau47[[#This Row],[COMMAND]]="","",-([1]FSI_TB!$D$12/10)*(Tableau47[[#This Row],[LOT]]/$BW$30)))</f>
        <v>-3</v>
      </c>
      <c r="BY116" s="42"/>
      <c r="BZ116" s="42" t="str">
        <f>IF(AND(Tableau47[[#This Row],[CLOTURE]]="REPOSITIONNER"),"OK",IF(AND(Tableau47[[#This Row],[CLOTURE]]="GAGNANT"),"KO",IF(Tableau47[[#This Row],[NON]]="NON","NON","")))</f>
        <v/>
      </c>
      <c r="CA116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16" s="42" t="str">
        <f>IFERROR(_xlfn.XLOOKUP(Tableau47[[#This Row],[COMMENTAIRE]],'[1]Tickets (2)'!$J$6:$J$805,'[1]Tickets (2)'!$F$6:$F$805),"")</f>
        <v/>
      </c>
      <c r="CC116" s="42">
        <f>IF(Tableau47[[#This Row],[INDEX]]&lt;3,"",IF(Tableau47[[#This Row],[COMMAND]]="","",Tableau47[[#This Row],[LOT]]))</f>
        <v>3000</v>
      </c>
      <c r="CD116" s="42">
        <f>IF(Tableau47[[#This Row],[INDEX]]&lt;3,"",IF(Tableau47[[#This Row],[COMMAND]]="","",IFERROR(_xlfn.XLOOKUP(Tableau47[[#This Row],[COMMENTAIRE]],[1]!Tableau4849[IDENTITE],[1]!Tableau4849[0,5]),0)))</f>
        <v>-2.9100000000004123</v>
      </c>
      <c r="CE11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1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16" s="42" cm="1">
        <f t="array" ref="CG116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15.449999999999964</v>
      </c>
      <c r="CH116" s="42"/>
      <c r="CI116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16" s="42"/>
      <c r="CK116" s="159"/>
      <c r="CL116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16" s="42">
        <f>IFERROR(IF(Tableau47[[#This Row],[PRODUIT F]]&lt;3,"",IF(Tableau47[[#This Row],[LOT]]="","",IF(Tableau47[[#This Row],[INDEX]]="",1,Tableau47[[#This Row],[INDEX]]+1))),"")</f>
        <v>85</v>
      </c>
      <c r="CN116" s="42" t="str">
        <f>IF(Tableau47[[#This Row],[INDEX]]&lt;3,"",IF(Tableau47[[#This Row],[COMMAND]]="","",IF(AND(Tableau47[[#This Row],[EN ATTENTES]]="NON",Tableau47[[#This Row],[EN COURS]]&lt;&gt;""),"OK","STOP")))</f>
        <v>STOP</v>
      </c>
      <c r="CO116" s="158">
        <f ca="1">IF(Tableau47[[#This Row],[INDEX]]&lt;3,"",IF(Tableau47[[#This Row],[COMMAND]]="","",Tableau47[[#This Row],[Cst TIME]]))</f>
        <v>44935.626972453705</v>
      </c>
      <c r="CP116" s="42">
        <f>IF(Tableau47[[#This Row],[INDEX]]&lt;3,"",IF(Tableau47[[#This Row],[COMMAND]]="","",[1]analos!$Q$237))</f>
        <v>926507</v>
      </c>
      <c r="CQ116" s="42" t="str">
        <f>IF(Tableau47[[#This Row],[INDEX]]&lt;3,"",IF(Tableau47[[#This Row],[COMMAND]]="","",[1]FSI_TB!$F$3))</f>
        <v>EURUSD</v>
      </c>
      <c r="CR116" s="42" t="str">
        <f>Tableau47[[#This Row],[GO1]]</f>
        <v>BUY</v>
      </c>
      <c r="CS116" s="42">
        <f>IF(Tableau47[[#This Row],[INDEX]]&lt;3,"",IF(Tableau47[[#This Row],[COMMAND]]="","",Tableau47[[#This Row],[PRICE]]))</f>
        <v>1.0677000000000001</v>
      </c>
      <c r="CT116" s="42">
        <f>IF(Tableau47[[#This Row],[INDEX]]&lt;3,"",IF(Tableau47[[#This Row],[COMMAND]]="","",Tableau47[[#This Row],[LOT]]))</f>
        <v>3000</v>
      </c>
      <c r="CU116" s="42" t="str">
        <f>IF(Tableau47[[#This Row],[SL7]]=0,"",IF(Tableau47[[#This Row],[INDEX]]&lt;3,"",IF(Tableau47[[#This Row],[COMMAND]]="","",Tableau47[[#This Row],[COMMENTAIRE]])))</f>
        <v>1 RBRB B 1.0661 M1M1</v>
      </c>
      <c r="CV116" s="42"/>
      <c r="CW116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16" s="42"/>
      <c r="CY116" s="158">
        <f ca="1">IF(Tableau47[[#This Row],[INDEX]]&lt;3,"",IF(Tableau47[[#This Row],[COMMAND]]="","",NOW()))</f>
        <v>44935.626972453705</v>
      </c>
      <c r="CZ116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16" s="42">
        <f>IF(Tableau47[[#This Row],[INDEX]]&lt;3,"",IF(Tableau47[[#This Row],[COMMAND]]="","",Tableau47[[#This Row],[LOT]]))</f>
        <v>3000</v>
      </c>
      <c r="DB116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16" s="42" t="str">
        <f>IF(Tableau47[[#This Row],[INDEX]]&lt;3,"",IF(Tableau47[[#This Row],[COMMAND]]="","",IF([1]analos!$Q$237&lt;&gt;Tableau47[[#This Row],[GO4]],"OK","")))</f>
        <v/>
      </c>
      <c r="DD116" s="42" t="str">
        <f>IF(Tableau47[[#This Row],[INDEX]]&lt;3,"",IF(Tableau47[[#This Row],[COMMAND]]="","",IF([1]analos!$U$237&lt;&gt;Tableau47[[#This Row],[PRODUIT F]],"OK","")))</f>
        <v/>
      </c>
      <c r="DE116" s="42" t="str">
        <f>IFERROR(IF(Tableau47[[#This Row],[INDEX]]&lt;3,"",IF(Tableau47[[#This Row],[COMMAND]]="","",IF(Tableau47[[#This Row],[GO]]="","OK",""))),"OK")</f>
        <v/>
      </c>
      <c r="DF116" s="42" t="str">
        <f>IF(Tableau47[[#This Row],[INDEX]]&lt;3,"",IF(Tableau47[[#This Row],[COMMAND]]="","",IF(Tableau47[[#This Row],[LOT]]="","OK","")))</f>
        <v/>
      </c>
      <c r="DG116" s="42" t="str">
        <f>IF(IFERROR(_xlfn.XLOOKUP(Tableau47[[#This Row],[COMMENTAIRE]],[1]!Tableau4849[Colonne5],[1]!Tableau4849[ATTEINT]),"")="","","")</f>
        <v/>
      </c>
      <c r="DH116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16" s="42">
        <f ca="1">IF(Tableau47[[#This Row],[SL7]]=0,"",IF(Tableau47[[#This Row],[open T]]&lt;3,"",IF(Tableau47[[#This Row],[PRICE]]="","",COUNTIF(Tableau47[IDENTITE],Tableau47[[#This Row],[IDENTITE]]))))</f>
        <v>1</v>
      </c>
      <c r="DJ116" s="42"/>
      <c r="DK116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17" spans="12:115" ht="15.75" x14ac:dyDescent="0.25">
      <c r="L117" s="42">
        <v>85</v>
      </c>
      <c r="M117" s="42" t="s">
        <v>15</v>
      </c>
      <c r="N117" s="42">
        <v>1.0676600000000001</v>
      </c>
      <c r="O117" s="157" t="s">
        <v>265</v>
      </c>
      <c r="P117" s="42" t="s">
        <v>54</v>
      </c>
      <c r="Q117" s="42">
        <v>3000</v>
      </c>
      <c r="R117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17" s="42" t="str">
        <f>IF(AND(ISNUMBER(SEARCH("BUY",Tableau47[[#This Row],[COMMAND]]))),"BUY",IF(AND(ISNUMBER(SEARCH("SELL",Tableau47[[#This Row],[COMMAND]]))),"SELL",""))</f>
        <v>BUY</v>
      </c>
      <c r="T117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17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17" s="42">
        <v>926507</v>
      </c>
      <c r="W117" s="158">
        <f t="shared" ca="1" si="3"/>
        <v>44935.626972569444</v>
      </c>
      <c r="X117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17" s="42">
        <f>IFERROR(VALUE(SUBSTITUTE(Tableau47[[#This Row],[PRICE]],".",",")),"")</f>
        <v>1.0676600000000001</v>
      </c>
      <c r="Z117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17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17" s="42" t="str">
        <f>IF(IFERROR(_xlfn.XLOOKUP(Tableau47[[#This Row],[COMMENTAIRE]],'[1]Tickets (2)'!$J$6:$J$805,'[1]Tickets (2)'!$J$6:$J$805),"")&lt;&gt;"",1,"")</f>
        <v/>
      </c>
      <c r="AC117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17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17" s="42" t="str">
        <f>IFERROR(_xlfn.XLOOKUP(Tableau47[[#This Row],[INDEX]],Tableau47[COMPTE],Tableau47[COMPTE]),"")</f>
        <v/>
      </c>
      <c r="AF117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17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17" s="154">
        <f>IF(Tableau47[[#This Row],[COMMAND]]="BUYSTOP",IFERROR(ABS(Tableau47[[#This Row],[GO7]]-'[1]Deal ticket'!$B$15),""),"")</f>
        <v>5.1900000000000279E-3</v>
      </c>
      <c r="AI117" s="42" t="str">
        <f>IF(Tableau47[[#This Row],[COMMAND]]="SELLSTOP",IFERROR(ABS(Tableau47[[#This Row],[GO7]]-'[1]Deal ticket'!$B$16),""),"")</f>
        <v/>
      </c>
      <c r="AJ117" s="42" t="str">
        <f>IF(IFERROR(_xlfn.XLOOKUP(Tableau47[[#This Row],[COMMENTAIRE]],'[1]Tickets (2)'!$J$6:$J$805,'[1]Tickets (2)'!$J$6:$J$805),"")&lt;&gt;"",1,"")</f>
        <v/>
      </c>
      <c r="AK117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17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17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17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1.0696600000000001</v>
      </c>
      <c r="AO117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17" s="42" t="s">
        <v>72</v>
      </c>
      <c r="AQ117" s="42" t="str">
        <f>IFERROR(_xlfn.XLOOKUP(Tableau47[[#This Row],[COMMENTAIRE]],'[1]Tickets (2)'!$J$6:$J$805,'[1]Tickets (2)'!$C$6:$C$805),"")</f>
        <v/>
      </c>
      <c r="AR117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17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17" s="42" t="str">
        <f>IF(Tableau47[[#This Row],[GOUBLOP]]=1,Tableau47[[#This Row],[COMMENTAIRE]],"")</f>
        <v/>
      </c>
      <c r="AU117" s="42"/>
      <c r="AV117" s="42" t="str">
        <f>IFERROR(IF(_xlfn.XLOOKUP(Tableau47[[#This Row],[GOUBLOP2]],[1]!Tableau4849[ATTEINT],[1]!Tableau4849[ATTEINT])&lt;&gt;"",1,""),"")</f>
        <v/>
      </c>
      <c r="AW117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17" s="42" t="str">
        <f>IF(Tableau47[[#This Row],[COMMAND]]="","",IF(Tableau47[[#This Row],[INDEX]]&lt;3,"",LEFT(Tableau47[[#This Row],[COMMENTAIRE]],LEN(Tableau47[[#This Row],[COMMENTAIRE]])-2)))</f>
        <v>1 RBRB B 1.06613 M1</v>
      </c>
      <c r="AY117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ticket'!B98),1,IF(AND(Tableau47[[#This Row],[GO1]]="BUY",Tableau47[[#This Row],[TP]]&lt;'[1]Deal ticket'!B99),1,""))=1),1,"")))</f>
        <v/>
      </c>
      <c r="AZ117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17" s="42">
        <f>IF(Tableau47[[#This Row],[INDEX]]&lt;3,"",IF(Tableau47[[#This Row],[COMMAND]]="","",IF(Tableau47[[#This Row],[DIS_SELL]]="",IFERROR(Tableau47[[#This Row],[DIS_BUY]]*$AX$30,""),IFERROR(Tableau47[[#This Row],[DIS_SELL]]*$AX$30,""))))</f>
        <v>5.1900000000000279</v>
      </c>
      <c r="BB117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17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1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17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1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17" s="42">
        <f>IF(AND(Tableau47[[#This Row],[GO]]="GO",ISNUMBER(SEARCH("BUY",Tableau47[[#This Row],[COMMAND]]))),1,"")</f>
        <v>1</v>
      </c>
      <c r="BH117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17" s="42" t="str">
        <f>IF(OR(Tableau47[[#This Row],[GLOBAL BUY]]=1),Tableau47[[#This Row],[COMMENTAIRE]],"")</f>
        <v>1 RBRB B 1.06613 M1M1</v>
      </c>
      <c r="BJ117" s="42" t="str">
        <f>IF(OR(Tableau47[[#This Row],[GLOBAL SELL]]=1),Tableau47[[#This Row],[COMMENTAIRE]],"")</f>
        <v/>
      </c>
      <c r="BK117" s="42">
        <f>IF(Tableau47[[#This Row],[INDEX]]&lt;3,"",IF(Tableau47[[#This Row],[COMMAND]]="","",SUMIFS(Tableau47[COMMENTAIRE],Tableau47[COMMENTAIRE],Tableau47[[#This Row],[COMMENTAIRE]])))</f>
        <v>0</v>
      </c>
      <c r="BL117" s="42" t="str">
        <f>IF(IFERROR(_xlfn.XLOOKUP(Tableau47[[#This Row],[COMMENTAIRE]],'[1]Tickets (2)'!$J$6:$J$805,'[1]Tickets (2)'!$J$6:$J$805),"")&lt;&gt;"",1,"")</f>
        <v/>
      </c>
      <c r="BM117" s="42">
        <f>IF(Tableau47[[#This Row],[INDEX]]&lt;3,"",IF(Tableau47[[#This Row],[COMMAND]]="","",IF('[1]Bar history'!$AA$33=1,1,"")))</f>
        <v>1</v>
      </c>
      <c r="BN117" s="42">
        <f>IFERROR(IFERROR(_xlfn.XLOOKUP(Tableau47[[#This Row],[COMMENTAIRE]],[1]!Tableau4849[IDENTITE],[1]!Tableau4849[0,5]),0),"")</f>
        <v>-3.0600000000000627</v>
      </c>
      <c r="BO117" s="42"/>
      <c r="BP117" s="42" t="str">
        <f>IF(IFERROR(_xlfn.XLOOKUP(Tableau47[[#This Row],[COMMENTAIRE]],'[1]Tickets (2)'!$J$6:$J$805,'[1]Tickets (2)'!$U$6:$U$805)," ")="","OK","")</f>
        <v/>
      </c>
      <c r="BQ117" s="42">
        <f>IFERROR(IF(IFERROR(_xlfn.XLOOKUP(Tableau47[[#This Row],[COMMENTAIRE]],'[1]Tickets (2)'!$J$6:$J$805,'[1]Tickets (2)'!$V$6:$V$805)," ")="","OK",Tableau47[[#This Row],[NDONNG]]*Tableau47[[#This Row],[ATEINTESS]]),"")</f>
        <v>15.570000000000084</v>
      </c>
      <c r="BR117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17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17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17" s="42" t="str">
        <f>IF(IFERROR(_xlfn.XLOOKUP(Tableau47[[#This Row],[COMMENTAIRE]],'[1]Tickets (2)'!$J$6:$J$805,'[1]Tickets (2)'!$U$6:$U$805)," ")="","OK","")</f>
        <v/>
      </c>
      <c r="BV117" s="42" t="str">
        <f>IF(IFERROR(_xlfn.XLOOKUP(Tableau47[[#This Row],[COMMENTAIRE]],'[1]Tickets (2)'!$J$6:$J$805,'[1]Tickets (2)'!$V$6:$V$805)," ")="","OK","")</f>
        <v/>
      </c>
      <c r="BW117" s="42">
        <f>IF(Tableau47[[#This Row],[INDEX]]&lt;3,"",IF(Tableau47[[#This Row],[COMMAND]]="","",([1]FSI_TB!$F$12/10)*(Tableau47[[#This Row],[LOT]]/$BW$30)))</f>
        <v>6</v>
      </c>
      <c r="BX117" s="42">
        <f>IF(Tableau47[[#This Row],[INDEX]]&lt;3,"",IF(Tableau47[[#This Row],[COMMAND]]="","",-([1]FSI_TB!$D$12/10)*(Tableau47[[#This Row],[LOT]]/$BW$30)))</f>
        <v>-3</v>
      </c>
      <c r="BY117" s="42"/>
      <c r="BZ117" s="42" t="str">
        <f>IF(AND(Tableau47[[#This Row],[CLOTURE]]="REPOSITIONNER"),"OK",IF(AND(Tableau47[[#This Row],[CLOTURE]]="GAGNANT"),"KO",IF(Tableau47[[#This Row],[NON]]="NON","NON","")))</f>
        <v/>
      </c>
      <c r="CA117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17" s="42" t="str">
        <f>IFERROR(_xlfn.XLOOKUP(Tableau47[[#This Row],[COMMENTAIRE]],'[1]Tickets (2)'!$J$6:$J$805,'[1]Tickets (2)'!$F$6:$F$805),"")</f>
        <v/>
      </c>
      <c r="CC117" s="42">
        <f>IF(Tableau47[[#This Row],[INDEX]]&lt;3,"",IF(Tableau47[[#This Row],[COMMAND]]="","",Tableau47[[#This Row],[LOT]]))</f>
        <v>3000</v>
      </c>
      <c r="CD117" s="42">
        <f>IF(Tableau47[[#This Row],[INDEX]]&lt;3,"",IF(Tableau47[[#This Row],[COMMAND]]="","",IFERROR(_xlfn.XLOOKUP(Tableau47[[#This Row],[COMMENTAIRE]],[1]!Tableau4849[IDENTITE],[1]!Tableau4849[0,5]),0)))</f>
        <v>-3.0600000000000627</v>
      </c>
      <c r="CE11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1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17" s="42" cm="1">
        <f t="array" ref="CG117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15.570000000000084</v>
      </c>
      <c r="CH117" s="42"/>
      <c r="CI117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17" s="42"/>
      <c r="CK117" s="159"/>
      <c r="CL117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17" s="42">
        <f>IFERROR(IF(Tableau47[[#This Row],[PRODUIT F]]&lt;3,"",IF(Tableau47[[#This Row],[LOT]]="","",IF(Tableau47[[#This Row],[INDEX]]="",1,Tableau47[[#This Row],[INDEX]]+1))),"")</f>
        <v>86</v>
      </c>
      <c r="CN117" s="42" t="str">
        <f>IF(Tableau47[[#This Row],[INDEX]]&lt;3,"",IF(Tableau47[[#This Row],[COMMAND]]="","",IF(AND(Tableau47[[#This Row],[EN ATTENTES]]="NON",Tableau47[[#This Row],[EN COURS]]&lt;&gt;""),"OK","STOP")))</f>
        <v>STOP</v>
      </c>
      <c r="CO117" s="158">
        <f ca="1">IF(Tableau47[[#This Row],[INDEX]]&lt;3,"",IF(Tableau47[[#This Row],[COMMAND]]="","",Tableau47[[#This Row],[Cst TIME]]))</f>
        <v>44935.626972569444</v>
      </c>
      <c r="CP117" s="42">
        <f>IF(Tableau47[[#This Row],[INDEX]]&lt;3,"",IF(Tableau47[[#This Row],[COMMAND]]="","",[1]analos!$Q$237))</f>
        <v>926507</v>
      </c>
      <c r="CQ117" s="42" t="str">
        <f>IF(Tableau47[[#This Row],[INDEX]]&lt;3,"",IF(Tableau47[[#This Row],[COMMAND]]="","",[1]FSI_TB!$F$3))</f>
        <v>EURUSD</v>
      </c>
      <c r="CR117" s="42" t="str">
        <f>Tableau47[[#This Row],[GO1]]</f>
        <v>BUY</v>
      </c>
      <c r="CS117" s="42">
        <f>IF(Tableau47[[#This Row],[INDEX]]&lt;3,"",IF(Tableau47[[#This Row],[COMMAND]]="","",Tableau47[[#This Row],[PRICE]]))</f>
        <v>1.0676600000000001</v>
      </c>
      <c r="CT117" s="42">
        <f>IF(Tableau47[[#This Row],[INDEX]]&lt;3,"",IF(Tableau47[[#This Row],[COMMAND]]="","",Tableau47[[#This Row],[LOT]]))</f>
        <v>3000</v>
      </c>
      <c r="CU117" s="42" t="str">
        <f>IF(Tableau47[[#This Row],[SL7]]=0,"",IF(Tableau47[[#This Row],[INDEX]]&lt;3,"",IF(Tableau47[[#This Row],[COMMAND]]="","",Tableau47[[#This Row],[COMMENTAIRE]])))</f>
        <v>1 RBRB B 1.06613 M1M1</v>
      </c>
      <c r="CV117" s="42"/>
      <c r="CW117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17" s="42"/>
      <c r="CY117" s="158">
        <f ca="1">IF(Tableau47[[#This Row],[INDEX]]&lt;3,"",IF(Tableau47[[#This Row],[COMMAND]]="","",NOW()))</f>
        <v>44935.626972453705</v>
      </c>
      <c r="CZ117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17" s="42">
        <f>IF(Tableau47[[#This Row],[INDEX]]&lt;3,"",IF(Tableau47[[#This Row],[COMMAND]]="","",Tableau47[[#This Row],[LOT]]))</f>
        <v>3000</v>
      </c>
      <c r="DB117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17" s="42" t="str">
        <f>IF(Tableau47[[#This Row],[INDEX]]&lt;3,"",IF(Tableau47[[#This Row],[COMMAND]]="","",IF([1]analos!$Q$237&lt;&gt;Tableau47[[#This Row],[GO4]],"OK","")))</f>
        <v/>
      </c>
      <c r="DD117" s="42" t="str">
        <f>IF(Tableau47[[#This Row],[INDEX]]&lt;3,"",IF(Tableau47[[#This Row],[COMMAND]]="","",IF([1]analos!$U$237&lt;&gt;Tableau47[[#This Row],[PRODUIT F]],"OK","")))</f>
        <v/>
      </c>
      <c r="DE117" s="42" t="str">
        <f>IFERROR(IF(Tableau47[[#This Row],[INDEX]]&lt;3,"",IF(Tableau47[[#This Row],[COMMAND]]="","",IF(Tableau47[[#This Row],[GO]]="","OK",""))),"OK")</f>
        <v/>
      </c>
      <c r="DF117" s="42" t="str">
        <f>IF(Tableau47[[#This Row],[INDEX]]&lt;3,"",IF(Tableau47[[#This Row],[COMMAND]]="","",IF(Tableau47[[#This Row],[LOT]]="","OK","")))</f>
        <v/>
      </c>
      <c r="DG117" s="42" t="str">
        <f>IF(IFERROR(_xlfn.XLOOKUP(Tableau47[[#This Row],[COMMENTAIRE]],[1]!Tableau4849[Colonne5],[1]!Tableau4849[ATTEINT]),"")="","","")</f>
        <v/>
      </c>
      <c r="DH117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17" s="42">
        <f ca="1">IF(Tableau47[[#This Row],[SL7]]=0,"",IF(Tableau47[[#This Row],[open T]]&lt;3,"",IF(Tableau47[[#This Row],[PRICE]]="","",COUNTIF(Tableau47[IDENTITE],Tableau47[[#This Row],[IDENTITE]]))))</f>
        <v>1</v>
      </c>
      <c r="DJ117" s="42"/>
      <c r="DK117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18" spans="12:115" ht="15.75" x14ac:dyDescent="0.25">
      <c r="L118" s="42">
        <v>86</v>
      </c>
      <c r="M118" s="42" t="s">
        <v>15</v>
      </c>
      <c r="N118" s="42">
        <v>1.0676399999999999</v>
      </c>
      <c r="O118" s="157" t="s">
        <v>266</v>
      </c>
      <c r="P118" s="42" t="s">
        <v>54</v>
      </c>
      <c r="Q118" s="42">
        <v>3000</v>
      </c>
      <c r="R118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18" s="42" t="str">
        <f>IF(AND(ISNUMBER(SEARCH("BUY",Tableau47[[#This Row],[COMMAND]]))),"BUY",IF(AND(ISNUMBER(SEARCH("SELL",Tableau47[[#This Row],[COMMAND]]))),"SELL",""))</f>
        <v>BUY</v>
      </c>
      <c r="T118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18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18" s="42">
        <v>926507</v>
      </c>
      <c r="W118" s="158">
        <f t="shared" ca="1" si="3"/>
        <v>44935.626972453705</v>
      </c>
      <c r="X118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18" s="42">
        <f>IFERROR(VALUE(SUBSTITUTE(Tableau47[[#This Row],[PRICE]],".",",")),"")</f>
        <v>1.0676399999999999</v>
      </c>
      <c r="Z118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18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18" s="42" t="str">
        <f>IF(IFERROR(_xlfn.XLOOKUP(Tableau47[[#This Row],[COMMENTAIRE]],'[1]Tickets (2)'!$J$6:$J$805,'[1]Tickets (2)'!$J$6:$J$805),"")&lt;&gt;"",1,"")</f>
        <v/>
      </c>
      <c r="AC118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18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18" s="42" t="str">
        <f>IFERROR(_xlfn.XLOOKUP(Tableau47[[#This Row],[INDEX]],Tableau47[COMPTE],Tableau47[COMPTE]),"")</f>
        <v/>
      </c>
      <c r="AF118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18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18" s="154">
        <f>IF(Tableau47[[#This Row],[COMMAND]]="BUYSTOP",IFERROR(ABS(Tableau47[[#This Row],[GO7]]-'[1]Deal ticket'!$B$15),""),"")</f>
        <v>5.2100000000001589E-3</v>
      </c>
      <c r="AI118" s="42" t="str">
        <f>IF(Tableau47[[#This Row],[COMMAND]]="SELLSTOP",IFERROR(ABS(Tableau47[[#This Row],[GO7]]-'[1]Deal ticket'!$B$16),""),"")</f>
        <v/>
      </c>
      <c r="AJ118" s="42" t="str">
        <f>IF(IFERROR(_xlfn.XLOOKUP(Tableau47[[#This Row],[COMMENTAIRE]],'[1]Tickets (2)'!$J$6:$J$805,'[1]Tickets (2)'!$J$6:$J$805),"")&lt;&gt;"",1,"")</f>
        <v/>
      </c>
      <c r="AK118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18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18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18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1.0696399999999999</v>
      </c>
      <c r="AO118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18" s="42" t="s">
        <v>72</v>
      </c>
      <c r="AQ118" s="42" t="str">
        <f>IFERROR(_xlfn.XLOOKUP(Tableau47[[#This Row],[COMMENTAIRE]],'[1]Tickets (2)'!$J$6:$J$805,'[1]Tickets (2)'!$C$6:$C$805),"")</f>
        <v/>
      </c>
      <c r="AR118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18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18" s="42" t="str">
        <f>IF(Tableau47[[#This Row],[GOUBLOP]]=1,Tableau47[[#This Row],[COMMENTAIRE]],"")</f>
        <v/>
      </c>
      <c r="AU118" s="42"/>
      <c r="AV118" s="42" t="str">
        <f>IFERROR(IF(_xlfn.XLOOKUP(Tableau47[[#This Row],[GOUBLOP2]],[1]!Tableau4849[ATTEINT],[1]!Tableau4849[ATTEINT])&lt;&gt;"",1,""),"")</f>
        <v/>
      </c>
      <c r="AW118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18" s="42" t="str">
        <f>IF(Tableau47[[#This Row],[COMMAND]]="","",IF(Tableau47[[#This Row],[INDEX]]&lt;3,"",LEFT(Tableau47[[#This Row],[COMMENTAIRE]],LEN(Tableau47[[#This Row],[COMMENTAIRE]])-2)))</f>
        <v>1 RBRB B 1.06616 M1</v>
      </c>
      <c r="AY118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ticket'!B99),1,IF(AND(Tableau47[[#This Row],[GO1]]="BUY",Tableau47[[#This Row],[TP]]&lt;'[1]Deal ticket'!B100),1,""))=1),1,"")))</f>
        <v/>
      </c>
      <c r="AZ118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18" s="42">
        <f>IF(Tableau47[[#This Row],[INDEX]]&lt;3,"",IF(Tableau47[[#This Row],[COMMAND]]="","",IF(Tableau47[[#This Row],[DIS_SELL]]="",IFERROR(Tableau47[[#This Row],[DIS_BUY]]*$AX$30,""),IFERROR(Tableau47[[#This Row],[DIS_SELL]]*$AX$30,""))))</f>
        <v>5.2100000000001589</v>
      </c>
      <c r="BB118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18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1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18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1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18" s="42">
        <f>IF(AND(Tableau47[[#This Row],[GO]]="GO",ISNUMBER(SEARCH("BUY",Tableau47[[#This Row],[COMMAND]]))),1,"")</f>
        <v>1</v>
      </c>
      <c r="BH118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18" s="42" t="str">
        <f>IF(OR(Tableau47[[#This Row],[GLOBAL BUY]]=1),Tableau47[[#This Row],[COMMENTAIRE]],"")</f>
        <v>1 RBRB B 1.06616 M1M1</v>
      </c>
      <c r="BJ118" s="42" t="str">
        <f>IF(OR(Tableau47[[#This Row],[GLOBAL SELL]]=1),Tableau47[[#This Row],[COMMENTAIRE]],"")</f>
        <v/>
      </c>
      <c r="BK118" s="42">
        <f>IF(Tableau47[[#This Row],[INDEX]]&lt;3,"",IF(Tableau47[[#This Row],[COMMAND]]="","",SUMIFS(Tableau47[COMMENTAIRE],Tableau47[COMMENTAIRE],Tableau47[[#This Row],[COMMENTAIRE]])))</f>
        <v>0</v>
      </c>
      <c r="BL118" s="42" t="str">
        <f>IF(IFERROR(_xlfn.XLOOKUP(Tableau47[[#This Row],[COMMENTAIRE]],'[1]Tickets (2)'!$J$6:$J$805,'[1]Tickets (2)'!$J$6:$J$805),"")&lt;&gt;"",1,"")</f>
        <v/>
      </c>
      <c r="BM118" s="42">
        <f>IF(Tableau47[[#This Row],[INDEX]]&lt;3,"",IF(Tableau47[[#This Row],[COMMAND]]="","",IF('[1]Bar history'!$AA$33=1,1,"")))</f>
        <v>1</v>
      </c>
      <c r="BN118" s="42">
        <f>IFERROR(IFERROR(_xlfn.XLOOKUP(Tableau47[[#This Row],[COMMENTAIRE]],[1]!Tableau4849[IDENTITE],[1]!Tableau4849[0,5]),0),"")</f>
        <v>-2.9999999999996696</v>
      </c>
      <c r="BO118" s="42"/>
      <c r="BP118" s="42" t="str">
        <f>IF(IFERROR(_xlfn.XLOOKUP(Tableau47[[#This Row],[COMMENTAIRE]],'[1]Tickets (2)'!$J$6:$J$805,'[1]Tickets (2)'!$U$6:$U$805)," ")="","OK","")</f>
        <v/>
      </c>
      <c r="BQ118" s="42">
        <f>IFERROR(IF(IFERROR(_xlfn.XLOOKUP(Tableau47[[#This Row],[COMMENTAIRE]],'[1]Tickets (2)'!$J$6:$J$805,'[1]Tickets (2)'!$V$6:$V$805)," ")="","OK",Tableau47[[#This Row],[NDONNG]]*Tableau47[[#This Row],[ATEINTESS]]),"")</f>
        <v>15.630000000000477</v>
      </c>
      <c r="BR118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18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18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18" s="42" t="str">
        <f>IF(IFERROR(_xlfn.XLOOKUP(Tableau47[[#This Row],[COMMENTAIRE]],'[1]Tickets (2)'!$J$6:$J$805,'[1]Tickets (2)'!$U$6:$U$805)," ")="","OK","")</f>
        <v/>
      </c>
      <c r="BV118" s="42" t="str">
        <f>IF(IFERROR(_xlfn.XLOOKUP(Tableau47[[#This Row],[COMMENTAIRE]],'[1]Tickets (2)'!$J$6:$J$805,'[1]Tickets (2)'!$V$6:$V$805)," ")="","OK","")</f>
        <v/>
      </c>
      <c r="BW118" s="42">
        <f>IF(Tableau47[[#This Row],[INDEX]]&lt;3,"",IF(Tableau47[[#This Row],[COMMAND]]="","",([1]FSI_TB!$F$12/10)*(Tableau47[[#This Row],[LOT]]/$BW$30)))</f>
        <v>6</v>
      </c>
      <c r="BX118" s="42">
        <f>IF(Tableau47[[#This Row],[INDEX]]&lt;3,"",IF(Tableau47[[#This Row],[COMMAND]]="","",-([1]FSI_TB!$D$12/10)*(Tableau47[[#This Row],[LOT]]/$BW$30)))</f>
        <v>-3</v>
      </c>
      <c r="BY118" s="42"/>
      <c r="BZ118" s="42" t="str">
        <f>IF(AND(Tableau47[[#This Row],[CLOTURE]]="REPOSITIONNER"),"OK",IF(AND(Tableau47[[#This Row],[CLOTURE]]="GAGNANT"),"KO",IF(Tableau47[[#This Row],[NON]]="NON","NON","")))</f>
        <v/>
      </c>
      <c r="CA118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18" s="42" t="str">
        <f>IFERROR(_xlfn.XLOOKUP(Tableau47[[#This Row],[COMMENTAIRE]],'[1]Tickets (2)'!$J$6:$J$805,'[1]Tickets (2)'!$F$6:$F$805),"")</f>
        <v/>
      </c>
      <c r="CC118" s="42">
        <f>IF(Tableau47[[#This Row],[INDEX]]&lt;3,"",IF(Tableau47[[#This Row],[COMMAND]]="","",Tableau47[[#This Row],[LOT]]))</f>
        <v>3000</v>
      </c>
      <c r="CD118" s="42">
        <f>IF(Tableau47[[#This Row],[INDEX]]&lt;3,"",IF(Tableau47[[#This Row],[COMMAND]]="","",IFERROR(_xlfn.XLOOKUP(Tableau47[[#This Row],[COMMENTAIRE]],[1]!Tableau4849[IDENTITE],[1]!Tableau4849[0,5]),0)))</f>
        <v>-2.9999999999996696</v>
      </c>
      <c r="CE11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1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18" s="42" cm="1">
        <f t="array" ref="CG118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15.630000000000477</v>
      </c>
      <c r="CH118" s="42"/>
      <c r="CI118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18" s="42"/>
      <c r="CK118" s="159"/>
      <c r="CL118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18" s="42">
        <f>IFERROR(IF(Tableau47[[#This Row],[PRODUIT F]]&lt;3,"",IF(Tableau47[[#This Row],[LOT]]="","",IF(Tableau47[[#This Row],[INDEX]]="",1,Tableau47[[#This Row],[INDEX]]+1))),"")</f>
        <v>87</v>
      </c>
      <c r="CN118" s="42" t="str">
        <f>IF(Tableau47[[#This Row],[INDEX]]&lt;3,"",IF(Tableau47[[#This Row],[COMMAND]]="","",IF(AND(Tableau47[[#This Row],[EN ATTENTES]]="NON",Tableau47[[#This Row],[EN COURS]]&lt;&gt;""),"OK","STOP")))</f>
        <v>STOP</v>
      </c>
      <c r="CO118" s="158">
        <f ca="1">IF(Tableau47[[#This Row],[INDEX]]&lt;3,"",IF(Tableau47[[#This Row],[COMMAND]]="","",Tableau47[[#This Row],[Cst TIME]]))</f>
        <v>44935.626972453705</v>
      </c>
      <c r="CP118" s="42">
        <f>IF(Tableau47[[#This Row],[INDEX]]&lt;3,"",IF(Tableau47[[#This Row],[COMMAND]]="","",[1]analos!$Q$237))</f>
        <v>926507</v>
      </c>
      <c r="CQ118" s="42" t="str">
        <f>IF(Tableau47[[#This Row],[INDEX]]&lt;3,"",IF(Tableau47[[#This Row],[COMMAND]]="","",[1]FSI_TB!$F$3))</f>
        <v>EURUSD</v>
      </c>
      <c r="CR118" s="42" t="str">
        <f>Tableau47[[#This Row],[GO1]]</f>
        <v>BUY</v>
      </c>
      <c r="CS118" s="42">
        <f>IF(Tableau47[[#This Row],[INDEX]]&lt;3,"",IF(Tableau47[[#This Row],[COMMAND]]="","",Tableau47[[#This Row],[PRICE]]))</f>
        <v>1.0676399999999999</v>
      </c>
      <c r="CT118" s="42">
        <f>IF(Tableau47[[#This Row],[INDEX]]&lt;3,"",IF(Tableau47[[#This Row],[COMMAND]]="","",Tableau47[[#This Row],[LOT]]))</f>
        <v>3000</v>
      </c>
      <c r="CU118" s="42" t="str">
        <f>IF(Tableau47[[#This Row],[SL7]]=0,"",IF(Tableau47[[#This Row],[INDEX]]&lt;3,"",IF(Tableau47[[#This Row],[COMMAND]]="","",Tableau47[[#This Row],[COMMENTAIRE]])))</f>
        <v>1 RBRB B 1.06616 M1M1</v>
      </c>
      <c r="CV118" s="42"/>
      <c r="CW118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18" s="42"/>
      <c r="CY118" s="158">
        <f ca="1">IF(Tableau47[[#This Row],[INDEX]]&lt;3,"",IF(Tableau47[[#This Row],[COMMAND]]="","",NOW()))</f>
        <v>44935.626972569444</v>
      </c>
      <c r="CZ118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18" s="42">
        <f>IF(Tableau47[[#This Row],[INDEX]]&lt;3,"",IF(Tableau47[[#This Row],[COMMAND]]="","",Tableau47[[#This Row],[LOT]]))</f>
        <v>3000</v>
      </c>
      <c r="DB118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18" s="42" t="str">
        <f>IF(Tableau47[[#This Row],[INDEX]]&lt;3,"",IF(Tableau47[[#This Row],[COMMAND]]="","",IF([1]analos!$Q$237&lt;&gt;Tableau47[[#This Row],[GO4]],"OK","")))</f>
        <v/>
      </c>
      <c r="DD118" s="42" t="str">
        <f>IF(Tableau47[[#This Row],[INDEX]]&lt;3,"",IF(Tableau47[[#This Row],[COMMAND]]="","",IF([1]analos!$U$237&lt;&gt;Tableau47[[#This Row],[PRODUIT F]],"OK","")))</f>
        <v/>
      </c>
      <c r="DE118" s="42" t="str">
        <f>IFERROR(IF(Tableau47[[#This Row],[INDEX]]&lt;3,"",IF(Tableau47[[#This Row],[COMMAND]]="","",IF(Tableau47[[#This Row],[GO]]="","OK",""))),"OK")</f>
        <v/>
      </c>
      <c r="DF118" s="42" t="str">
        <f>IF(Tableau47[[#This Row],[INDEX]]&lt;3,"",IF(Tableau47[[#This Row],[COMMAND]]="","",IF(Tableau47[[#This Row],[LOT]]="","OK","")))</f>
        <v/>
      </c>
      <c r="DG118" s="42" t="str">
        <f>IF(IFERROR(_xlfn.XLOOKUP(Tableau47[[#This Row],[COMMENTAIRE]],[1]!Tableau4849[Colonne5],[1]!Tableau4849[ATTEINT]),"")="","","")</f>
        <v/>
      </c>
      <c r="DH118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18" s="42">
        <f ca="1">IF(Tableau47[[#This Row],[SL7]]=0,"",IF(Tableau47[[#This Row],[open T]]&lt;3,"",IF(Tableau47[[#This Row],[PRICE]]="","",COUNTIF(Tableau47[IDENTITE],Tableau47[[#This Row],[IDENTITE]]))))</f>
        <v>1</v>
      </c>
      <c r="DJ118" s="42"/>
      <c r="DK118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19" spans="12:115" ht="15.75" x14ac:dyDescent="0.25">
      <c r="L119" s="42">
        <v>87</v>
      </c>
      <c r="M119" s="42" t="s">
        <v>15</v>
      </c>
      <c r="N119" s="42">
        <v>1.0676600000000001</v>
      </c>
      <c r="O119" s="157" t="s">
        <v>267</v>
      </c>
      <c r="P119" s="42" t="s">
        <v>54</v>
      </c>
      <c r="Q119" s="42">
        <v>3000</v>
      </c>
      <c r="R119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19" s="42" t="str">
        <f>IF(AND(ISNUMBER(SEARCH("BUY",Tableau47[[#This Row],[COMMAND]]))),"BUY",IF(AND(ISNUMBER(SEARCH("SELL",Tableau47[[#This Row],[COMMAND]]))),"SELL",""))</f>
        <v>BUY</v>
      </c>
      <c r="T119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19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19" s="42">
        <v>926507</v>
      </c>
      <c r="W119" s="158">
        <f t="shared" ca="1" si="3"/>
        <v>44935.626972453705</v>
      </c>
      <c r="X119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19" s="42">
        <f>IFERROR(VALUE(SUBSTITUTE(Tableau47[[#This Row],[PRICE]],".",",")),"")</f>
        <v>1.0676600000000001</v>
      </c>
      <c r="Z119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19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19" s="42" t="str">
        <f>IF(IFERROR(_xlfn.XLOOKUP(Tableau47[[#This Row],[COMMENTAIRE]],'[1]Tickets (2)'!$J$6:$J$805,'[1]Tickets (2)'!$J$6:$J$805),"")&lt;&gt;"",1,"")</f>
        <v/>
      </c>
      <c r="AC119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19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19" s="42" t="str">
        <f>IFERROR(_xlfn.XLOOKUP(Tableau47[[#This Row],[INDEX]],Tableau47[COMPTE],Tableau47[COMPTE]),"")</f>
        <v/>
      </c>
      <c r="AF119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19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19" s="154">
        <f>IF(Tableau47[[#This Row],[COMMAND]]="BUYSTOP",IFERROR(ABS(Tableau47[[#This Row],[GO7]]-'[1]Deal ticket'!$B$15),""),"")</f>
        <v>5.1900000000000279E-3</v>
      </c>
      <c r="AI119" s="42" t="str">
        <f>IF(Tableau47[[#This Row],[COMMAND]]="SELLSTOP",IFERROR(ABS(Tableau47[[#This Row],[GO7]]-'[1]Deal ticket'!$B$16),""),"")</f>
        <v/>
      </c>
      <c r="AJ119" s="42" t="str">
        <f>IF(IFERROR(_xlfn.XLOOKUP(Tableau47[[#This Row],[COMMENTAIRE]],'[1]Tickets (2)'!$J$6:$J$805,'[1]Tickets (2)'!$J$6:$J$805),"")&lt;&gt;"",1,"")</f>
        <v/>
      </c>
      <c r="AK119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19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19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19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1.0696600000000001</v>
      </c>
      <c r="AO119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19" s="42" t="s">
        <v>72</v>
      </c>
      <c r="AQ119" s="42" t="str">
        <f>IFERROR(_xlfn.XLOOKUP(Tableau47[[#This Row],[COMMENTAIRE]],'[1]Tickets (2)'!$J$6:$J$805,'[1]Tickets (2)'!$C$6:$C$805),"")</f>
        <v/>
      </c>
      <c r="AR119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19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19" s="42" t="str">
        <f>IF(Tableau47[[#This Row],[GOUBLOP]]=1,Tableau47[[#This Row],[COMMENTAIRE]],"")</f>
        <v/>
      </c>
      <c r="AU119" s="42"/>
      <c r="AV119" s="42" t="str">
        <f>IFERROR(IF(_xlfn.XLOOKUP(Tableau47[[#This Row],[GOUBLOP2]],[1]!Tableau4849[ATTEINT],[1]!Tableau4849[ATTEINT])&lt;&gt;"",1,""),"")</f>
        <v/>
      </c>
      <c r="AW119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19" s="42" t="str">
        <f>IF(Tableau47[[#This Row],[COMMAND]]="","",IF(Tableau47[[#This Row],[INDEX]]&lt;3,"",LEFT(Tableau47[[#This Row],[COMMENTAIRE]],LEN(Tableau47[[#This Row],[COMMENTAIRE]])-2)))</f>
        <v>1 RBRB B 1.06617 M1</v>
      </c>
      <c r="AY119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ticket'!B100),1,IF(AND(Tableau47[[#This Row],[GO1]]="BUY",Tableau47[[#This Row],[TP]]&lt;'[1]Deal ticket'!B101),1,""))=1),1,"")))</f>
        <v/>
      </c>
      <c r="AZ119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19" s="42">
        <f>IF(Tableau47[[#This Row],[INDEX]]&lt;3,"",IF(Tableau47[[#This Row],[COMMAND]]="","",IF(Tableau47[[#This Row],[DIS_SELL]]="",IFERROR(Tableau47[[#This Row],[DIS_BUY]]*$AX$30,""),IFERROR(Tableau47[[#This Row],[DIS_SELL]]*$AX$30,""))))</f>
        <v>5.1900000000000279</v>
      </c>
      <c r="BB119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19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1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19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1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19" s="42">
        <f>IF(AND(Tableau47[[#This Row],[GO]]="GO",ISNUMBER(SEARCH("BUY",Tableau47[[#This Row],[COMMAND]]))),1,"")</f>
        <v>1</v>
      </c>
      <c r="BH119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19" s="42" t="str">
        <f>IF(OR(Tableau47[[#This Row],[GLOBAL BUY]]=1),Tableau47[[#This Row],[COMMENTAIRE]],"")</f>
        <v>1 RBRB B 1.06617 M1M1</v>
      </c>
      <c r="BJ119" s="42" t="str">
        <f>IF(OR(Tableau47[[#This Row],[GLOBAL SELL]]=1),Tableau47[[#This Row],[COMMENTAIRE]],"")</f>
        <v/>
      </c>
      <c r="BK119" s="42">
        <f>IF(Tableau47[[#This Row],[INDEX]]&lt;3,"",IF(Tableau47[[#This Row],[COMMAND]]="","",SUMIFS(Tableau47[COMMENTAIRE],Tableau47[COMMENTAIRE],Tableau47[[#This Row],[COMMENTAIRE]])))</f>
        <v>0</v>
      </c>
      <c r="BL119" s="42" t="str">
        <f>IF(IFERROR(_xlfn.XLOOKUP(Tableau47[[#This Row],[COMMENTAIRE]],'[1]Tickets (2)'!$J$6:$J$805,'[1]Tickets (2)'!$J$6:$J$805),"")&lt;&gt;"",1,"")</f>
        <v/>
      </c>
      <c r="BM119" s="42">
        <f>IF(Tableau47[[#This Row],[INDEX]]&lt;3,"",IF(Tableau47[[#This Row],[COMMAND]]="","",IF('[1]Bar history'!$AA$33=1,1,"")))</f>
        <v>1</v>
      </c>
      <c r="BN119" s="42">
        <f>IFERROR(IFERROR(_xlfn.XLOOKUP(Tableau47[[#This Row],[COMMENTAIRE]],[1]!Tableau4849[IDENTITE],[1]!Tableau4849[0,5]),0),"")</f>
        <v>-3.0600000000000627</v>
      </c>
      <c r="BO119" s="42"/>
      <c r="BP119" s="42" t="str">
        <f>IF(IFERROR(_xlfn.XLOOKUP(Tableau47[[#This Row],[COMMENTAIRE]],'[1]Tickets (2)'!$J$6:$J$805,'[1]Tickets (2)'!$U$6:$U$805)," ")="","OK","")</f>
        <v/>
      </c>
      <c r="BQ119" s="42">
        <f>IFERROR(IF(IFERROR(_xlfn.XLOOKUP(Tableau47[[#This Row],[COMMENTAIRE]],'[1]Tickets (2)'!$J$6:$J$805,'[1]Tickets (2)'!$V$6:$V$805)," ")="","OK",Tableau47[[#This Row],[NDONNG]]*Tableau47[[#This Row],[ATEINTESS]]),"")</f>
        <v>15.570000000000084</v>
      </c>
      <c r="BR119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19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19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19" s="42" t="str">
        <f>IF(IFERROR(_xlfn.XLOOKUP(Tableau47[[#This Row],[COMMENTAIRE]],'[1]Tickets (2)'!$J$6:$J$805,'[1]Tickets (2)'!$U$6:$U$805)," ")="","OK","")</f>
        <v/>
      </c>
      <c r="BV119" s="42" t="str">
        <f>IF(IFERROR(_xlfn.XLOOKUP(Tableau47[[#This Row],[COMMENTAIRE]],'[1]Tickets (2)'!$J$6:$J$805,'[1]Tickets (2)'!$V$6:$V$805)," ")="","OK","")</f>
        <v/>
      </c>
      <c r="BW119" s="42">
        <f>IF(Tableau47[[#This Row],[INDEX]]&lt;3,"",IF(Tableau47[[#This Row],[COMMAND]]="","",([1]FSI_TB!$F$12/10)*(Tableau47[[#This Row],[LOT]]/$BW$30)))</f>
        <v>6</v>
      </c>
      <c r="BX119" s="42">
        <f>IF(Tableau47[[#This Row],[INDEX]]&lt;3,"",IF(Tableau47[[#This Row],[COMMAND]]="","",-([1]FSI_TB!$D$12/10)*(Tableau47[[#This Row],[LOT]]/$BW$30)))</f>
        <v>-3</v>
      </c>
      <c r="BY119" s="42"/>
      <c r="BZ119" s="42" t="str">
        <f>IF(AND(Tableau47[[#This Row],[CLOTURE]]="REPOSITIONNER"),"OK",IF(AND(Tableau47[[#This Row],[CLOTURE]]="GAGNANT"),"KO",IF(Tableau47[[#This Row],[NON]]="NON","NON","")))</f>
        <v/>
      </c>
      <c r="CA119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19" s="42" t="str">
        <f>IFERROR(_xlfn.XLOOKUP(Tableau47[[#This Row],[COMMENTAIRE]],'[1]Tickets (2)'!$J$6:$J$805,'[1]Tickets (2)'!$F$6:$F$805),"")</f>
        <v/>
      </c>
      <c r="CC119" s="42">
        <f>IF(Tableau47[[#This Row],[INDEX]]&lt;3,"",IF(Tableau47[[#This Row],[COMMAND]]="","",Tableau47[[#This Row],[LOT]]))</f>
        <v>3000</v>
      </c>
      <c r="CD119" s="42">
        <f>IF(Tableau47[[#This Row],[INDEX]]&lt;3,"",IF(Tableau47[[#This Row],[COMMAND]]="","",IFERROR(_xlfn.XLOOKUP(Tableau47[[#This Row],[COMMENTAIRE]],[1]!Tableau4849[IDENTITE],[1]!Tableau4849[0,5]),0)))</f>
        <v>-3.0600000000000627</v>
      </c>
      <c r="CE11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1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19" s="42" cm="1">
        <f t="array" ref="CG119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15.570000000000084</v>
      </c>
      <c r="CH119" s="42"/>
      <c r="CI119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19" s="42"/>
      <c r="CK119" s="159"/>
      <c r="CL119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19" s="42">
        <f>IFERROR(IF(Tableau47[[#This Row],[PRODUIT F]]&lt;3,"",IF(Tableau47[[#This Row],[LOT]]="","",IF(Tableau47[[#This Row],[INDEX]]="",1,Tableau47[[#This Row],[INDEX]]+1))),"")</f>
        <v>88</v>
      </c>
      <c r="CN119" s="42" t="str">
        <f>IF(Tableau47[[#This Row],[INDEX]]&lt;3,"",IF(Tableau47[[#This Row],[COMMAND]]="","",IF(AND(Tableau47[[#This Row],[EN ATTENTES]]="NON",Tableau47[[#This Row],[EN COURS]]&lt;&gt;""),"OK","STOP")))</f>
        <v>STOP</v>
      </c>
      <c r="CO119" s="158">
        <f ca="1">IF(Tableau47[[#This Row],[INDEX]]&lt;3,"",IF(Tableau47[[#This Row],[COMMAND]]="","",Tableau47[[#This Row],[Cst TIME]]))</f>
        <v>44935.626972453705</v>
      </c>
      <c r="CP119" s="42">
        <f>IF(Tableau47[[#This Row],[INDEX]]&lt;3,"",IF(Tableau47[[#This Row],[COMMAND]]="","",[1]analos!$Q$237))</f>
        <v>926507</v>
      </c>
      <c r="CQ119" s="42" t="str">
        <f>IF(Tableau47[[#This Row],[INDEX]]&lt;3,"",IF(Tableau47[[#This Row],[COMMAND]]="","",[1]FSI_TB!$F$3))</f>
        <v>EURUSD</v>
      </c>
      <c r="CR119" s="42" t="str">
        <f>Tableau47[[#This Row],[GO1]]</f>
        <v>BUY</v>
      </c>
      <c r="CS119" s="42">
        <f>IF(Tableau47[[#This Row],[INDEX]]&lt;3,"",IF(Tableau47[[#This Row],[COMMAND]]="","",Tableau47[[#This Row],[PRICE]]))</f>
        <v>1.0676600000000001</v>
      </c>
      <c r="CT119" s="42">
        <f>IF(Tableau47[[#This Row],[INDEX]]&lt;3,"",IF(Tableau47[[#This Row],[COMMAND]]="","",Tableau47[[#This Row],[LOT]]))</f>
        <v>3000</v>
      </c>
      <c r="CU119" s="42" t="str">
        <f>IF(Tableau47[[#This Row],[SL7]]=0,"",IF(Tableau47[[#This Row],[INDEX]]&lt;3,"",IF(Tableau47[[#This Row],[COMMAND]]="","",Tableau47[[#This Row],[COMMENTAIRE]])))</f>
        <v>1 RBRB B 1.06617 M1M1</v>
      </c>
      <c r="CV119" s="42"/>
      <c r="CW119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19" s="42"/>
      <c r="CY119" s="158">
        <f ca="1">IF(Tableau47[[#This Row],[INDEX]]&lt;3,"",IF(Tableau47[[#This Row],[COMMAND]]="","",NOW()))</f>
        <v>44935.626972453705</v>
      </c>
      <c r="CZ119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19" s="42">
        <f>IF(Tableau47[[#This Row],[INDEX]]&lt;3,"",IF(Tableau47[[#This Row],[COMMAND]]="","",Tableau47[[#This Row],[LOT]]))</f>
        <v>3000</v>
      </c>
      <c r="DB119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19" s="42" t="str">
        <f>IF(Tableau47[[#This Row],[INDEX]]&lt;3,"",IF(Tableau47[[#This Row],[COMMAND]]="","",IF([1]analos!$Q$237&lt;&gt;Tableau47[[#This Row],[GO4]],"OK","")))</f>
        <v/>
      </c>
      <c r="DD119" s="42" t="str">
        <f>IF(Tableau47[[#This Row],[INDEX]]&lt;3,"",IF(Tableau47[[#This Row],[COMMAND]]="","",IF([1]analos!$U$237&lt;&gt;Tableau47[[#This Row],[PRODUIT F]],"OK","")))</f>
        <v/>
      </c>
      <c r="DE119" s="42" t="str">
        <f>IFERROR(IF(Tableau47[[#This Row],[INDEX]]&lt;3,"",IF(Tableau47[[#This Row],[COMMAND]]="","",IF(Tableau47[[#This Row],[GO]]="","OK",""))),"OK")</f>
        <v/>
      </c>
      <c r="DF119" s="42" t="str">
        <f>IF(Tableau47[[#This Row],[INDEX]]&lt;3,"",IF(Tableau47[[#This Row],[COMMAND]]="","",IF(Tableau47[[#This Row],[LOT]]="","OK","")))</f>
        <v/>
      </c>
      <c r="DG119" s="42" t="str">
        <f>IF(IFERROR(_xlfn.XLOOKUP(Tableau47[[#This Row],[COMMENTAIRE]],[1]!Tableau4849[Colonne5],[1]!Tableau4849[ATTEINT]),"")="","","")</f>
        <v/>
      </c>
      <c r="DH119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19" s="42">
        <f ca="1">IF(Tableau47[[#This Row],[SL7]]=0,"",IF(Tableau47[[#This Row],[open T]]&lt;3,"",IF(Tableau47[[#This Row],[PRICE]]="","",COUNTIF(Tableau47[IDENTITE],Tableau47[[#This Row],[IDENTITE]]))))</f>
        <v>1</v>
      </c>
      <c r="DJ119" s="42"/>
      <c r="DK119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20" spans="12:115" ht="15.75" x14ac:dyDescent="0.25">
      <c r="L120" s="42">
        <v>88</v>
      </c>
      <c r="M120" s="42" t="s">
        <v>15</v>
      </c>
      <c r="N120" s="42">
        <v>1.0676699999999999</v>
      </c>
      <c r="O120" s="157" t="s">
        <v>268</v>
      </c>
      <c r="P120" s="42" t="s">
        <v>54</v>
      </c>
      <c r="Q120" s="42">
        <v>3000</v>
      </c>
      <c r="R120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20" s="42" t="str">
        <f>IF(AND(ISNUMBER(SEARCH("BUY",Tableau47[[#This Row],[COMMAND]]))),"BUY",IF(AND(ISNUMBER(SEARCH("SELL",Tableau47[[#This Row],[COMMAND]]))),"SELL",""))</f>
        <v>BUY</v>
      </c>
      <c r="T120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20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20" s="42">
        <v>926507</v>
      </c>
      <c r="W120" s="158">
        <f t="shared" ca="1" si="3"/>
        <v>44935.626972453705</v>
      </c>
      <c r="X120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20" s="42">
        <f>IFERROR(VALUE(SUBSTITUTE(Tableau47[[#This Row],[PRICE]],".",",")),"")</f>
        <v>1.0676699999999999</v>
      </c>
      <c r="Z120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20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20" s="42" t="str">
        <f>IF(IFERROR(_xlfn.XLOOKUP(Tableau47[[#This Row],[COMMENTAIRE]],'[1]Tickets (2)'!$J$6:$J$805,'[1]Tickets (2)'!$J$6:$J$805),"")&lt;&gt;"",1,"")</f>
        <v/>
      </c>
      <c r="AC120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20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20" s="42" t="str">
        <f>IFERROR(_xlfn.XLOOKUP(Tableau47[[#This Row],[INDEX]],Tableau47[COMPTE],Tableau47[COMPTE]),"")</f>
        <v/>
      </c>
      <c r="AF120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20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20" s="154">
        <f>IF(Tableau47[[#This Row],[COMMAND]]="BUYSTOP",IFERROR(ABS(Tableau47[[#This Row],[GO7]]-'[1]Deal ticket'!$B$15),""),"")</f>
        <v>5.1800000000001845E-3</v>
      </c>
      <c r="AI120" s="42" t="str">
        <f>IF(Tableau47[[#This Row],[COMMAND]]="SELLSTOP",IFERROR(ABS(Tableau47[[#This Row],[GO7]]-'[1]Deal ticket'!$B$16),""),"")</f>
        <v/>
      </c>
      <c r="AJ120" s="42" t="str">
        <f>IF(IFERROR(_xlfn.XLOOKUP(Tableau47[[#This Row],[COMMENTAIRE]],'[1]Tickets (2)'!$J$6:$J$805,'[1]Tickets (2)'!$J$6:$J$805),"")&lt;&gt;"",1,"")</f>
        <v/>
      </c>
      <c r="AK120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20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20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20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1.0696699999999999</v>
      </c>
      <c r="AO120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20" s="42" t="s">
        <v>72</v>
      </c>
      <c r="AQ120" s="42" t="str">
        <f>IFERROR(_xlfn.XLOOKUP(Tableau47[[#This Row],[COMMENTAIRE]],'[1]Tickets (2)'!$J$6:$J$805,'[1]Tickets (2)'!$C$6:$C$805),"")</f>
        <v/>
      </c>
      <c r="AR120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20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20" s="42" t="str">
        <f>IF(Tableau47[[#This Row],[GOUBLOP]]=1,Tableau47[[#This Row],[COMMENTAIRE]],"")</f>
        <v/>
      </c>
      <c r="AU120" s="42"/>
      <c r="AV120" s="42" t="str">
        <f>IFERROR(IF(_xlfn.XLOOKUP(Tableau47[[#This Row],[GOUBLOP2]],[1]!Tableau4849[ATTEINT],[1]!Tableau4849[ATTEINT])&lt;&gt;"",1,""),"")</f>
        <v/>
      </c>
      <c r="AW120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20" s="42" t="str">
        <f>IF(Tableau47[[#This Row],[COMMAND]]="","",IF(Tableau47[[#This Row],[INDEX]]&lt;3,"",LEFT(Tableau47[[#This Row],[COMMENTAIRE]],LEN(Tableau47[[#This Row],[COMMENTAIRE]])-2)))</f>
        <v>1 RBRB B 1.06622 M1</v>
      </c>
      <c r="AY120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ticket'!B101),1,IF(AND(Tableau47[[#This Row],[GO1]]="BUY",Tableau47[[#This Row],[TP]]&lt;'[1]Deal ticket'!B102),1,""))=1),1,"")))</f>
        <v/>
      </c>
      <c r="AZ120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20" s="42">
        <f>IF(Tableau47[[#This Row],[INDEX]]&lt;3,"",IF(Tableau47[[#This Row],[COMMAND]]="","",IF(Tableau47[[#This Row],[DIS_SELL]]="",IFERROR(Tableau47[[#This Row],[DIS_BUY]]*$AX$30,""),IFERROR(Tableau47[[#This Row],[DIS_SELL]]*$AX$30,""))))</f>
        <v>5.1800000000001845</v>
      </c>
      <c r="BB120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20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2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20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2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20" s="42">
        <f>IF(AND(Tableau47[[#This Row],[GO]]="GO",ISNUMBER(SEARCH("BUY",Tableau47[[#This Row],[COMMAND]]))),1,"")</f>
        <v>1</v>
      </c>
      <c r="BH120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20" s="42" t="str">
        <f>IF(OR(Tableau47[[#This Row],[GLOBAL BUY]]=1),Tableau47[[#This Row],[COMMENTAIRE]],"")</f>
        <v>1 RBRB B 1.06622 M1M1</v>
      </c>
      <c r="BJ120" s="42" t="str">
        <f>IF(OR(Tableau47[[#This Row],[GLOBAL SELL]]=1),Tableau47[[#This Row],[COMMENTAIRE]],"")</f>
        <v/>
      </c>
      <c r="BK120" s="42">
        <f>IF(Tableau47[[#This Row],[INDEX]]&lt;3,"",IF(Tableau47[[#This Row],[COMMAND]]="","",SUMIFS(Tableau47[COMMENTAIRE],Tableau47[COMMENTAIRE],Tableau47[[#This Row],[COMMENTAIRE]])))</f>
        <v>0</v>
      </c>
      <c r="BL120" s="42" t="str">
        <f>IF(IFERROR(_xlfn.XLOOKUP(Tableau47[[#This Row],[COMMENTAIRE]],'[1]Tickets (2)'!$J$6:$J$805,'[1]Tickets (2)'!$J$6:$J$805),"")&lt;&gt;"",1,"")</f>
        <v/>
      </c>
      <c r="BM120" s="42">
        <f>IF(Tableau47[[#This Row],[INDEX]]&lt;3,"",IF(Tableau47[[#This Row],[COMMAND]]="","",IF('[1]Bar history'!$AA$33=1,1,"")))</f>
        <v>1</v>
      </c>
      <c r="BN120" s="42">
        <f>IFERROR(IFERROR(_xlfn.XLOOKUP(Tableau47[[#This Row],[COMMENTAIRE]],[1]!Tableau4849[IDENTITE],[1]!Tableau4849[0,5]),0),"")</f>
        <v>-3.0899999999995931</v>
      </c>
      <c r="BO120" s="42"/>
      <c r="BP120" s="42" t="str">
        <f>IF(IFERROR(_xlfn.XLOOKUP(Tableau47[[#This Row],[COMMENTAIRE]],'[1]Tickets (2)'!$J$6:$J$805,'[1]Tickets (2)'!$U$6:$U$805)," ")="","OK","")</f>
        <v/>
      </c>
      <c r="BQ120" s="42">
        <f>IFERROR(IF(IFERROR(_xlfn.XLOOKUP(Tableau47[[#This Row],[COMMENTAIRE]],'[1]Tickets (2)'!$J$6:$J$805,'[1]Tickets (2)'!$V$6:$V$805)," ")="","OK",Tableau47[[#This Row],[NDONNG]]*Tableau47[[#This Row],[ATEINTESS]]),"")</f>
        <v>15.540000000000553</v>
      </c>
      <c r="BR120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20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20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20" s="42" t="str">
        <f>IF(IFERROR(_xlfn.XLOOKUP(Tableau47[[#This Row],[COMMENTAIRE]],'[1]Tickets (2)'!$J$6:$J$805,'[1]Tickets (2)'!$U$6:$U$805)," ")="","OK","")</f>
        <v/>
      </c>
      <c r="BV120" s="42" t="str">
        <f>IF(IFERROR(_xlfn.XLOOKUP(Tableau47[[#This Row],[COMMENTAIRE]],'[1]Tickets (2)'!$J$6:$J$805,'[1]Tickets (2)'!$V$6:$V$805)," ")="","OK","")</f>
        <v/>
      </c>
      <c r="BW120" s="42">
        <f>IF(Tableau47[[#This Row],[INDEX]]&lt;3,"",IF(Tableau47[[#This Row],[COMMAND]]="","",([1]FSI_TB!$F$12/10)*(Tableau47[[#This Row],[LOT]]/$BW$30)))</f>
        <v>6</v>
      </c>
      <c r="BX120" s="42">
        <f>IF(Tableau47[[#This Row],[INDEX]]&lt;3,"",IF(Tableau47[[#This Row],[COMMAND]]="","",-([1]FSI_TB!$D$12/10)*(Tableau47[[#This Row],[LOT]]/$BW$30)))</f>
        <v>-3</v>
      </c>
      <c r="BY120" s="42"/>
      <c r="BZ120" s="42" t="str">
        <f>IF(AND(Tableau47[[#This Row],[CLOTURE]]="REPOSITIONNER"),"OK",IF(AND(Tableau47[[#This Row],[CLOTURE]]="GAGNANT"),"KO",IF(Tableau47[[#This Row],[NON]]="NON","NON","")))</f>
        <v/>
      </c>
      <c r="CA120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20" s="42" t="str">
        <f>IFERROR(_xlfn.XLOOKUP(Tableau47[[#This Row],[COMMENTAIRE]],'[1]Tickets (2)'!$J$6:$J$805,'[1]Tickets (2)'!$F$6:$F$805),"")</f>
        <v/>
      </c>
      <c r="CC120" s="42">
        <f>IF(Tableau47[[#This Row],[INDEX]]&lt;3,"",IF(Tableau47[[#This Row],[COMMAND]]="","",Tableau47[[#This Row],[LOT]]))</f>
        <v>3000</v>
      </c>
      <c r="CD120" s="42">
        <f>IF(Tableau47[[#This Row],[INDEX]]&lt;3,"",IF(Tableau47[[#This Row],[COMMAND]]="","",IFERROR(_xlfn.XLOOKUP(Tableau47[[#This Row],[COMMENTAIRE]],[1]!Tableau4849[IDENTITE],[1]!Tableau4849[0,5]),0)))</f>
        <v>-3.0899999999995931</v>
      </c>
      <c r="CE12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2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20" s="42" cm="1">
        <f t="array" ref="CG120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15.540000000000553</v>
      </c>
      <c r="CH120" s="42"/>
      <c r="CI120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20" s="42"/>
      <c r="CK120" s="159"/>
      <c r="CL120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20" s="42">
        <f>IFERROR(IF(Tableau47[[#This Row],[PRODUIT F]]&lt;3,"",IF(Tableau47[[#This Row],[LOT]]="","",IF(Tableau47[[#This Row],[INDEX]]="",1,Tableau47[[#This Row],[INDEX]]+1))),"")</f>
        <v>89</v>
      </c>
      <c r="CN120" s="42" t="str">
        <f>IF(Tableau47[[#This Row],[INDEX]]&lt;3,"",IF(Tableau47[[#This Row],[COMMAND]]="","",IF(AND(Tableau47[[#This Row],[EN ATTENTES]]="NON",Tableau47[[#This Row],[EN COURS]]&lt;&gt;""),"OK","STOP")))</f>
        <v>STOP</v>
      </c>
      <c r="CO120" s="158">
        <f ca="1">IF(Tableau47[[#This Row],[INDEX]]&lt;3,"",IF(Tableau47[[#This Row],[COMMAND]]="","",Tableau47[[#This Row],[Cst TIME]]))</f>
        <v>44935.626972453705</v>
      </c>
      <c r="CP120" s="42">
        <f>IF(Tableau47[[#This Row],[INDEX]]&lt;3,"",IF(Tableau47[[#This Row],[COMMAND]]="","",[1]analos!$Q$237))</f>
        <v>926507</v>
      </c>
      <c r="CQ120" s="42" t="str">
        <f>IF(Tableau47[[#This Row],[INDEX]]&lt;3,"",IF(Tableau47[[#This Row],[COMMAND]]="","",[1]FSI_TB!$F$3))</f>
        <v>EURUSD</v>
      </c>
      <c r="CR120" s="42" t="str">
        <f>Tableau47[[#This Row],[GO1]]</f>
        <v>BUY</v>
      </c>
      <c r="CS120" s="42">
        <f>IF(Tableau47[[#This Row],[INDEX]]&lt;3,"",IF(Tableau47[[#This Row],[COMMAND]]="","",Tableau47[[#This Row],[PRICE]]))</f>
        <v>1.0676699999999999</v>
      </c>
      <c r="CT120" s="42">
        <f>IF(Tableau47[[#This Row],[INDEX]]&lt;3,"",IF(Tableau47[[#This Row],[COMMAND]]="","",Tableau47[[#This Row],[LOT]]))</f>
        <v>3000</v>
      </c>
      <c r="CU120" s="42" t="str">
        <f>IF(Tableau47[[#This Row],[SL7]]=0,"",IF(Tableau47[[#This Row],[INDEX]]&lt;3,"",IF(Tableau47[[#This Row],[COMMAND]]="","",Tableau47[[#This Row],[COMMENTAIRE]])))</f>
        <v>1 RBRB B 1.06622 M1M1</v>
      </c>
      <c r="CV120" s="42"/>
      <c r="CW120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20" s="42"/>
      <c r="CY120" s="158">
        <f ca="1">IF(Tableau47[[#This Row],[INDEX]]&lt;3,"",IF(Tableau47[[#This Row],[COMMAND]]="","",NOW()))</f>
        <v>44935.626972453705</v>
      </c>
      <c r="CZ120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20" s="42">
        <f>IF(Tableau47[[#This Row],[INDEX]]&lt;3,"",IF(Tableau47[[#This Row],[COMMAND]]="","",Tableau47[[#This Row],[LOT]]))</f>
        <v>3000</v>
      </c>
      <c r="DB120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20" s="42" t="str">
        <f>IF(Tableau47[[#This Row],[INDEX]]&lt;3,"",IF(Tableau47[[#This Row],[COMMAND]]="","",IF([1]analos!$Q$237&lt;&gt;Tableau47[[#This Row],[GO4]],"OK","")))</f>
        <v/>
      </c>
      <c r="DD120" s="42" t="str">
        <f>IF(Tableau47[[#This Row],[INDEX]]&lt;3,"",IF(Tableau47[[#This Row],[COMMAND]]="","",IF([1]analos!$U$237&lt;&gt;Tableau47[[#This Row],[PRODUIT F]],"OK","")))</f>
        <v/>
      </c>
      <c r="DE120" s="42" t="str">
        <f>IFERROR(IF(Tableau47[[#This Row],[INDEX]]&lt;3,"",IF(Tableau47[[#This Row],[COMMAND]]="","",IF(Tableau47[[#This Row],[GO]]="","OK",""))),"OK")</f>
        <v/>
      </c>
      <c r="DF120" s="42" t="str">
        <f>IF(Tableau47[[#This Row],[INDEX]]&lt;3,"",IF(Tableau47[[#This Row],[COMMAND]]="","",IF(Tableau47[[#This Row],[LOT]]="","OK","")))</f>
        <v/>
      </c>
      <c r="DG120" s="42" t="str">
        <f>IF(IFERROR(_xlfn.XLOOKUP(Tableau47[[#This Row],[COMMENTAIRE]],[1]!Tableau4849[Colonne5],[1]!Tableau4849[ATTEINT]),"")="","","")</f>
        <v/>
      </c>
      <c r="DH120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20" s="42">
        <f ca="1">IF(Tableau47[[#This Row],[SL7]]=0,"",IF(Tableau47[[#This Row],[open T]]&lt;3,"",IF(Tableau47[[#This Row],[PRICE]]="","",COUNTIF(Tableau47[IDENTITE],Tableau47[[#This Row],[IDENTITE]]))))</f>
        <v>1</v>
      </c>
      <c r="DJ120" s="42"/>
      <c r="DK120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21" spans="12:115" ht="15.75" x14ac:dyDescent="0.25">
      <c r="L121" s="42">
        <v>89</v>
      </c>
      <c r="M121" s="42" t="s">
        <v>15</v>
      </c>
      <c r="N121" s="42">
        <v>1.06768</v>
      </c>
      <c r="O121" s="157" t="s">
        <v>269</v>
      </c>
      <c r="P121" s="42" t="s">
        <v>54</v>
      </c>
      <c r="Q121" s="42">
        <v>3000</v>
      </c>
      <c r="R121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21" s="42" t="str">
        <f>IF(AND(ISNUMBER(SEARCH("BUY",Tableau47[[#This Row],[COMMAND]]))),"BUY",IF(AND(ISNUMBER(SEARCH("SELL",Tableau47[[#This Row],[COMMAND]]))),"SELL",""))</f>
        <v>BUY</v>
      </c>
      <c r="T121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21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21" s="42">
        <v>926507</v>
      </c>
      <c r="W121" s="158">
        <f t="shared" ca="1" si="3"/>
        <v>44935.626972453705</v>
      </c>
      <c r="X121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21" s="42">
        <f>IFERROR(VALUE(SUBSTITUTE(Tableau47[[#This Row],[PRICE]],".",",")),"")</f>
        <v>1.06768</v>
      </c>
      <c r="Z121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21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21" s="42" t="str">
        <f>IF(IFERROR(_xlfn.XLOOKUP(Tableau47[[#This Row],[COMMENTAIRE]],'[1]Tickets (2)'!$J$6:$J$805,'[1]Tickets (2)'!$J$6:$J$805),"")&lt;&gt;"",1,"")</f>
        <v/>
      </c>
      <c r="AC121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21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21" s="42" t="str">
        <f>IFERROR(_xlfn.XLOOKUP(Tableau47[[#This Row],[INDEX]],Tableau47[COMPTE],Tableau47[COMPTE]),"")</f>
        <v/>
      </c>
      <c r="AF121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21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21" s="154">
        <f>IF(Tableau47[[#This Row],[COMMAND]]="BUYSTOP",IFERROR(ABS(Tableau47[[#This Row],[GO7]]-'[1]Deal ticket'!$B$15),""),"")</f>
        <v>5.1700000000001189E-3</v>
      </c>
      <c r="AI121" s="42" t="str">
        <f>IF(Tableau47[[#This Row],[COMMAND]]="SELLSTOP",IFERROR(ABS(Tableau47[[#This Row],[GO7]]-'[1]Deal ticket'!$B$16),""),"")</f>
        <v/>
      </c>
      <c r="AJ121" s="42" t="str">
        <f>IF(IFERROR(_xlfn.XLOOKUP(Tableau47[[#This Row],[COMMENTAIRE]],'[1]Tickets (2)'!$J$6:$J$805,'[1]Tickets (2)'!$J$6:$J$805),"")&lt;&gt;"",1,"")</f>
        <v/>
      </c>
      <c r="AK121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21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21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21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1.06968</v>
      </c>
      <c r="AO121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21" s="42" t="s">
        <v>72</v>
      </c>
      <c r="AQ121" s="42" t="str">
        <f>IFERROR(_xlfn.XLOOKUP(Tableau47[[#This Row],[COMMENTAIRE]],'[1]Tickets (2)'!$J$6:$J$805,'[1]Tickets (2)'!$C$6:$C$805),"")</f>
        <v/>
      </c>
      <c r="AR121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21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21" s="42" t="str">
        <f>IF(Tableau47[[#This Row],[GOUBLOP]]=1,Tableau47[[#This Row],[COMMENTAIRE]],"")</f>
        <v/>
      </c>
      <c r="AU121" s="42"/>
      <c r="AV121" s="42" t="str">
        <f>IFERROR(IF(_xlfn.XLOOKUP(Tableau47[[#This Row],[GOUBLOP2]],[1]!Tableau4849[ATTEINT],[1]!Tableau4849[ATTEINT])&lt;&gt;"",1,""),"")</f>
        <v/>
      </c>
      <c r="AW121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21" s="42" t="str">
        <f>IF(Tableau47[[#This Row],[COMMAND]]="","",IF(Tableau47[[#This Row],[INDEX]]&lt;3,"",LEFT(Tableau47[[#This Row],[COMMENTAIRE]],LEN(Tableau47[[#This Row],[COMMENTAIRE]])-2)))</f>
        <v>1 RBRB B 1.06615 M1</v>
      </c>
      <c r="AY121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ticket'!B102),1,IF(AND(Tableau47[[#This Row],[GO1]]="BUY",Tableau47[[#This Row],[TP]]&lt;'[1]Deal ticket'!B103),1,""))=1),1,"")))</f>
        <v/>
      </c>
      <c r="AZ121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21" s="42">
        <f>IF(Tableau47[[#This Row],[INDEX]]&lt;3,"",IF(Tableau47[[#This Row],[COMMAND]]="","",IF(Tableau47[[#This Row],[DIS_SELL]]="",IFERROR(Tableau47[[#This Row],[DIS_BUY]]*$AX$30,""),IFERROR(Tableau47[[#This Row],[DIS_SELL]]*$AX$30,""))))</f>
        <v>5.1700000000001189</v>
      </c>
      <c r="BB121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21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2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21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2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21" s="42">
        <f>IF(AND(Tableau47[[#This Row],[GO]]="GO",ISNUMBER(SEARCH("BUY",Tableau47[[#This Row],[COMMAND]]))),1,"")</f>
        <v>1</v>
      </c>
      <c r="BH121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21" s="42" t="str">
        <f>IF(OR(Tableau47[[#This Row],[GLOBAL BUY]]=1),Tableau47[[#This Row],[COMMENTAIRE]],"")</f>
        <v>1 RBRB B 1.06615 M1M1</v>
      </c>
      <c r="BJ121" s="42" t="str">
        <f>IF(OR(Tableau47[[#This Row],[GLOBAL SELL]]=1),Tableau47[[#This Row],[COMMENTAIRE]],"")</f>
        <v/>
      </c>
      <c r="BK121" s="42">
        <f>IF(Tableau47[[#This Row],[INDEX]]&lt;3,"",IF(Tableau47[[#This Row],[COMMAND]]="","",SUMIFS(Tableau47[COMMENTAIRE],Tableau47[COMMENTAIRE],Tableau47[[#This Row],[COMMENTAIRE]])))</f>
        <v>0</v>
      </c>
      <c r="BL121" s="42" t="str">
        <f>IF(IFERROR(_xlfn.XLOOKUP(Tableau47[[#This Row],[COMMENTAIRE]],'[1]Tickets (2)'!$J$6:$J$805,'[1]Tickets (2)'!$J$6:$J$805),"")&lt;&gt;"",1,"")</f>
        <v/>
      </c>
      <c r="BM121" s="42">
        <f>IF(Tableau47[[#This Row],[INDEX]]&lt;3,"",IF(Tableau47[[#This Row],[COMMAND]]="","",IF('[1]Bar history'!$AA$33=1,1,"")))</f>
        <v>1</v>
      </c>
      <c r="BN121" s="42">
        <f>IFERROR(IFERROR(_xlfn.XLOOKUP(Tableau47[[#This Row],[COMMENTAIRE]],[1]!Tableau4849[IDENTITE],[1]!Tableau4849[0,5]),0),"")</f>
        <v>-3.1199999999997896</v>
      </c>
      <c r="BO121" s="42"/>
      <c r="BP121" s="42" t="str">
        <f>IF(IFERROR(_xlfn.XLOOKUP(Tableau47[[#This Row],[COMMENTAIRE]],'[1]Tickets (2)'!$J$6:$J$805,'[1]Tickets (2)'!$U$6:$U$805)," ")="","OK","")</f>
        <v/>
      </c>
      <c r="BQ121" s="42">
        <f>IFERROR(IF(IFERROR(_xlfn.XLOOKUP(Tableau47[[#This Row],[COMMENTAIRE]],'[1]Tickets (2)'!$J$6:$J$805,'[1]Tickets (2)'!$V$6:$V$805)," ")="","OK",Tableau47[[#This Row],[NDONNG]]*Tableau47[[#This Row],[ATEINTESS]]),"")</f>
        <v>15.510000000000357</v>
      </c>
      <c r="BR121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21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21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21" s="42" t="str">
        <f>IF(IFERROR(_xlfn.XLOOKUP(Tableau47[[#This Row],[COMMENTAIRE]],'[1]Tickets (2)'!$J$6:$J$805,'[1]Tickets (2)'!$U$6:$U$805)," ")="","OK","")</f>
        <v/>
      </c>
      <c r="BV121" s="42" t="str">
        <f>IF(IFERROR(_xlfn.XLOOKUP(Tableau47[[#This Row],[COMMENTAIRE]],'[1]Tickets (2)'!$J$6:$J$805,'[1]Tickets (2)'!$V$6:$V$805)," ")="","OK","")</f>
        <v/>
      </c>
      <c r="BW121" s="42">
        <f>IF(Tableau47[[#This Row],[INDEX]]&lt;3,"",IF(Tableau47[[#This Row],[COMMAND]]="","",([1]FSI_TB!$F$12/10)*(Tableau47[[#This Row],[LOT]]/$BW$30)))</f>
        <v>6</v>
      </c>
      <c r="BX121" s="42">
        <f>IF(Tableau47[[#This Row],[INDEX]]&lt;3,"",IF(Tableau47[[#This Row],[COMMAND]]="","",-([1]FSI_TB!$D$12/10)*(Tableau47[[#This Row],[LOT]]/$BW$30)))</f>
        <v>-3</v>
      </c>
      <c r="BY121" s="42"/>
      <c r="BZ121" s="42" t="str">
        <f>IF(AND(Tableau47[[#This Row],[CLOTURE]]="REPOSITIONNER"),"OK",IF(AND(Tableau47[[#This Row],[CLOTURE]]="GAGNANT"),"KO",IF(Tableau47[[#This Row],[NON]]="NON","NON","")))</f>
        <v/>
      </c>
      <c r="CA121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21" s="42" t="str">
        <f>IFERROR(_xlfn.XLOOKUP(Tableau47[[#This Row],[COMMENTAIRE]],'[1]Tickets (2)'!$J$6:$J$805,'[1]Tickets (2)'!$F$6:$F$805),"")</f>
        <v/>
      </c>
      <c r="CC121" s="42">
        <f>IF(Tableau47[[#This Row],[INDEX]]&lt;3,"",IF(Tableau47[[#This Row],[COMMAND]]="","",Tableau47[[#This Row],[LOT]]))</f>
        <v>3000</v>
      </c>
      <c r="CD121" s="42">
        <f>IF(Tableau47[[#This Row],[INDEX]]&lt;3,"",IF(Tableau47[[#This Row],[COMMAND]]="","",IFERROR(_xlfn.XLOOKUP(Tableau47[[#This Row],[COMMENTAIRE]],[1]!Tableau4849[IDENTITE],[1]!Tableau4849[0,5]),0)))</f>
        <v>-3.1199999999997896</v>
      </c>
      <c r="CE12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2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21" s="42" cm="1">
        <f t="array" ref="CG121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15.510000000000357</v>
      </c>
      <c r="CH121" s="42"/>
      <c r="CI121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21" s="42"/>
      <c r="CK121" s="159"/>
      <c r="CL121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21" s="42">
        <f>IFERROR(IF(Tableau47[[#This Row],[PRODUIT F]]&lt;3,"",IF(Tableau47[[#This Row],[LOT]]="","",IF(Tableau47[[#This Row],[INDEX]]="",1,Tableau47[[#This Row],[INDEX]]+1))),"")</f>
        <v>90</v>
      </c>
      <c r="CN121" s="42" t="str">
        <f>IF(Tableau47[[#This Row],[INDEX]]&lt;3,"",IF(Tableau47[[#This Row],[COMMAND]]="","",IF(AND(Tableau47[[#This Row],[EN ATTENTES]]="NON",Tableau47[[#This Row],[EN COURS]]&lt;&gt;""),"OK","STOP")))</f>
        <v>STOP</v>
      </c>
      <c r="CO121" s="158">
        <f ca="1">IF(Tableau47[[#This Row],[INDEX]]&lt;3,"",IF(Tableau47[[#This Row],[COMMAND]]="","",Tableau47[[#This Row],[Cst TIME]]))</f>
        <v>44935.626972453705</v>
      </c>
      <c r="CP121" s="42">
        <f>IF(Tableau47[[#This Row],[INDEX]]&lt;3,"",IF(Tableau47[[#This Row],[COMMAND]]="","",[1]analos!$Q$237))</f>
        <v>926507</v>
      </c>
      <c r="CQ121" s="42" t="str">
        <f>IF(Tableau47[[#This Row],[INDEX]]&lt;3,"",IF(Tableau47[[#This Row],[COMMAND]]="","",[1]FSI_TB!$F$3))</f>
        <v>EURUSD</v>
      </c>
      <c r="CR121" s="42" t="str">
        <f>Tableau47[[#This Row],[GO1]]</f>
        <v>BUY</v>
      </c>
      <c r="CS121" s="42">
        <f>IF(Tableau47[[#This Row],[INDEX]]&lt;3,"",IF(Tableau47[[#This Row],[COMMAND]]="","",Tableau47[[#This Row],[PRICE]]))</f>
        <v>1.06768</v>
      </c>
      <c r="CT121" s="42">
        <f>IF(Tableau47[[#This Row],[INDEX]]&lt;3,"",IF(Tableau47[[#This Row],[COMMAND]]="","",Tableau47[[#This Row],[LOT]]))</f>
        <v>3000</v>
      </c>
      <c r="CU121" s="42" t="str">
        <f>IF(Tableau47[[#This Row],[SL7]]=0,"",IF(Tableau47[[#This Row],[INDEX]]&lt;3,"",IF(Tableau47[[#This Row],[COMMAND]]="","",Tableau47[[#This Row],[COMMENTAIRE]])))</f>
        <v>1 RBRB B 1.06615 M1M1</v>
      </c>
      <c r="CV121" s="42"/>
      <c r="CW121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21" s="42"/>
      <c r="CY121" s="158">
        <f ca="1">IF(Tableau47[[#This Row],[INDEX]]&lt;3,"",IF(Tableau47[[#This Row],[COMMAND]]="","",NOW()))</f>
        <v>44935.626972453705</v>
      </c>
      <c r="CZ121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21" s="42">
        <f>IF(Tableau47[[#This Row],[INDEX]]&lt;3,"",IF(Tableau47[[#This Row],[COMMAND]]="","",Tableau47[[#This Row],[LOT]]))</f>
        <v>3000</v>
      </c>
      <c r="DB121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21" s="42" t="str">
        <f>IF(Tableau47[[#This Row],[INDEX]]&lt;3,"",IF(Tableau47[[#This Row],[COMMAND]]="","",IF([1]analos!$Q$237&lt;&gt;Tableau47[[#This Row],[GO4]],"OK","")))</f>
        <v/>
      </c>
      <c r="DD121" s="42" t="str">
        <f>IF(Tableau47[[#This Row],[INDEX]]&lt;3,"",IF(Tableau47[[#This Row],[COMMAND]]="","",IF([1]analos!$U$237&lt;&gt;Tableau47[[#This Row],[PRODUIT F]],"OK","")))</f>
        <v/>
      </c>
      <c r="DE121" s="42" t="str">
        <f>IFERROR(IF(Tableau47[[#This Row],[INDEX]]&lt;3,"",IF(Tableau47[[#This Row],[COMMAND]]="","",IF(Tableau47[[#This Row],[GO]]="","OK",""))),"OK")</f>
        <v/>
      </c>
      <c r="DF121" s="42" t="str">
        <f>IF(Tableau47[[#This Row],[INDEX]]&lt;3,"",IF(Tableau47[[#This Row],[COMMAND]]="","",IF(Tableau47[[#This Row],[LOT]]="","OK","")))</f>
        <v/>
      </c>
      <c r="DG121" s="42" t="str">
        <f>IF(IFERROR(_xlfn.XLOOKUP(Tableau47[[#This Row],[COMMENTAIRE]],[1]!Tableau4849[Colonne5],[1]!Tableau4849[ATTEINT]),"")="","","")</f>
        <v/>
      </c>
      <c r="DH121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21" s="42">
        <f ca="1">IF(Tableau47[[#This Row],[SL7]]=0,"",IF(Tableau47[[#This Row],[open T]]&lt;3,"",IF(Tableau47[[#This Row],[PRICE]]="","",COUNTIF(Tableau47[IDENTITE],Tableau47[[#This Row],[IDENTITE]]))))</f>
        <v>1</v>
      </c>
      <c r="DJ121" s="42"/>
      <c r="DK121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22" spans="12:115" ht="15.75" x14ac:dyDescent="0.25">
      <c r="L122" s="42">
        <v>90</v>
      </c>
      <c r="M122" s="42" t="s">
        <v>15</v>
      </c>
      <c r="N122" s="42">
        <v>1.06749</v>
      </c>
      <c r="O122" s="157" t="s">
        <v>270</v>
      </c>
      <c r="P122" s="42" t="s">
        <v>54</v>
      </c>
      <c r="Q122" s="42">
        <v>3000</v>
      </c>
      <c r="R122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22" s="42" t="str">
        <f>IF(AND(ISNUMBER(SEARCH("BUY",Tableau47[[#This Row],[COMMAND]]))),"BUY",IF(AND(ISNUMBER(SEARCH("SELL",Tableau47[[#This Row],[COMMAND]]))),"SELL",""))</f>
        <v>BUY</v>
      </c>
      <c r="T122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22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22" s="42">
        <v>926507</v>
      </c>
      <c r="W122" s="158">
        <f t="shared" ca="1" si="3"/>
        <v>44935.626972569444</v>
      </c>
      <c r="X122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22" s="42">
        <f>IFERROR(VALUE(SUBSTITUTE(Tableau47[[#This Row],[PRICE]],".",",")),"")</f>
        <v>1.06749</v>
      </c>
      <c r="Z122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22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22" s="42" t="str">
        <f>IF(IFERROR(_xlfn.XLOOKUP(Tableau47[[#This Row],[COMMENTAIRE]],'[1]Tickets (2)'!$J$6:$J$805,'[1]Tickets (2)'!$J$6:$J$805),"")&lt;&gt;"",1,"")</f>
        <v/>
      </c>
      <c r="AC122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22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22" s="42" t="str">
        <f>IFERROR(_xlfn.XLOOKUP(Tableau47[[#This Row],[INDEX]],Tableau47[COMPTE],Tableau47[COMPTE]),"")</f>
        <v/>
      </c>
      <c r="AF122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22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22" s="154">
        <f>IF(Tableau47[[#This Row],[COMMAND]]="BUYSTOP",IFERROR(ABS(Tableau47[[#This Row],[GO7]]-'[1]Deal ticket'!$B$15),""),"")</f>
        <v>5.3600000000000314E-3</v>
      </c>
      <c r="AI122" s="42" t="str">
        <f>IF(Tableau47[[#This Row],[COMMAND]]="SELLSTOP",IFERROR(ABS(Tableau47[[#This Row],[GO7]]-'[1]Deal ticket'!$B$16),""),"")</f>
        <v/>
      </c>
      <c r="AJ122" s="42" t="str">
        <f>IF(IFERROR(_xlfn.XLOOKUP(Tableau47[[#This Row],[COMMENTAIRE]],'[1]Tickets (2)'!$J$6:$J$805,'[1]Tickets (2)'!$J$6:$J$805),"")&lt;&gt;"",1,"")</f>
        <v/>
      </c>
      <c r="AK122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22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22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22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1.0694900000000001</v>
      </c>
      <c r="AO122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22" s="42" t="s">
        <v>72</v>
      </c>
      <c r="AQ122" s="42" t="str">
        <f>IFERROR(_xlfn.XLOOKUP(Tableau47[[#This Row],[COMMENTAIRE]],'[1]Tickets (2)'!$J$6:$J$805,'[1]Tickets (2)'!$C$6:$C$805),"")</f>
        <v/>
      </c>
      <c r="AR122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22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22" s="42" t="str">
        <f>IF(Tableau47[[#This Row],[GOUBLOP]]=1,Tableau47[[#This Row],[COMMENTAIRE]],"")</f>
        <v/>
      </c>
      <c r="AU122" s="42"/>
      <c r="AV122" s="42" t="str">
        <f>IFERROR(IF(_xlfn.XLOOKUP(Tableau47[[#This Row],[GOUBLOP2]],[1]!Tableau4849[ATTEINT],[1]!Tableau4849[ATTEINT])&lt;&gt;"",1,""),"")</f>
        <v/>
      </c>
      <c r="AW122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22" s="42" t="str">
        <f>IF(Tableau47[[#This Row],[COMMAND]]="","",IF(Tableau47[[#This Row],[INDEX]]&lt;3,"",LEFT(Tableau47[[#This Row],[COMMENTAIRE]],LEN(Tableau47[[#This Row],[COMMENTAIRE]])-2)))</f>
        <v>1 RBRB B 1.06598 M1</v>
      </c>
      <c r="AY122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ticket'!B103),1,IF(AND(Tableau47[[#This Row],[GO1]]="BUY",Tableau47[[#This Row],[TP]]&lt;'[1]Deal ticket'!B104),1,""))=1),1,"")))</f>
        <v/>
      </c>
      <c r="AZ122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22" s="42">
        <f>IF(Tableau47[[#This Row],[INDEX]]&lt;3,"",IF(Tableau47[[#This Row],[COMMAND]]="","",IF(Tableau47[[#This Row],[DIS_SELL]]="",IFERROR(Tableau47[[#This Row],[DIS_BUY]]*$AX$30,""),IFERROR(Tableau47[[#This Row],[DIS_SELL]]*$AX$30,""))))</f>
        <v>5.3600000000000314</v>
      </c>
      <c r="BB122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22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2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22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2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22" s="42">
        <f>IF(AND(Tableau47[[#This Row],[GO]]="GO",ISNUMBER(SEARCH("BUY",Tableau47[[#This Row],[COMMAND]]))),1,"")</f>
        <v>1</v>
      </c>
      <c r="BH122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22" s="42" t="str">
        <f>IF(OR(Tableau47[[#This Row],[GLOBAL BUY]]=1),Tableau47[[#This Row],[COMMENTAIRE]],"")</f>
        <v>1 RBRB B 1.06598 M1M1</v>
      </c>
      <c r="BJ122" s="42" t="str">
        <f>IF(OR(Tableau47[[#This Row],[GLOBAL SELL]]=1),Tableau47[[#This Row],[COMMENTAIRE]],"")</f>
        <v/>
      </c>
      <c r="BK122" s="42">
        <f>IF(Tableau47[[#This Row],[INDEX]]&lt;3,"",IF(Tableau47[[#This Row],[COMMAND]]="","",SUMIFS(Tableau47[COMMENTAIRE],Tableau47[COMMENTAIRE],Tableau47[[#This Row],[COMMENTAIRE]])))</f>
        <v>0</v>
      </c>
      <c r="BL122" s="42" t="str">
        <f>IF(IFERROR(_xlfn.XLOOKUP(Tableau47[[#This Row],[COMMENTAIRE]],'[1]Tickets (2)'!$J$6:$J$805,'[1]Tickets (2)'!$J$6:$J$805),"")&lt;&gt;"",1,"")</f>
        <v/>
      </c>
      <c r="BM122" s="42">
        <f>IF(Tableau47[[#This Row],[INDEX]]&lt;3,"",IF(Tableau47[[#This Row],[COMMAND]]="","",IF('[1]Bar history'!$AA$33=1,1,"")))</f>
        <v>1</v>
      </c>
      <c r="BN122" s="42">
        <f>IFERROR(IFERROR(_xlfn.XLOOKUP(Tableau47[[#This Row],[COMMENTAIRE]],[1]!Tableau4849[IDENTITE],[1]!Tableau4849[0,5]),0),"")</f>
        <v>-3.0600000000000627</v>
      </c>
      <c r="BO122" s="42"/>
      <c r="BP122" s="42" t="str">
        <f>IF(IFERROR(_xlfn.XLOOKUP(Tableau47[[#This Row],[COMMENTAIRE]],'[1]Tickets (2)'!$J$6:$J$805,'[1]Tickets (2)'!$U$6:$U$805)," ")="","OK","")</f>
        <v/>
      </c>
      <c r="BQ122" s="42">
        <f>IFERROR(IF(IFERROR(_xlfn.XLOOKUP(Tableau47[[#This Row],[COMMENTAIRE]],'[1]Tickets (2)'!$J$6:$J$805,'[1]Tickets (2)'!$V$6:$V$805)," ")="","OK",Tableau47[[#This Row],[NDONNG]]*Tableau47[[#This Row],[ATEINTESS]]),"")</f>
        <v>16.080000000000094</v>
      </c>
      <c r="BR122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22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22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22" s="42" t="str">
        <f>IF(IFERROR(_xlfn.XLOOKUP(Tableau47[[#This Row],[COMMENTAIRE]],'[1]Tickets (2)'!$J$6:$J$805,'[1]Tickets (2)'!$U$6:$U$805)," ")="","OK","")</f>
        <v/>
      </c>
      <c r="BV122" s="42" t="str">
        <f>IF(IFERROR(_xlfn.XLOOKUP(Tableau47[[#This Row],[COMMENTAIRE]],'[1]Tickets (2)'!$J$6:$J$805,'[1]Tickets (2)'!$V$6:$V$805)," ")="","OK","")</f>
        <v/>
      </c>
      <c r="BW122" s="42">
        <f>IF(Tableau47[[#This Row],[INDEX]]&lt;3,"",IF(Tableau47[[#This Row],[COMMAND]]="","",([1]FSI_TB!$F$12/10)*(Tableau47[[#This Row],[LOT]]/$BW$30)))</f>
        <v>6</v>
      </c>
      <c r="BX122" s="42">
        <f>IF(Tableau47[[#This Row],[INDEX]]&lt;3,"",IF(Tableau47[[#This Row],[COMMAND]]="","",-([1]FSI_TB!$D$12/10)*(Tableau47[[#This Row],[LOT]]/$BW$30)))</f>
        <v>-3</v>
      </c>
      <c r="BY122" s="42"/>
      <c r="BZ122" s="42" t="str">
        <f>IF(AND(Tableau47[[#This Row],[CLOTURE]]="REPOSITIONNER"),"OK",IF(AND(Tableau47[[#This Row],[CLOTURE]]="GAGNANT"),"KO",IF(Tableau47[[#This Row],[NON]]="NON","NON","")))</f>
        <v/>
      </c>
      <c r="CA122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22" s="42" t="str">
        <f>IFERROR(_xlfn.XLOOKUP(Tableau47[[#This Row],[COMMENTAIRE]],'[1]Tickets (2)'!$J$6:$J$805,'[1]Tickets (2)'!$F$6:$F$805),"")</f>
        <v/>
      </c>
      <c r="CC122" s="42">
        <f>IF(Tableau47[[#This Row],[INDEX]]&lt;3,"",IF(Tableau47[[#This Row],[COMMAND]]="","",Tableau47[[#This Row],[LOT]]))</f>
        <v>3000</v>
      </c>
      <c r="CD122" s="42">
        <f>IF(Tableau47[[#This Row],[INDEX]]&lt;3,"",IF(Tableau47[[#This Row],[COMMAND]]="","",IFERROR(_xlfn.XLOOKUP(Tableau47[[#This Row],[COMMENTAIRE]],[1]!Tableau4849[IDENTITE],[1]!Tableau4849[0,5]),0)))</f>
        <v>-3.0600000000000627</v>
      </c>
      <c r="CE12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2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22" s="42" cm="1">
        <f t="array" ref="CG122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16.080000000000094</v>
      </c>
      <c r="CH122" s="42"/>
      <c r="CI122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22" s="42"/>
      <c r="CK122" s="159"/>
      <c r="CL122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22" s="42">
        <f>IFERROR(IF(Tableau47[[#This Row],[PRODUIT F]]&lt;3,"",IF(Tableau47[[#This Row],[LOT]]="","",IF(Tableau47[[#This Row],[INDEX]]="",1,Tableau47[[#This Row],[INDEX]]+1))),"")</f>
        <v>91</v>
      </c>
      <c r="CN122" s="42" t="str">
        <f>IF(Tableau47[[#This Row],[INDEX]]&lt;3,"",IF(Tableau47[[#This Row],[COMMAND]]="","",IF(AND(Tableau47[[#This Row],[EN ATTENTES]]="NON",Tableau47[[#This Row],[EN COURS]]&lt;&gt;""),"OK","STOP")))</f>
        <v>STOP</v>
      </c>
      <c r="CO122" s="158">
        <f ca="1">IF(Tableau47[[#This Row],[INDEX]]&lt;3,"",IF(Tableau47[[#This Row],[COMMAND]]="","",Tableau47[[#This Row],[Cst TIME]]))</f>
        <v>44935.626972569444</v>
      </c>
      <c r="CP122" s="42">
        <f>IF(Tableau47[[#This Row],[INDEX]]&lt;3,"",IF(Tableau47[[#This Row],[COMMAND]]="","",[1]analos!$Q$237))</f>
        <v>926507</v>
      </c>
      <c r="CQ122" s="42" t="str">
        <f>IF(Tableau47[[#This Row],[INDEX]]&lt;3,"",IF(Tableau47[[#This Row],[COMMAND]]="","",[1]FSI_TB!$F$3))</f>
        <v>EURUSD</v>
      </c>
      <c r="CR122" s="42" t="str">
        <f>Tableau47[[#This Row],[GO1]]</f>
        <v>BUY</v>
      </c>
      <c r="CS122" s="42">
        <f>IF(Tableau47[[#This Row],[INDEX]]&lt;3,"",IF(Tableau47[[#This Row],[COMMAND]]="","",Tableau47[[#This Row],[PRICE]]))</f>
        <v>1.06749</v>
      </c>
      <c r="CT122" s="42">
        <f>IF(Tableau47[[#This Row],[INDEX]]&lt;3,"",IF(Tableau47[[#This Row],[COMMAND]]="","",Tableau47[[#This Row],[LOT]]))</f>
        <v>3000</v>
      </c>
      <c r="CU122" s="42" t="str">
        <f>IF(Tableau47[[#This Row],[SL7]]=0,"",IF(Tableau47[[#This Row],[INDEX]]&lt;3,"",IF(Tableau47[[#This Row],[COMMAND]]="","",Tableau47[[#This Row],[COMMENTAIRE]])))</f>
        <v>1 RBRB B 1.06598 M1M1</v>
      </c>
      <c r="CV122" s="42"/>
      <c r="CW122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22" s="42"/>
      <c r="CY122" s="158">
        <f ca="1">IF(Tableau47[[#This Row],[INDEX]]&lt;3,"",IF(Tableau47[[#This Row],[COMMAND]]="","",NOW()))</f>
        <v>44935.626972453705</v>
      </c>
      <c r="CZ122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22" s="42">
        <f>IF(Tableau47[[#This Row],[INDEX]]&lt;3,"",IF(Tableau47[[#This Row],[COMMAND]]="","",Tableau47[[#This Row],[LOT]]))</f>
        <v>3000</v>
      </c>
      <c r="DB122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22" s="42" t="str">
        <f>IF(Tableau47[[#This Row],[INDEX]]&lt;3,"",IF(Tableau47[[#This Row],[COMMAND]]="","",IF([1]analos!$Q$237&lt;&gt;Tableau47[[#This Row],[GO4]],"OK","")))</f>
        <v/>
      </c>
      <c r="DD122" s="42" t="str">
        <f>IF(Tableau47[[#This Row],[INDEX]]&lt;3,"",IF(Tableau47[[#This Row],[COMMAND]]="","",IF([1]analos!$U$237&lt;&gt;Tableau47[[#This Row],[PRODUIT F]],"OK","")))</f>
        <v/>
      </c>
      <c r="DE122" s="42" t="str">
        <f>IFERROR(IF(Tableau47[[#This Row],[INDEX]]&lt;3,"",IF(Tableau47[[#This Row],[COMMAND]]="","",IF(Tableau47[[#This Row],[GO]]="","OK",""))),"OK")</f>
        <v/>
      </c>
      <c r="DF122" s="42" t="str">
        <f>IF(Tableau47[[#This Row],[INDEX]]&lt;3,"",IF(Tableau47[[#This Row],[COMMAND]]="","",IF(Tableau47[[#This Row],[LOT]]="","OK","")))</f>
        <v/>
      </c>
      <c r="DG122" s="42" t="str">
        <f>IF(IFERROR(_xlfn.XLOOKUP(Tableau47[[#This Row],[COMMENTAIRE]],[1]!Tableau4849[Colonne5],[1]!Tableau4849[ATTEINT]),"")="","","")</f>
        <v/>
      </c>
      <c r="DH122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22" s="42">
        <f ca="1">IF(Tableau47[[#This Row],[SL7]]=0,"",IF(Tableau47[[#This Row],[open T]]&lt;3,"",IF(Tableau47[[#This Row],[PRICE]]="","",COUNTIF(Tableau47[IDENTITE],Tableau47[[#This Row],[IDENTITE]]))))</f>
        <v>1</v>
      </c>
      <c r="DJ122" s="42"/>
      <c r="DK122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23" spans="12:115" ht="15.75" x14ac:dyDescent="0.25">
      <c r="L123" s="42">
        <v>91</v>
      </c>
      <c r="M123" s="42" t="s">
        <v>15</v>
      </c>
      <c r="N123" s="42">
        <v>1.0675300000000001</v>
      </c>
      <c r="O123" s="157" t="s">
        <v>271</v>
      </c>
      <c r="P123" s="42" t="s">
        <v>54</v>
      </c>
      <c r="Q123" s="42">
        <v>3000</v>
      </c>
      <c r="R123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23" s="42" t="str">
        <f>IF(AND(ISNUMBER(SEARCH("BUY",Tableau47[[#This Row],[COMMAND]]))),"BUY",IF(AND(ISNUMBER(SEARCH("SELL",Tableau47[[#This Row],[COMMAND]]))),"SELL",""))</f>
        <v>BUY</v>
      </c>
      <c r="T123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23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23" s="42">
        <v>926507</v>
      </c>
      <c r="W123" s="158">
        <f t="shared" ca="1" si="3"/>
        <v>44935.626972453705</v>
      </c>
      <c r="X123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23" s="42">
        <f>IFERROR(VALUE(SUBSTITUTE(Tableau47[[#This Row],[PRICE]],".",",")),"")</f>
        <v>1.0675300000000001</v>
      </c>
      <c r="Z123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23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23" s="42" t="str">
        <f>IF(IFERROR(_xlfn.XLOOKUP(Tableau47[[#This Row],[COMMENTAIRE]],'[1]Tickets (2)'!$J$6:$J$805,'[1]Tickets (2)'!$J$6:$J$805),"")&lt;&gt;"",1,"")</f>
        <v/>
      </c>
      <c r="AC123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23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23" s="42" t="str">
        <f>IFERROR(_xlfn.XLOOKUP(Tableau47[[#This Row],[INDEX]],Tableau47[COMPTE],Tableau47[COMPTE]),"")</f>
        <v/>
      </c>
      <c r="AF123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23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23" s="154">
        <f>IF(Tableau47[[#This Row],[COMMAND]]="BUYSTOP",IFERROR(ABS(Tableau47[[#This Row],[GO7]]-'[1]Deal ticket'!$B$15),""),"")</f>
        <v>5.3199999999999914E-3</v>
      </c>
      <c r="AI123" s="42" t="str">
        <f>IF(Tableau47[[#This Row],[COMMAND]]="SELLSTOP",IFERROR(ABS(Tableau47[[#This Row],[GO7]]-'[1]Deal ticket'!$B$16),""),"")</f>
        <v/>
      </c>
      <c r="AJ123" s="42" t="str">
        <f>IF(IFERROR(_xlfn.XLOOKUP(Tableau47[[#This Row],[COMMENTAIRE]],'[1]Tickets (2)'!$J$6:$J$805,'[1]Tickets (2)'!$J$6:$J$805),"")&lt;&gt;"",1,"")</f>
        <v/>
      </c>
      <c r="AK123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23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23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23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1.0695300000000001</v>
      </c>
      <c r="AO123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23" s="42" t="s">
        <v>72</v>
      </c>
      <c r="AQ123" s="42" t="str">
        <f>IFERROR(_xlfn.XLOOKUP(Tableau47[[#This Row],[COMMENTAIRE]],'[1]Tickets (2)'!$J$6:$J$805,'[1]Tickets (2)'!$C$6:$C$805),"")</f>
        <v/>
      </c>
      <c r="AR123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23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23" s="42" t="str">
        <f>IF(Tableau47[[#This Row],[GOUBLOP]]=1,Tableau47[[#This Row],[COMMENTAIRE]],"")</f>
        <v/>
      </c>
      <c r="AU123" s="42"/>
      <c r="AV123" s="42" t="str">
        <f>IFERROR(IF(_xlfn.XLOOKUP(Tableau47[[#This Row],[GOUBLOP2]],[1]!Tableau4849[ATTEINT],[1]!Tableau4849[ATTEINT])&lt;&gt;"",1,""),"")</f>
        <v/>
      </c>
      <c r="AW123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23" s="42" t="str">
        <f>IF(Tableau47[[#This Row],[COMMAND]]="","",IF(Tableau47[[#This Row],[INDEX]]&lt;3,"",LEFT(Tableau47[[#This Row],[COMMENTAIRE]],LEN(Tableau47[[#This Row],[COMMENTAIRE]])-2)))</f>
        <v>1 RBRB B 1.06605 M1</v>
      </c>
      <c r="AY123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ticket'!B104),1,IF(AND(Tableau47[[#This Row],[GO1]]="BUY",Tableau47[[#This Row],[TP]]&lt;'[1]Deal ticket'!B105),1,""))=1),1,"")))</f>
        <v/>
      </c>
      <c r="AZ123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23" s="42">
        <f>IF(Tableau47[[#This Row],[INDEX]]&lt;3,"",IF(Tableau47[[#This Row],[COMMAND]]="","",IF(Tableau47[[#This Row],[DIS_SELL]]="",IFERROR(Tableau47[[#This Row],[DIS_BUY]]*$AX$30,""),IFERROR(Tableau47[[#This Row],[DIS_SELL]]*$AX$30,""))))</f>
        <v>5.3199999999999914</v>
      </c>
      <c r="BB123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23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2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23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2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23" s="42">
        <f>IF(AND(Tableau47[[#This Row],[GO]]="GO",ISNUMBER(SEARCH("BUY",Tableau47[[#This Row],[COMMAND]]))),1,"")</f>
        <v>1</v>
      </c>
      <c r="BH123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23" s="42" t="str">
        <f>IF(OR(Tableau47[[#This Row],[GLOBAL BUY]]=1),Tableau47[[#This Row],[COMMENTAIRE]],"")</f>
        <v>1 RBRB B 1.06605 M1M1</v>
      </c>
      <c r="BJ123" s="42" t="str">
        <f>IF(OR(Tableau47[[#This Row],[GLOBAL SELL]]=1),Tableau47[[#This Row],[COMMENTAIRE]],"")</f>
        <v/>
      </c>
      <c r="BK123" s="42">
        <f>IF(Tableau47[[#This Row],[INDEX]]&lt;3,"",IF(Tableau47[[#This Row],[COMMAND]]="","",SUMIFS(Tableau47[COMMENTAIRE],Tableau47[COMMENTAIRE],Tableau47[[#This Row],[COMMENTAIRE]])))</f>
        <v>0</v>
      </c>
      <c r="BL123" s="42" t="str">
        <f>IF(IFERROR(_xlfn.XLOOKUP(Tableau47[[#This Row],[COMMENTAIRE]],'[1]Tickets (2)'!$J$6:$J$805,'[1]Tickets (2)'!$J$6:$J$805),"")&lt;&gt;"",1,"")</f>
        <v/>
      </c>
      <c r="BM123" s="42">
        <f>IF(Tableau47[[#This Row],[INDEX]]&lt;3,"",IF(Tableau47[[#This Row],[COMMAND]]="","",IF('[1]Bar history'!$AA$33=1,1,"")))</f>
        <v>1</v>
      </c>
      <c r="BN123" s="42">
        <f>IFERROR(IFERROR(_xlfn.XLOOKUP(Tableau47[[#This Row],[COMMENTAIRE]],[1]!Tableau4849[IDENTITE],[1]!Tableau4849[0,5]),0),"")</f>
        <v>-3.1800000000001827</v>
      </c>
      <c r="BO123" s="42"/>
      <c r="BP123" s="42" t="str">
        <f>IF(IFERROR(_xlfn.XLOOKUP(Tableau47[[#This Row],[COMMENTAIRE]],'[1]Tickets (2)'!$J$6:$J$805,'[1]Tickets (2)'!$U$6:$U$805)," ")="","OK","")</f>
        <v/>
      </c>
      <c r="BQ123" s="42">
        <f>IFERROR(IF(IFERROR(_xlfn.XLOOKUP(Tableau47[[#This Row],[COMMENTAIRE]],'[1]Tickets (2)'!$J$6:$J$805,'[1]Tickets (2)'!$V$6:$V$805)," ")="","OK",Tableau47[[#This Row],[NDONNG]]*Tableau47[[#This Row],[ATEINTESS]]),"")</f>
        <v>15.959999999999974</v>
      </c>
      <c r="BR123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23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23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23" s="42" t="str">
        <f>IF(IFERROR(_xlfn.XLOOKUP(Tableau47[[#This Row],[COMMENTAIRE]],'[1]Tickets (2)'!$J$6:$J$805,'[1]Tickets (2)'!$U$6:$U$805)," ")="","OK","")</f>
        <v/>
      </c>
      <c r="BV123" s="42" t="str">
        <f>IF(IFERROR(_xlfn.XLOOKUP(Tableau47[[#This Row],[COMMENTAIRE]],'[1]Tickets (2)'!$J$6:$J$805,'[1]Tickets (2)'!$V$6:$V$805)," ")="","OK","")</f>
        <v/>
      </c>
      <c r="BW123" s="42">
        <f>IF(Tableau47[[#This Row],[INDEX]]&lt;3,"",IF(Tableau47[[#This Row],[COMMAND]]="","",([1]FSI_TB!$F$12/10)*(Tableau47[[#This Row],[LOT]]/$BW$30)))</f>
        <v>6</v>
      </c>
      <c r="BX123" s="42">
        <f>IF(Tableau47[[#This Row],[INDEX]]&lt;3,"",IF(Tableau47[[#This Row],[COMMAND]]="","",-([1]FSI_TB!$D$12/10)*(Tableau47[[#This Row],[LOT]]/$BW$30)))</f>
        <v>-3</v>
      </c>
      <c r="BY123" s="42"/>
      <c r="BZ123" s="42" t="str">
        <f>IF(AND(Tableau47[[#This Row],[CLOTURE]]="REPOSITIONNER"),"OK",IF(AND(Tableau47[[#This Row],[CLOTURE]]="GAGNANT"),"KO",IF(Tableau47[[#This Row],[NON]]="NON","NON","")))</f>
        <v/>
      </c>
      <c r="CA123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23" s="42" t="str">
        <f>IFERROR(_xlfn.XLOOKUP(Tableau47[[#This Row],[COMMENTAIRE]],'[1]Tickets (2)'!$J$6:$J$805,'[1]Tickets (2)'!$F$6:$F$805),"")</f>
        <v/>
      </c>
      <c r="CC123" s="42">
        <f>IF(Tableau47[[#This Row],[INDEX]]&lt;3,"",IF(Tableau47[[#This Row],[COMMAND]]="","",Tableau47[[#This Row],[LOT]]))</f>
        <v>3000</v>
      </c>
      <c r="CD123" s="42">
        <f>IF(Tableau47[[#This Row],[INDEX]]&lt;3,"",IF(Tableau47[[#This Row],[COMMAND]]="","",IFERROR(_xlfn.XLOOKUP(Tableau47[[#This Row],[COMMENTAIRE]],[1]!Tableau4849[IDENTITE],[1]!Tableau4849[0,5]),0)))</f>
        <v>-3.1800000000001827</v>
      </c>
      <c r="CE12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2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23" s="42" cm="1">
        <f t="array" ref="CG123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15.959999999999974</v>
      </c>
      <c r="CH123" s="42"/>
      <c r="CI123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23" s="42"/>
      <c r="CK123" s="159"/>
      <c r="CL123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23" s="42">
        <f>IFERROR(IF(Tableau47[[#This Row],[PRODUIT F]]&lt;3,"",IF(Tableau47[[#This Row],[LOT]]="","",IF(Tableau47[[#This Row],[INDEX]]="",1,Tableau47[[#This Row],[INDEX]]+1))),"")</f>
        <v>92</v>
      </c>
      <c r="CN123" s="42" t="str">
        <f>IF(Tableau47[[#This Row],[INDEX]]&lt;3,"",IF(Tableau47[[#This Row],[COMMAND]]="","",IF(AND(Tableau47[[#This Row],[EN ATTENTES]]="NON",Tableau47[[#This Row],[EN COURS]]&lt;&gt;""),"OK","STOP")))</f>
        <v>STOP</v>
      </c>
      <c r="CO123" s="158">
        <f ca="1">IF(Tableau47[[#This Row],[INDEX]]&lt;3,"",IF(Tableau47[[#This Row],[COMMAND]]="","",Tableau47[[#This Row],[Cst TIME]]))</f>
        <v>44935.626972453705</v>
      </c>
      <c r="CP123" s="42">
        <f>IF(Tableau47[[#This Row],[INDEX]]&lt;3,"",IF(Tableau47[[#This Row],[COMMAND]]="","",[1]analos!$Q$237))</f>
        <v>926507</v>
      </c>
      <c r="CQ123" s="42" t="str">
        <f>IF(Tableau47[[#This Row],[INDEX]]&lt;3,"",IF(Tableau47[[#This Row],[COMMAND]]="","",[1]FSI_TB!$F$3))</f>
        <v>EURUSD</v>
      </c>
      <c r="CR123" s="42" t="str">
        <f>Tableau47[[#This Row],[GO1]]</f>
        <v>BUY</v>
      </c>
      <c r="CS123" s="42">
        <f>IF(Tableau47[[#This Row],[INDEX]]&lt;3,"",IF(Tableau47[[#This Row],[COMMAND]]="","",Tableau47[[#This Row],[PRICE]]))</f>
        <v>1.0675300000000001</v>
      </c>
      <c r="CT123" s="42">
        <f>IF(Tableau47[[#This Row],[INDEX]]&lt;3,"",IF(Tableau47[[#This Row],[COMMAND]]="","",Tableau47[[#This Row],[LOT]]))</f>
        <v>3000</v>
      </c>
      <c r="CU123" s="42" t="str">
        <f>IF(Tableau47[[#This Row],[SL7]]=0,"",IF(Tableau47[[#This Row],[INDEX]]&lt;3,"",IF(Tableau47[[#This Row],[COMMAND]]="","",Tableau47[[#This Row],[COMMENTAIRE]])))</f>
        <v>1 RBRB B 1.06605 M1M1</v>
      </c>
      <c r="CV123" s="42"/>
      <c r="CW123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23" s="42"/>
      <c r="CY123" s="158">
        <f ca="1">IF(Tableau47[[#This Row],[INDEX]]&lt;3,"",IF(Tableau47[[#This Row],[COMMAND]]="","",NOW()))</f>
        <v>44935.626972569444</v>
      </c>
      <c r="CZ123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23" s="42">
        <f>IF(Tableau47[[#This Row],[INDEX]]&lt;3,"",IF(Tableau47[[#This Row],[COMMAND]]="","",Tableau47[[#This Row],[LOT]]))</f>
        <v>3000</v>
      </c>
      <c r="DB123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23" s="42" t="str">
        <f>IF(Tableau47[[#This Row],[INDEX]]&lt;3,"",IF(Tableau47[[#This Row],[COMMAND]]="","",IF([1]analos!$Q$237&lt;&gt;Tableau47[[#This Row],[GO4]],"OK","")))</f>
        <v/>
      </c>
      <c r="DD123" s="42" t="str">
        <f>IF(Tableau47[[#This Row],[INDEX]]&lt;3,"",IF(Tableau47[[#This Row],[COMMAND]]="","",IF([1]analos!$U$237&lt;&gt;Tableau47[[#This Row],[PRODUIT F]],"OK","")))</f>
        <v/>
      </c>
      <c r="DE123" s="42" t="str">
        <f>IFERROR(IF(Tableau47[[#This Row],[INDEX]]&lt;3,"",IF(Tableau47[[#This Row],[COMMAND]]="","",IF(Tableau47[[#This Row],[GO]]="","OK",""))),"OK")</f>
        <v/>
      </c>
      <c r="DF123" s="42" t="str">
        <f>IF(Tableau47[[#This Row],[INDEX]]&lt;3,"",IF(Tableau47[[#This Row],[COMMAND]]="","",IF(Tableau47[[#This Row],[LOT]]="","OK","")))</f>
        <v/>
      </c>
      <c r="DG123" s="42" t="str">
        <f>IF(IFERROR(_xlfn.XLOOKUP(Tableau47[[#This Row],[COMMENTAIRE]],[1]!Tableau4849[Colonne5],[1]!Tableau4849[ATTEINT]),"")="","","")</f>
        <v/>
      </c>
      <c r="DH123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23" s="42">
        <f ca="1">IF(Tableau47[[#This Row],[SL7]]=0,"",IF(Tableau47[[#This Row],[open T]]&lt;3,"",IF(Tableau47[[#This Row],[PRICE]]="","",COUNTIF(Tableau47[IDENTITE],Tableau47[[#This Row],[IDENTITE]]))))</f>
        <v>1</v>
      </c>
      <c r="DJ123" s="42"/>
      <c r="DK123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24" spans="12:115" ht="15.75" x14ac:dyDescent="0.25">
      <c r="L124" s="42">
        <v>92</v>
      </c>
      <c r="M124" s="42" t="s">
        <v>15</v>
      </c>
      <c r="N124" s="42">
        <v>1.0675300000000001</v>
      </c>
      <c r="O124" s="157" t="s">
        <v>272</v>
      </c>
      <c r="P124" s="42" t="s">
        <v>54</v>
      </c>
      <c r="Q124" s="42">
        <v>3000</v>
      </c>
      <c r="R124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24" s="42" t="str">
        <f>IF(AND(ISNUMBER(SEARCH("BUY",Tableau47[[#This Row],[COMMAND]]))),"BUY",IF(AND(ISNUMBER(SEARCH("SELL",Tableau47[[#This Row],[COMMAND]]))),"SELL",""))</f>
        <v>BUY</v>
      </c>
      <c r="T124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24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24" s="42">
        <v>926507</v>
      </c>
      <c r="W124" s="158">
        <f t="shared" ca="1" si="3"/>
        <v>44935.626972453705</v>
      </c>
      <c r="X124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24" s="42">
        <f>IFERROR(VALUE(SUBSTITUTE(Tableau47[[#This Row],[PRICE]],".",",")),"")</f>
        <v>1.0675300000000001</v>
      </c>
      <c r="Z124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24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24" s="42" t="str">
        <f>IF(IFERROR(_xlfn.XLOOKUP(Tableau47[[#This Row],[COMMENTAIRE]],'[1]Tickets (2)'!$J$6:$J$805,'[1]Tickets (2)'!$J$6:$J$805),"")&lt;&gt;"",1,"")</f>
        <v/>
      </c>
      <c r="AC124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24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24" s="42" t="str">
        <f>IFERROR(_xlfn.XLOOKUP(Tableau47[[#This Row],[INDEX]],Tableau47[COMPTE],Tableau47[COMPTE]),"")</f>
        <v/>
      </c>
      <c r="AF124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24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24" s="154">
        <f>IF(Tableau47[[#This Row],[COMMAND]]="BUYSTOP",IFERROR(ABS(Tableau47[[#This Row],[GO7]]-'[1]Deal ticket'!$B$15),""),"")</f>
        <v>5.3199999999999914E-3</v>
      </c>
      <c r="AI124" s="42" t="str">
        <f>IF(Tableau47[[#This Row],[COMMAND]]="SELLSTOP",IFERROR(ABS(Tableau47[[#This Row],[GO7]]-'[1]Deal ticket'!$B$16),""),"")</f>
        <v/>
      </c>
      <c r="AJ124" s="42" t="str">
        <f>IF(IFERROR(_xlfn.XLOOKUP(Tableau47[[#This Row],[COMMENTAIRE]],'[1]Tickets (2)'!$J$6:$J$805,'[1]Tickets (2)'!$J$6:$J$805),"")&lt;&gt;"",1,"")</f>
        <v/>
      </c>
      <c r="AK124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24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24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24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1.0695300000000001</v>
      </c>
      <c r="AO124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24" s="42" t="s">
        <v>72</v>
      </c>
      <c r="AQ124" s="42" t="str">
        <f>IFERROR(_xlfn.XLOOKUP(Tableau47[[#This Row],[COMMENTAIRE]],'[1]Tickets (2)'!$J$6:$J$805,'[1]Tickets (2)'!$C$6:$C$805),"")</f>
        <v/>
      </c>
      <c r="AR124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24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24" s="42" t="str">
        <f>IF(Tableau47[[#This Row],[GOUBLOP]]=1,Tableau47[[#This Row],[COMMENTAIRE]],"")</f>
        <v/>
      </c>
      <c r="AU124" s="42"/>
      <c r="AV124" s="42" t="str">
        <f>IFERROR(IF(_xlfn.XLOOKUP(Tableau47[[#This Row],[GOUBLOP2]],[1]!Tableau4849[ATTEINT],[1]!Tableau4849[ATTEINT])&lt;&gt;"",1,""),"")</f>
        <v/>
      </c>
      <c r="AW124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24" s="42" t="str">
        <f>IF(Tableau47[[#This Row],[COMMAND]]="","",IF(Tableau47[[#This Row],[INDEX]]&lt;3,"",LEFT(Tableau47[[#This Row],[COMMENTAIRE]],LEN(Tableau47[[#This Row],[COMMENTAIRE]])-2)))</f>
        <v>1 RBRB B 1.06602 M1</v>
      </c>
      <c r="AY124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ticket'!B105),1,IF(AND(Tableau47[[#This Row],[GO1]]="BUY",Tableau47[[#This Row],[TP]]&lt;'[1]Deal ticket'!B106),1,""))=1),1,"")))</f>
        <v/>
      </c>
      <c r="AZ124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24" s="42">
        <f>IF(Tableau47[[#This Row],[INDEX]]&lt;3,"",IF(Tableau47[[#This Row],[COMMAND]]="","",IF(Tableau47[[#This Row],[DIS_SELL]]="",IFERROR(Tableau47[[#This Row],[DIS_BUY]]*$AX$30,""),IFERROR(Tableau47[[#This Row],[DIS_SELL]]*$AX$30,""))))</f>
        <v>5.3199999999999914</v>
      </c>
      <c r="BB124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24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2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24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2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24" s="42">
        <f>IF(AND(Tableau47[[#This Row],[GO]]="GO",ISNUMBER(SEARCH("BUY",Tableau47[[#This Row],[COMMAND]]))),1,"")</f>
        <v>1</v>
      </c>
      <c r="BH124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24" s="42" t="str">
        <f>IF(OR(Tableau47[[#This Row],[GLOBAL BUY]]=1),Tableau47[[#This Row],[COMMENTAIRE]],"")</f>
        <v>1 RBRB B 1.06602 M1M1</v>
      </c>
      <c r="BJ124" s="42" t="str">
        <f>IF(OR(Tableau47[[#This Row],[GLOBAL SELL]]=1),Tableau47[[#This Row],[COMMENTAIRE]],"")</f>
        <v/>
      </c>
      <c r="BK124" s="42">
        <f>IF(Tableau47[[#This Row],[INDEX]]&lt;3,"",IF(Tableau47[[#This Row],[COMMAND]]="","",SUMIFS(Tableau47[COMMENTAIRE],Tableau47[COMMENTAIRE],Tableau47[[#This Row],[COMMENTAIRE]])))</f>
        <v>0</v>
      </c>
      <c r="BL124" s="42" t="str">
        <f>IF(IFERROR(_xlfn.XLOOKUP(Tableau47[[#This Row],[COMMENTAIRE]],'[1]Tickets (2)'!$J$6:$J$805,'[1]Tickets (2)'!$J$6:$J$805),"")&lt;&gt;"",1,"")</f>
        <v/>
      </c>
      <c r="BM124" s="42">
        <f>IF(Tableau47[[#This Row],[INDEX]]&lt;3,"",IF(Tableau47[[#This Row],[COMMAND]]="","",IF('[1]Bar history'!$AA$33=1,1,"")))</f>
        <v>1</v>
      </c>
      <c r="BN124" s="42">
        <f>IFERROR(IFERROR(_xlfn.XLOOKUP(Tableau47[[#This Row],[COMMENTAIRE]],[1]!Tableau4849[IDENTITE],[1]!Tableau4849[0,5]),0),"")</f>
        <v>-3.1800000000001827</v>
      </c>
      <c r="BO124" s="42"/>
      <c r="BP124" s="42" t="str">
        <f>IF(IFERROR(_xlfn.XLOOKUP(Tableau47[[#This Row],[COMMENTAIRE]],'[1]Tickets (2)'!$J$6:$J$805,'[1]Tickets (2)'!$U$6:$U$805)," ")="","OK","")</f>
        <v/>
      </c>
      <c r="BQ124" s="42">
        <f>IFERROR(IF(IFERROR(_xlfn.XLOOKUP(Tableau47[[#This Row],[COMMENTAIRE]],'[1]Tickets (2)'!$J$6:$J$805,'[1]Tickets (2)'!$V$6:$V$805)," ")="","OK",Tableau47[[#This Row],[NDONNG]]*Tableau47[[#This Row],[ATEINTESS]]),"")</f>
        <v>15.959999999999974</v>
      </c>
      <c r="BR124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24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24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24" s="42" t="str">
        <f>IF(IFERROR(_xlfn.XLOOKUP(Tableau47[[#This Row],[COMMENTAIRE]],'[1]Tickets (2)'!$J$6:$J$805,'[1]Tickets (2)'!$U$6:$U$805)," ")="","OK","")</f>
        <v/>
      </c>
      <c r="BV124" s="42" t="str">
        <f>IF(IFERROR(_xlfn.XLOOKUP(Tableau47[[#This Row],[COMMENTAIRE]],'[1]Tickets (2)'!$J$6:$J$805,'[1]Tickets (2)'!$V$6:$V$805)," ")="","OK","")</f>
        <v/>
      </c>
      <c r="BW124" s="42">
        <f>IF(Tableau47[[#This Row],[INDEX]]&lt;3,"",IF(Tableau47[[#This Row],[COMMAND]]="","",([1]FSI_TB!$F$12/10)*(Tableau47[[#This Row],[LOT]]/$BW$30)))</f>
        <v>6</v>
      </c>
      <c r="BX124" s="42">
        <f>IF(Tableau47[[#This Row],[INDEX]]&lt;3,"",IF(Tableau47[[#This Row],[COMMAND]]="","",-([1]FSI_TB!$D$12/10)*(Tableau47[[#This Row],[LOT]]/$BW$30)))</f>
        <v>-3</v>
      </c>
      <c r="BY124" s="42"/>
      <c r="BZ124" s="42" t="str">
        <f>IF(AND(Tableau47[[#This Row],[CLOTURE]]="REPOSITIONNER"),"OK",IF(AND(Tableau47[[#This Row],[CLOTURE]]="GAGNANT"),"KO",IF(Tableau47[[#This Row],[NON]]="NON","NON","")))</f>
        <v/>
      </c>
      <c r="CA124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24" s="42" t="str">
        <f>IFERROR(_xlfn.XLOOKUP(Tableau47[[#This Row],[COMMENTAIRE]],'[1]Tickets (2)'!$J$6:$J$805,'[1]Tickets (2)'!$F$6:$F$805),"")</f>
        <v/>
      </c>
      <c r="CC124" s="42">
        <f>IF(Tableau47[[#This Row],[INDEX]]&lt;3,"",IF(Tableau47[[#This Row],[COMMAND]]="","",Tableau47[[#This Row],[LOT]]))</f>
        <v>3000</v>
      </c>
      <c r="CD124" s="42">
        <f>IF(Tableau47[[#This Row],[INDEX]]&lt;3,"",IF(Tableau47[[#This Row],[COMMAND]]="","",IFERROR(_xlfn.XLOOKUP(Tableau47[[#This Row],[COMMENTAIRE]],[1]!Tableau4849[IDENTITE],[1]!Tableau4849[0,5]),0)))</f>
        <v>-3.1800000000001827</v>
      </c>
      <c r="CE12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2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24" s="42" cm="1">
        <f t="array" ref="CG124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15.959999999999974</v>
      </c>
      <c r="CH124" s="42"/>
      <c r="CI124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24" s="42"/>
      <c r="CK124" s="159"/>
      <c r="CL124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24" s="42">
        <f>IFERROR(IF(Tableau47[[#This Row],[PRODUIT F]]&lt;3,"",IF(Tableau47[[#This Row],[LOT]]="","",IF(Tableau47[[#This Row],[INDEX]]="",1,Tableau47[[#This Row],[INDEX]]+1))),"")</f>
        <v>93</v>
      </c>
      <c r="CN124" s="42" t="str">
        <f>IF(Tableau47[[#This Row],[INDEX]]&lt;3,"",IF(Tableau47[[#This Row],[COMMAND]]="","",IF(AND(Tableau47[[#This Row],[EN ATTENTES]]="NON",Tableau47[[#This Row],[EN COURS]]&lt;&gt;""),"OK","STOP")))</f>
        <v>STOP</v>
      </c>
      <c r="CO124" s="158">
        <f ca="1">IF(Tableau47[[#This Row],[INDEX]]&lt;3,"",IF(Tableau47[[#This Row],[COMMAND]]="","",Tableau47[[#This Row],[Cst TIME]]))</f>
        <v>44935.626972453705</v>
      </c>
      <c r="CP124" s="42">
        <f>IF(Tableau47[[#This Row],[INDEX]]&lt;3,"",IF(Tableau47[[#This Row],[COMMAND]]="","",[1]analos!$Q$237))</f>
        <v>926507</v>
      </c>
      <c r="CQ124" s="42" t="str">
        <f>IF(Tableau47[[#This Row],[INDEX]]&lt;3,"",IF(Tableau47[[#This Row],[COMMAND]]="","",[1]FSI_TB!$F$3))</f>
        <v>EURUSD</v>
      </c>
      <c r="CR124" s="42" t="str">
        <f>Tableau47[[#This Row],[GO1]]</f>
        <v>BUY</v>
      </c>
      <c r="CS124" s="42">
        <f>IF(Tableau47[[#This Row],[INDEX]]&lt;3,"",IF(Tableau47[[#This Row],[COMMAND]]="","",Tableau47[[#This Row],[PRICE]]))</f>
        <v>1.0675300000000001</v>
      </c>
      <c r="CT124" s="42">
        <f>IF(Tableau47[[#This Row],[INDEX]]&lt;3,"",IF(Tableau47[[#This Row],[COMMAND]]="","",Tableau47[[#This Row],[LOT]]))</f>
        <v>3000</v>
      </c>
      <c r="CU124" s="42" t="str">
        <f>IF(Tableau47[[#This Row],[SL7]]=0,"",IF(Tableau47[[#This Row],[INDEX]]&lt;3,"",IF(Tableau47[[#This Row],[COMMAND]]="","",Tableau47[[#This Row],[COMMENTAIRE]])))</f>
        <v>1 RBRB B 1.06602 M1M1</v>
      </c>
      <c r="CV124" s="42"/>
      <c r="CW124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24" s="42"/>
      <c r="CY124" s="158">
        <f ca="1">IF(Tableau47[[#This Row],[INDEX]]&lt;3,"",IF(Tableau47[[#This Row],[COMMAND]]="","",NOW()))</f>
        <v>44935.626972453705</v>
      </c>
      <c r="CZ124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24" s="42">
        <f>IF(Tableau47[[#This Row],[INDEX]]&lt;3,"",IF(Tableau47[[#This Row],[COMMAND]]="","",Tableau47[[#This Row],[LOT]]))</f>
        <v>3000</v>
      </c>
      <c r="DB124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24" s="42" t="str">
        <f>IF(Tableau47[[#This Row],[INDEX]]&lt;3,"",IF(Tableau47[[#This Row],[COMMAND]]="","",IF([1]analos!$Q$237&lt;&gt;Tableau47[[#This Row],[GO4]],"OK","")))</f>
        <v/>
      </c>
      <c r="DD124" s="42" t="str">
        <f>IF(Tableau47[[#This Row],[INDEX]]&lt;3,"",IF(Tableau47[[#This Row],[COMMAND]]="","",IF([1]analos!$U$237&lt;&gt;Tableau47[[#This Row],[PRODUIT F]],"OK","")))</f>
        <v/>
      </c>
      <c r="DE124" s="42" t="str">
        <f>IFERROR(IF(Tableau47[[#This Row],[INDEX]]&lt;3,"",IF(Tableau47[[#This Row],[COMMAND]]="","",IF(Tableau47[[#This Row],[GO]]="","OK",""))),"OK")</f>
        <v/>
      </c>
      <c r="DF124" s="42" t="str">
        <f>IF(Tableau47[[#This Row],[INDEX]]&lt;3,"",IF(Tableau47[[#This Row],[COMMAND]]="","",IF(Tableau47[[#This Row],[LOT]]="","OK","")))</f>
        <v/>
      </c>
      <c r="DG124" s="42" t="str">
        <f>IF(IFERROR(_xlfn.XLOOKUP(Tableau47[[#This Row],[COMMENTAIRE]],[1]!Tableau4849[Colonne5],[1]!Tableau4849[ATTEINT]),"")="","","")</f>
        <v/>
      </c>
      <c r="DH124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24" s="42">
        <f ca="1">IF(Tableau47[[#This Row],[SL7]]=0,"",IF(Tableau47[[#This Row],[open T]]&lt;3,"",IF(Tableau47[[#This Row],[PRICE]]="","",COUNTIF(Tableau47[IDENTITE],Tableau47[[#This Row],[IDENTITE]]))))</f>
        <v>1</v>
      </c>
      <c r="DJ124" s="42"/>
      <c r="DK124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25" spans="12:115" ht="15.75" x14ac:dyDescent="0.25">
      <c r="L125" s="42">
        <v>93</v>
      </c>
      <c r="M125" s="42" t="s">
        <v>15</v>
      </c>
      <c r="N125" s="42">
        <v>1.0674999999999999</v>
      </c>
      <c r="O125" s="157" t="s">
        <v>273</v>
      </c>
      <c r="P125" s="42" t="s">
        <v>54</v>
      </c>
      <c r="Q125" s="42">
        <v>3000</v>
      </c>
      <c r="R125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25" s="42" t="str">
        <f>IF(AND(ISNUMBER(SEARCH("BUY",Tableau47[[#This Row],[COMMAND]]))),"BUY",IF(AND(ISNUMBER(SEARCH("SELL",Tableau47[[#This Row],[COMMAND]]))),"SELL",""))</f>
        <v>BUY</v>
      </c>
      <c r="T125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25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25" s="42">
        <v>926507</v>
      </c>
      <c r="W125" s="158">
        <f t="shared" ca="1" si="3"/>
        <v>44935.626972569444</v>
      </c>
      <c r="X125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25" s="42">
        <f>IFERROR(VALUE(SUBSTITUTE(Tableau47[[#This Row],[PRICE]],".",",")),"")</f>
        <v>1.0674999999999999</v>
      </c>
      <c r="Z125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25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25" s="42" t="str">
        <f>IF(IFERROR(_xlfn.XLOOKUP(Tableau47[[#This Row],[COMMENTAIRE]],'[1]Tickets (2)'!$J$6:$J$805,'[1]Tickets (2)'!$J$6:$J$805),"")&lt;&gt;"",1,"")</f>
        <v/>
      </c>
      <c r="AC125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25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25" s="42" t="str">
        <f>IFERROR(_xlfn.XLOOKUP(Tableau47[[#This Row],[INDEX]],Tableau47[COMPTE],Tableau47[COMPTE]),"")</f>
        <v/>
      </c>
      <c r="AF125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25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25" s="154">
        <f>IF(Tableau47[[#This Row],[COMMAND]]="BUYSTOP",IFERROR(ABS(Tableau47[[#This Row],[GO7]]-'[1]Deal ticket'!$B$15),""),"")</f>
        <v>5.3500000000001879E-3</v>
      </c>
      <c r="AI125" s="42" t="str">
        <f>IF(Tableau47[[#This Row],[COMMAND]]="SELLSTOP",IFERROR(ABS(Tableau47[[#This Row],[GO7]]-'[1]Deal ticket'!$B$16),""),"")</f>
        <v/>
      </c>
      <c r="AJ125" s="42" t="str">
        <f>IF(IFERROR(_xlfn.XLOOKUP(Tableau47[[#This Row],[COMMENTAIRE]],'[1]Tickets (2)'!$J$6:$J$805,'[1]Tickets (2)'!$J$6:$J$805),"")&lt;&gt;"",1,"")</f>
        <v/>
      </c>
      <c r="AK125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25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25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25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1.0694999999999999</v>
      </c>
      <c r="AO125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25" s="42" t="s">
        <v>72</v>
      </c>
      <c r="AQ125" s="42" t="str">
        <f>IFERROR(_xlfn.XLOOKUP(Tableau47[[#This Row],[COMMENTAIRE]],'[1]Tickets (2)'!$J$6:$J$805,'[1]Tickets (2)'!$C$6:$C$805),"")</f>
        <v/>
      </c>
      <c r="AR125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25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25" s="42" t="str">
        <f>IF(Tableau47[[#This Row],[GOUBLOP]]=1,Tableau47[[#This Row],[COMMENTAIRE]],"")</f>
        <v/>
      </c>
      <c r="AU125" s="42"/>
      <c r="AV125" s="42" t="str">
        <f>IFERROR(IF(_xlfn.XLOOKUP(Tableau47[[#This Row],[GOUBLOP2]],[1]!Tableau4849[ATTEINT],[1]!Tableau4849[ATTEINT])&lt;&gt;"",1,""),"")</f>
        <v/>
      </c>
      <c r="AW125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25" s="42" t="str">
        <f>IF(Tableau47[[#This Row],[COMMAND]]="","",IF(Tableau47[[#This Row],[INDEX]]&lt;3,"",LEFT(Tableau47[[#This Row],[COMMENTAIRE]],LEN(Tableau47[[#This Row],[COMMENTAIRE]])-2)))</f>
        <v>1 RBRB B 1.06601 M1</v>
      </c>
      <c r="AY125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ticket'!B106),1,IF(AND(Tableau47[[#This Row],[GO1]]="BUY",Tableau47[[#This Row],[TP]]&lt;'[1]Deal ticket'!B107),1,""))=1),1,"")))</f>
        <v/>
      </c>
      <c r="AZ125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25" s="42">
        <f>IF(Tableau47[[#This Row],[INDEX]]&lt;3,"",IF(Tableau47[[#This Row],[COMMAND]]="","",IF(Tableau47[[#This Row],[DIS_SELL]]="",IFERROR(Tableau47[[#This Row],[DIS_BUY]]*$AX$30,""),IFERROR(Tableau47[[#This Row],[DIS_SELL]]*$AX$30,""))))</f>
        <v>5.3500000000001879</v>
      </c>
      <c r="BB125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25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2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25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2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25" s="42">
        <f>IF(AND(Tableau47[[#This Row],[GO]]="GO",ISNUMBER(SEARCH("BUY",Tableau47[[#This Row],[COMMAND]]))),1,"")</f>
        <v>1</v>
      </c>
      <c r="BH125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25" s="42" t="str">
        <f>IF(OR(Tableau47[[#This Row],[GLOBAL BUY]]=1),Tableau47[[#This Row],[COMMENTAIRE]],"")</f>
        <v>1 RBRB B 1.06601 M1M1</v>
      </c>
      <c r="BJ125" s="42" t="str">
        <f>IF(OR(Tableau47[[#This Row],[GLOBAL SELL]]=1),Tableau47[[#This Row],[COMMENTAIRE]],"")</f>
        <v/>
      </c>
      <c r="BK125" s="42">
        <f>IF(Tableau47[[#This Row],[INDEX]]&lt;3,"",IF(Tableau47[[#This Row],[COMMAND]]="","",SUMIFS(Tableau47[COMMENTAIRE],Tableau47[COMMENTAIRE],Tableau47[[#This Row],[COMMENTAIRE]])))</f>
        <v>0</v>
      </c>
      <c r="BL125" s="42" t="str">
        <f>IF(IFERROR(_xlfn.XLOOKUP(Tableau47[[#This Row],[COMMENTAIRE]],'[1]Tickets (2)'!$J$6:$J$805,'[1]Tickets (2)'!$J$6:$J$805),"")&lt;&gt;"",1,"")</f>
        <v/>
      </c>
      <c r="BM125" s="42">
        <f>IF(Tableau47[[#This Row],[INDEX]]&lt;3,"",IF(Tableau47[[#This Row],[COMMAND]]="","",IF('[1]Bar history'!$AA$33=1,1,"")))</f>
        <v>1</v>
      </c>
      <c r="BN125" s="42">
        <f>IFERROR(IFERROR(_xlfn.XLOOKUP(Tableau47[[#This Row],[COMMENTAIRE]],[1]!Tableau4849[IDENTITE],[1]!Tableau4849[0,5]),0),"")</f>
        <v>-3.0899999999995931</v>
      </c>
      <c r="BO125" s="42"/>
      <c r="BP125" s="42" t="str">
        <f>IF(IFERROR(_xlfn.XLOOKUP(Tableau47[[#This Row],[COMMENTAIRE]],'[1]Tickets (2)'!$J$6:$J$805,'[1]Tickets (2)'!$U$6:$U$805)," ")="","OK","")</f>
        <v/>
      </c>
      <c r="BQ125" s="42">
        <f>IFERROR(IF(IFERROR(_xlfn.XLOOKUP(Tableau47[[#This Row],[COMMENTAIRE]],'[1]Tickets (2)'!$J$6:$J$805,'[1]Tickets (2)'!$V$6:$V$805)," ")="","OK",Tableau47[[#This Row],[NDONNG]]*Tableau47[[#This Row],[ATEINTESS]]),"")</f>
        <v>16.050000000000566</v>
      </c>
      <c r="BR125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25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25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25" s="42" t="str">
        <f>IF(IFERROR(_xlfn.XLOOKUP(Tableau47[[#This Row],[COMMENTAIRE]],'[1]Tickets (2)'!$J$6:$J$805,'[1]Tickets (2)'!$U$6:$U$805)," ")="","OK","")</f>
        <v/>
      </c>
      <c r="BV125" s="42" t="str">
        <f>IF(IFERROR(_xlfn.XLOOKUP(Tableau47[[#This Row],[COMMENTAIRE]],'[1]Tickets (2)'!$J$6:$J$805,'[1]Tickets (2)'!$V$6:$V$805)," ")="","OK","")</f>
        <v/>
      </c>
      <c r="BW125" s="42">
        <f>IF(Tableau47[[#This Row],[INDEX]]&lt;3,"",IF(Tableau47[[#This Row],[COMMAND]]="","",([1]FSI_TB!$F$12/10)*(Tableau47[[#This Row],[LOT]]/$BW$30)))</f>
        <v>6</v>
      </c>
      <c r="BX125" s="42">
        <f>IF(Tableau47[[#This Row],[INDEX]]&lt;3,"",IF(Tableau47[[#This Row],[COMMAND]]="","",-([1]FSI_TB!$D$12/10)*(Tableau47[[#This Row],[LOT]]/$BW$30)))</f>
        <v>-3</v>
      </c>
      <c r="BY125" s="42"/>
      <c r="BZ125" s="42" t="str">
        <f>IF(AND(Tableau47[[#This Row],[CLOTURE]]="REPOSITIONNER"),"OK",IF(AND(Tableau47[[#This Row],[CLOTURE]]="GAGNANT"),"KO",IF(Tableau47[[#This Row],[NON]]="NON","NON","")))</f>
        <v/>
      </c>
      <c r="CA125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25" s="42" t="str">
        <f>IFERROR(_xlfn.XLOOKUP(Tableau47[[#This Row],[COMMENTAIRE]],'[1]Tickets (2)'!$J$6:$J$805,'[1]Tickets (2)'!$F$6:$F$805),"")</f>
        <v/>
      </c>
      <c r="CC125" s="42">
        <f>IF(Tableau47[[#This Row],[INDEX]]&lt;3,"",IF(Tableau47[[#This Row],[COMMAND]]="","",Tableau47[[#This Row],[LOT]]))</f>
        <v>3000</v>
      </c>
      <c r="CD125" s="42">
        <f>IF(Tableau47[[#This Row],[INDEX]]&lt;3,"",IF(Tableau47[[#This Row],[COMMAND]]="","",IFERROR(_xlfn.XLOOKUP(Tableau47[[#This Row],[COMMENTAIRE]],[1]!Tableau4849[IDENTITE],[1]!Tableau4849[0,5]),0)))</f>
        <v>-3.0899999999995931</v>
      </c>
      <c r="CE12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2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25" s="42" cm="1">
        <f t="array" ref="CG125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16.050000000000566</v>
      </c>
      <c r="CH125" s="42"/>
      <c r="CI125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25" s="42"/>
      <c r="CK125" s="159"/>
      <c r="CL125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25" s="42">
        <f>IFERROR(IF(Tableau47[[#This Row],[PRODUIT F]]&lt;3,"",IF(Tableau47[[#This Row],[LOT]]="","",IF(Tableau47[[#This Row],[INDEX]]="",1,Tableau47[[#This Row],[INDEX]]+1))),"")</f>
        <v>94</v>
      </c>
      <c r="CN125" s="42" t="str">
        <f>IF(Tableau47[[#This Row],[INDEX]]&lt;3,"",IF(Tableau47[[#This Row],[COMMAND]]="","",IF(AND(Tableau47[[#This Row],[EN ATTENTES]]="NON",Tableau47[[#This Row],[EN COURS]]&lt;&gt;""),"OK","STOP")))</f>
        <v>STOP</v>
      </c>
      <c r="CO125" s="158">
        <f ca="1">IF(Tableau47[[#This Row],[INDEX]]&lt;3,"",IF(Tableau47[[#This Row],[COMMAND]]="","",Tableau47[[#This Row],[Cst TIME]]))</f>
        <v>44935.626972569444</v>
      </c>
      <c r="CP125" s="42">
        <f>IF(Tableau47[[#This Row],[INDEX]]&lt;3,"",IF(Tableau47[[#This Row],[COMMAND]]="","",[1]analos!$Q$237))</f>
        <v>926507</v>
      </c>
      <c r="CQ125" s="42" t="str">
        <f>IF(Tableau47[[#This Row],[INDEX]]&lt;3,"",IF(Tableau47[[#This Row],[COMMAND]]="","",[1]FSI_TB!$F$3))</f>
        <v>EURUSD</v>
      </c>
      <c r="CR125" s="42" t="str">
        <f>Tableau47[[#This Row],[GO1]]</f>
        <v>BUY</v>
      </c>
      <c r="CS125" s="42">
        <f>IF(Tableau47[[#This Row],[INDEX]]&lt;3,"",IF(Tableau47[[#This Row],[COMMAND]]="","",Tableau47[[#This Row],[PRICE]]))</f>
        <v>1.0674999999999999</v>
      </c>
      <c r="CT125" s="42">
        <f>IF(Tableau47[[#This Row],[INDEX]]&lt;3,"",IF(Tableau47[[#This Row],[COMMAND]]="","",Tableau47[[#This Row],[LOT]]))</f>
        <v>3000</v>
      </c>
      <c r="CU125" s="42" t="str">
        <f>IF(Tableau47[[#This Row],[SL7]]=0,"",IF(Tableau47[[#This Row],[INDEX]]&lt;3,"",IF(Tableau47[[#This Row],[COMMAND]]="","",Tableau47[[#This Row],[COMMENTAIRE]])))</f>
        <v>1 RBRB B 1.06601 M1M1</v>
      </c>
      <c r="CV125" s="42"/>
      <c r="CW125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25" s="42"/>
      <c r="CY125" s="158">
        <f ca="1">IF(Tableau47[[#This Row],[INDEX]]&lt;3,"",IF(Tableau47[[#This Row],[COMMAND]]="","",NOW()))</f>
        <v>44935.626972453705</v>
      </c>
      <c r="CZ125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25" s="42">
        <f>IF(Tableau47[[#This Row],[INDEX]]&lt;3,"",IF(Tableau47[[#This Row],[COMMAND]]="","",Tableau47[[#This Row],[LOT]]))</f>
        <v>3000</v>
      </c>
      <c r="DB125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25" s="42" t="str">
        <f>IF(Tableau47[[#This Row],[INDEX]]&lt;3,"",IF(Tableau47[[#This Row],[COMMAND]]="","",IF([1]analos!$Q$237&lt;&gt;Tableau47[[#This Row],[GO4]],"OK","")))</f>
        <v/>
      </c>
      <c r="DD125" s="42" t="str">
        <f>IF(Tableau47[[#This Row],[INDEX]]&lt;3,"",IF(Tableau47[[#This Row],[COMMAND]]="","",IF([1]analos!$U$237&lt;&gt;Tableau47[[#This Row],[PRODUIT F]],"OK","")))</f>
        <v/>
      </c>
      <c r="DE125" s="42" t="str">
        <f>IFERROR(IF(Tableau47[[#This Row],[INDEX]]&lt;3,"",IF(Tableau47[[#This Row],[COMMAND]]="","",IF(Tableau47[[#This Row],[GO]]="","OK",""))),"OK")</f>
        <v/>
      </c>
      <c r="DF125" s="42" t="str">
        <f>IF(Tableau47[[#This Row],[INDEX]]&lt;3,"",IF(Tableau47[[#This Row],[COMMAND]]="","",IF(Tableau47[[#This Row],[LOT]]="","OK","")))</f>
        <v/>
      </c>
      <c r="DG125" s="42" t="str">
        <f>IF(IFERROR(_xlfn.XLOOKUP(Tableau47[[#This Row],[COMMENTAIRE]],[1]!Tableau4849[Colonne5],[1]!Tableau4849[ATTEINT]),"")="","","")</f>
        <v/>
      </c>
      <c r="DH125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25" s="42">
        <f ca="1">IF(Tableau47[[#This Row],[SL7]]=0,"",IF(Tableau47[[#This Row],[open T]]&lt;3,"",IF(Tableau47[[#This Row],[PRICE]]="","",COUNTIF(Tableau47[IDENTITE],Tableau47[[#This Row],[IDENTITE]]))))</f>
        <v>1</v>
      </c>
      <c r="DJ125" s="42"/>
      <c r="DK125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26" spans="12:115" ht="15.75" x14ac:dyDescent="0.25">
      <c r="L126" s="42">
        <v>94</v>
      </c>
      <c r="M126" s="42" t="s">
        <v>15</v>
      </c>
      <c r="N126" s="42">
        <v>1.06758</v>
      </c>
      <c r="O126" s="157" t="s">
        <v>274</v>
      </c>
      <c r="P126" s="42" t="s">
        <v>54</v>
      </c>
      <c r="Q126" s="42">
        <v>3000</v>
      </c>
      <c r="R126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26" s="42" t="str">
        <f>IF(AND(ISNUMBER(SEARCH("BUY",Tableau47[[#This Row],[COMMAND]]))),"BUY",IF(AND(ISNUMBER(SEARCH("SELL",Tableau47[[#This Row],[COMMAND]]))),"SELL",""))</f>
        <v>BUY</v>
      </c>
      <c r="T126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26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26" s="42">
        <v>926507</v>
      </c>
      <c r="W126" s="158">
        <f t="shared" ca="1" si="3"/>
        <v>44935.626972453705</v>
      </c>
      <c r="X126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26" s="42">
        <f>IFERROR(VALUE(SUBSTITUTE(Tableau47[[#This Row],[PRICE]],".",",")),"")</f>
        <v>1.06758</v>
      </c>
      <c r="Z126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26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26" s="42" t="str">
        <f>IF(IFERROR(_xlfn.XLOOKUP(Tableau47[[#This Row],[COMMENTAIRE]],'[1]Tickets (2)'!$J$6:$J$805,'[1]Tickets (2)'!$J$6:$J$805),"")&lt;&gt;"",1,"")</f>
        <v/>
      </c>
      <c r="AC126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26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26" s="42" t="str">
        <f>IFERROR(_xlfn.XLOOKUP(Tableau47[[#This Row],[INDEX]],Tableau47[COMPTE],Tableau47[COMPTE]),"")</f>
        <v/>
      </c>
      <c r="AF126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26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26" s="154">
        <f>IF(Tableau47[[#This Row],[COMMAND]]="BUYSTOP",IFERROR(ABS(Tableau47[[#This Row],[GO7]]-'[1]Deal ticket'!$B$15),""),"")</f>
        <v>5.2700000000001079E-3</v>
      </c>
      <c r="AI126" s="42" t="str">
        <f>IF(Tableau47[[#This Row],[COMMAND]]="SELLSTOP",IFERROR(ABS(Tableau47[[#This Row],[GO7]]-'[1]Deal ticket'!$B$16),""),"")</f>
        <v/>
      </c>
      <c r="AJ126" s="42" t="str">
        <f>IF(IFERROR(_xlfn.XLOOKUP(Tableau47[[#This Row],[COMMENTAIRE]],'[1]Tickets (2)'!$J$6:$J$805,'[1]Tickets (2)'!$J$6:$J$805),"")&lt;&gt;"",1,"")</f>
        <v/>
      </c>
      <c r="AK126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26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26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26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1.06958</v>
      </c>
      <c r="AO126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26" s="42" t="s">
        <v>72</v>
      </c>
      <c r="AQ126" s="42" t="str">
        <f>IFERROR(_xlfn.XLOOKUP(Tableau47[[#This Row],[COMMENTAIRE]],'[1]Tickets (2)'!$J$6:$J$805,'[1]Tickets (2)'!$C$6:$C$805),"")</f>
        <v/>
      </c>
      <c r="AR126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26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26" s="42" t="str">
        <f>IF(Tableau47[[#This Row],[GOUBLOP]]=1,Tableau47[[#This Row],[COMMENTAIRE]],"")</f>
        <v/>
      </c>
      <c r="AU126" s="42"/>
      <c r="AV126" s="42" t="str">
        <f>IFERROR(IF(_xlfn.XLOOKUP(Tableau47[[#This Row],[GOUBLOP2]],[1]!Tableau4849[ATTEINT],[1]!Tableau4849[ATTEINT])&lt;&gt;"",1,""),"")</f>
        <v/>
      </c>
      <c r="AW126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26" s="42" t="str">
        <f>IF(Tableau47[[#This Row],[COMMAND]]="","",IF(Tableau47[[#This Row],[INDEX]]&lt;3,"",LEFT(Tableau47[[#This Row],[COMMENTAIRE]],LEN(Tableau47[[#This Row],[COMMENTAIRE]])-2)))</f>
        <v>1 RBRB B 1.06606 M1</v>
      </c>
      <c r="AY126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ticket'!B107),1,IF(AND(Tableau47[[#This Row],[GO1]]="BUY",Tableau47[[#This Row],[TP]]&lt;'[1]Deal ticket'!B108),1,""))=1),1,"")))</f>
        <v/>
      </c>
      <c r="AZ126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26" s="42">
        <f>IF(Tableau47[[#This Row],[INDEX]]&lt;3,"",IF(Tableau47[[#This Row],[COMMAND]]="","",IF(Tableau47[[#This Row],[DIS_SELL]]="",IFERROR(Tableau47[[#This Row],[DIS_BUY]]*$AX$30,""),IFERROR(Tableau47[[#This Row],[DIS_SELL]]*$AX$30,""))))</f>
        <v>5.2700000000001079</v>
      </c>
      <c r="BB126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26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2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26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2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26" s="42">
        <f>IF(AND(Tableau47[[#This Row],[GO]]="GO",ISNUMBER(SEARCH("BUY",Tableau47[[#This Row],[COMMAND]]))),1,"")</f>
        <v>1</v>
      </c>
      <c r="BH126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26" s="42" t="str">
        <f>IF(OR(Tableau47[[#This Row],[GLOBAL BUY]]=1),Tableau47[[#This Row],[COMMENTAIRE]],"")</f>
        <v>1 RBRB B 1.06606 M1M1</v>
      </c>
      <c r="BJ126" s="42" t="str">
        <f>IF(OR(Tableau47[[#This Row],[GLOBAL SELL]]=1),Tableau47[[#This Row],[COMMENTAIRE]],"")</f>
        <v/>
      </c>
      <c r="BK126" s="42">
        <f>IF(Tableau47[[#This Row],[INDEX]]&lt;3,"",IF(Tableau47[[#This Row],[COMMAND]]="","",SUMIFS(Tableau47[COMMENTAIRE],Tableau47[COMMENTAIRE],Tableau47[[#This Row],[COMMENTAIRE]])))</f>
        <v>0</v>
      </c>
      <c r="BL126" s="42" t="str">
        <f>IF(IFERROR(_xlfn.XLOOKUP(Tableau47[[#This Row],[COMMENTAIRE]],'[1]Tickets (2)'!$J$6:$J$805,'[1]Tickets (2)'!$J$6:$J$805),"")&lt;&gt;"",1,"")</f>
        <v/>
      </c>
      <c r="BM126" s="42">
        <f>IF(Tableau47[[#This Row],[INDEX]]&lt;3,"",IF(Tableau47[[#This Row],[COMMAND]]="","",IF('[1]Bar history'!$AA$33=1,1,"")))</f>
        <v>1</v>
      </c>
      <c r="BN126" s="42">
        <f>IFERROR(IFERROR(_xlfn.XLOOKUP(Tableau47[[#This Row],[COMMENTAIRE]],[1]!Tableau4849[IDENTITE],[1]!Tableau4849[0,5]),0),"")</f>
        <v>-3.3299999999998331</v>
      </c>
      <c r="BO126" s="42"/>
      <c r="BP126" s="42" t="str">
        <f>IF(IFERROR(_xlfn.XLOOKUP(Tableau47[[#This Row],[COMMENTAIRE]],'[1]Tickets (2)'!$J$6:$J$805,'[1]Tickets (2)'!$U$6:$U$805)," ")="","OK","")</f>
        <v/>
      </c>
      <c r="BQ126" s="42">
        <f>IFERROR(IF(IFERROR(_xlfn.XLOOKUP(Tableau47[[#This Row],[COMMENTAIRE]],'[1]Tickets (2)'!$J$6:$J$805,'[1]Tickets (2)'!$V$6:$V$805)," ")="","OK",Tableau47[[#This Row],[NDONNG]]*Tableau47[[#This Row],[ATEINTESS]]),"")</f>
        <v>15.810000000000324</v>
      </c>
      <c r="BR126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26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26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26" s="42" t="str">
        <f>IF(IFERROR(_xlfn.XLOOKUP(Tableau47[[#This Row],[COMMENTAIRE]],'[1]Tickets (2)'!$J$6:$J$805,'[1]Tickets (2)'!$U$6:$U$805)," ")="","OK","")</f>
        <v/>
      </c>
      <c r="BV126" s="42" t="str">
        <f>IF(IFERROR(_xlfn.XLOOKUP(Tableau47[[#This Row],[COMMENTAIRE]],'[1]Tickets (2)'!$J$6:$J$805,'[1]Tickets (2)'!$V$6:$V$805)," ")="","OK","")</f>
        <v/>
      </c>
      <c r="BW126" s="42">
        <f>IF(Tableau47[[#This Row],[INDEX]]&lt;3,"",IF(Tableau47[[#This Row],[COMMAND]]="","",([1]FSI_TB!$F$12/10)*(Tableau47[[#This Row],[LOT]]/$BW$30)))</f>
        <v>6</v>
      </c>
      <c r="BX126" s="42">
        <f>IF(Tableau47[[#This Row],[INDEX]]&lt;3,"",IF(Tableau47[[#This Row],[COMMAND]]="","",-([1]FSI_TB!$D$12/10)*(Tableau47[[#This Row],[LOT]]/$BW$30)))</f>
        <v>-3</v>
      </c>
      <c r="BY126" s="42"/>
      <c r="BZ126" s="42" t="str">
        <f>IF(AND(Tableau47[[#This Row],[CLOTURE]]="REPOSITIONNER"),"OK",IF(AND(Tableau47[[#This Row],[CLOTURE]]="GAGNANT"),"KO",IF(Tableau47[[#This Row],[NON]]="NON","NON","")))</f>
        <v/>
      </c>
      <c r="CA126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26" s="42" t="str">
        <f>IFERROR(_xlfn.XLOOKUP(Tableau47[[#This Row],[COMMENTAIRE]],'[1]Tickets (2)'!$J$6:$J$805,'[1]Tickets (2)'!$F$6:$F$805),"")</f>
        <v/>
      </c>
      <c r="CC126" s="42">
        <f>IF(Tableau47[[#This Row],[INDEX]]&lt;3,"",IF(Tableau47[[#This Row],[COMMAND]]="","",Tableau47[[#This Row],[LOT]]))</f>
        <v>3000</v>
      </c>
      <c r="CD126" s="42">
        <f>IF(Tableau47[[#This Row],[INDEX]]&lt;3,"",IF(Tableau47[[#This Row],[COMMAND]]="","",IFERROR(_xlfn.XLOOKUP(Tableau47[[#This Row],[COMMENTAIRE]],[1]!Tableau4849[IDENTITE],[1]!Tableau4849[0,5]),0)))</f>
        <v>-3.3299999999998331</v>
      </c>
      <c r="CE12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2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26" s="42" cm="1">
        <f t="array" ref="CG126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15.810000000000324</v>
      </c>
      <c r="CH126" s="42"/>
      <c r="CI126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26" s="42"/>
      <c r="CK126" s="159"/>
      <c r="CL126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26" s="42">
        <f>IFERROR(IF(Tableau47[[#This Row],[PRODUIT F]]&lt;3,"",IF(Tableau47[[#This Row],[LOT]]="","",IF(Tableau47[[#This Row],[INDEX]]="",1,Tableau47[[#This Row],[INDEX]]+1))),"")</f>
        <v>95</v>
      </c>
      <c r="CN126" s="42" t="str">
        <f>IF(Tableau47[[#This Row],[INDEX]]&lt;3,"",IF(Tableau47[[#This Row],[COMMAND]]="","",IF(AND(Tableau47[[#This Row],[EN ATTENTES]]="NON",Tableau47[[#This Row],[EN COURS]]&lt;&gt;""),"OK","STOP")))</f>
        <v>STOP</v>
      </c>
      <c r="CO126" s="158">
        <f ca="1">IF(Tableau47[[#This Row],[INDEX]]&lt;3,"",IF(Tableau47[[#This Row],[COMMAND]]="","",Tableau47[[#This Row],[Cst TIME]]))</f>
        <v>44935.626972453705</v>
      </c>
      <c r="CP126" s="42">
        <f>IF(Tableau47[[#This Row],[INDEX]]&lt;3,"",IF(Tableau47[[#This Row],[COMMAND]]="","",[1]analos!$Q$237))</f>
        <v>926507</v>
      </c>
      <c r="CQ126" s="42" t="str">
        <f>IF(Tableau47[[#This Row],[INDEX]]&lt;3,"",IF(Tableau47[[#This Row],[COMMAND]]="","",[1]FSI_TB!$F$3))</f>
        <v>EURUSD</v>
      </c>
      <c r="CR126" s="42" t="str">
        <f>Tableau47[[#This Row],[GO1]]</f>
        <v>BUY</v>
      </c>
      <c r="CS126" s="42">
        <f>IF(Tableau47[[#This Row],[INDEX]]&lt;3,"",IF(Tableau47[[#This Row],[COMMAND]]="","",Tableau47[[#This Row],[PRICE]]))</f>
        <v>1.06758</v>
      </c>
      <c r="CT126" s="42">
        <f>IF(Tableau47[[#This Row],[INDEX]]&lt;3,"",IF(Tableau47[[#This Row],[COMMAND]]="","",Tableau47[[#This Row],[LOT]]))</f>
        <v>3000</v>
      </c>
      <c r="CU126" s="42" t="str">
        <f>IF(Tableau47[[#This Row],[SL7]]=0,"",IF(Tableau47[[#This Row],[INDEX]]&lt;3,"",IF(Tableau47[[#This Row],[COMMAND]]="","",Tableau47[[#This Row],[COMMENTAIRE]])))</f>
        <v>1 RBRB B 1.06606 M1M1</v>
      </c>
      <c r="CV126" s="42"/>
      <c r="CW126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26" s="42"/>
      <c r="CY126" s="158">
        <f ca="1">IF(Tableau47[[#This Row],[INDEX]]&lt;3,"",IF(Tableau47[[#This Row],[COMMAND]]="","",NOW()))</f>
        <v>44935.626972569444</v>
      </c>
      <c r="CZ126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26" s="42">
        <f>IF(Tableau47[[#This Row],[INDEX]]&lt;3,"",IF(Tableau47[[#This Row],[COMMAND]]="","",Tableau47[[#This Row],[LOT]]))</f>
        <v>3000</v>
      </c>
      <c r="DB126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26" s="42" t="str">
        <f>IF(Tableau47[[#This Row],[INDEX]]&lt;3,"",IF(Tableau47[[#This Row],[COMMAND]]="","",IF([1]analos!$Q$237&lt;&gt;Tableau47[[#This Row],[GO4]],"OK","")))</f>
        <v/>
      </c>
      <c r="DD126" s="42" t="str">
        <f>IF(Tableau47[[#This Row],[INDEX]]&lt;3,"",IF(Tableau47[[#This Row],[COMMAND]]="","",IF([1]analos!$U$237&lt;&gt;Tableau47[[#This Row],[PRODUIT F]],"OK","")))</f>
        <v/>
      </c>
      <c r="DE126" s="42" t="str">
        <f>IFERROR(IF(Tableau47[[#This Row],[INDEX]]&lt;3,"",IF(Tableau47[[#This Row],[COMMAND]]="","",IF(Tableau47[[#This Row],[GO]]="","OK",""))),"OK")</f>
        <v/>
      </c>
      <c r="DF126" s="42" t="str">
        <f>IF(Tableau47[[#This Row],[INDEX]]&lt;3,"",IF(Tableau47[[#This Row],[COMMAND]]="","",IF(Tableau47[[#This Row],[LOT]]="","OK","")))</f>
        <v/>
      </c>
      <c r="DG126" s="42" t="str">
        <f>IF(IFERROR(_xlfn.XLOOKUP(Tableau47[[#This Row],[COMMENTAIRE]],[1]!Tableau4849[Colonne5],[1]!Tableau4849[ATTEINT]),"")="","","")</f>
        <v/>
      </c>
      <c r="DH126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26" s="42">
        <f ca="1">IF(Tableau47[[#This Row],[SL7]]=0,"",IF(Tableau47[[#This Row],[open T]]&lt;3,"",IF(Tableau47[[#This Row],[PRICE]]="","",COUNTIF(Tableau47[IDENTITE],Tableau47[[#This Row],[IDENTITE]]))))</f>
        <v>1</v>
      </c>
      <c r="DJ126" s="42"/>
      <c r="DK126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27" spans="12:115" ht="15.75" x14ac:dyDescent="0.25">
      <c r="L127" s="42">
        <v>95</v>
      </c>
      <c r="M127" s="42" t="s">
        <v>15</v>
      </c>
      <c r="N127" s="42">
        <v>1.06748</v>
      </c>
      <c r="O127" s="157" t="s">
        <v>275</v>
      </c>
      <c r="P127" s="42" t="s">
        <v>54</v>
      </c>
      <c r="Q127" s="42">
        <v>3000</v>
      </c>
      <c r="R127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27" s="42" t="str">
        <f>IF(AND(ISNUMBER(SEARCH("BUY",Tableau47[[#This Row],[COMMAND]]))),"BUY",IF(AND(ISNUMBER(SEARCH("SELL",Tableau47[[#This Row],[COMMAND]]))),"SELL",""))</f>
        <v>BUY</v>
      </c>
      <c r="T127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27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27" s="42">
        <v>926507</v>
      </c>
      <c r="W127" s="158">
        <f t="shared" ca="1" si="3"/>
        <v>44935.626972453705</v>
      </c>
      <c r="X127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27" s="42">
        <f>IFERROR(VALUE(SUBSTITUTE(Tableau47[[#This Row],[PRICE]],".",",")),"")</f>
        <v>1.06748</v>
      </c>
      <c r="Z127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27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27" s="42" t="str">
        <f>IF(IFERROR(_xlfn.XLOOKUP(Tableau47[[#This Row],[COMMENTAIRE]],'[1]Tickets (2)'!$J$6:$J$805,'[1]Tickets (2)'!$J$6:$J$805),"")&lt;&gt;"",1,"")</f>
        <v/>
      </c>
      <c r="AC127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27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27" s="42" t="str">
        <f>IFERROR(_xlfn.XLOOKUP(Tableau47[[#This Row],[INDEX]],Tableau47[COMPTE],Tableau47[COMPTE]),"")</f>
        <v/>
      </c>
      <c r="AF127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27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27" s="154">
        <f>IF(Tableau47[[#This Row],[COMMAND]]="BUYSTOP",IFERROR(ABS(Tableau47[[#This Row],[GO7]]-'[1]Deal ticket'!$B$15),""),"")</f>
        <v>5.3700000000000969E-3</v>
      </c>
      <c r="AI127" s="42" t="str">
        <f>IF(Tableau47[[#This Row],[COMMAND]]="SELLSTOP",IFERROR(ABS(Tableau47[[#This Row],[GO7]]-'[1]Deal ticket'!$B$16),""),"")</f>
        <v/>
      </c>
      <c r="AJ127" s="42" t="str">
        <f>IF(IFERROR(_xlfn.XLOOKUP(Tableau47[[#This Row],[COMMENTAIRE]],'[1]Tickets (2)'!$J$6:$J$805,'[1]Tickets (2)'!$J$6:$J$805),"")&lt;&gt;"",1,"")</f>
        <v/>
      </c>
      <c r="AK127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27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27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27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1.06948</v>
      </c>
      <c r="AO127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27" s="42" t="s">
        <v>72</v>
      </c>
      <c r="AQ127" s="42" t="str">
        <f>IFERROR(_xlfn.XLOOKUP(Tableau47[[#This Row],[COMMENTAIRE]],'[1]Tickets (2)'!$J$6:$J$805,'[1]Tickets (2)'!$C$6:$C$805),"")</f>
        <v/>
      </c>
      <c r="AR127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27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27" s="42" t="str">
        <f>IF(Tableau47[[#This Row],[GOUBLOP]]=1,Tableau47[[#This Row],[COMMENTAIRE]],"")</f>
        <v/>
      </c>
      <c r="AU127" s="42"/>
      <c r="AV127" s="42" t="str">
        <f>IFERROR(IF(_xlfn.XLOOKUP(Tableau47[[#This Row],[GOUBLOP2]],[1]!Tableau4849[ATTEINT],[1]!Tableau4849[ATTEINT])&lt;&gt;"",1,""),"")</f>
        <v/>
      </c>
      <c r="AW127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27" s="42" t="str">
        <f>IF(Tableau47[[#This Row],[COMMAND]]="","",IF(Tableau47[[#This Row],[INDEX]]&lt;3,"",LEFT(Tableau47[[#This Row],[COMMENTAIRE]],LEN(Tableau47[[#This Row],[COMMENTAIRE]])-2)))</f>
        <v>1 RBRB B 1.066 M1</v>
      </c>
      <c r="AY127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ticket'!B108),1,IF(AND(Tableau47[[#This Row],[GO1]]="BUY",Tableau47[[#This Row],[TP]]&lt;'[1]Deal ticket'!B109),1,""))=1),1,"")))</f>
        <v/>
      </c>
      <c r="AZ127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27" s="42">
        <f>IF(Tableau47[[#This Row],[INDEX]]&lt;3,"",IF(Tableau47[[#This Row],[COMMAND]]="","",IF(Tableau47[[#This Row],[DIS_SELL]]="",IFERROR(Tableau47[[#This Row],[DIS_BUY]]*$AX$30,""),IFERROR(Tableau47[[#This Row],[DIS_SELL]]*$AX$30,""))))</f>
        <v>5.3700000000000969</v>
      </c>
      <c r="BB127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27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2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27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2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27" s="42">
        <f>IF(AND(Tableau47[[#This Row],[GO]]="GO",ISNUMBER(SEARCH("BUY",Tableau47[[#This Row],[COMMAND]]))),1,"")</f>
        <v>1</v>
      </c>
      <c r="BH127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27" s="42" t="str">
        <f>IF(OR(Tableau47[[#This Row],[GLOBAL BUY]]=1),Tableau47[[#This Row],[COMMENTAIRE]],"")</f>
        <v>1 RBRB B 1.066 M1M1</v>
      </c>
      <c r="BJ127" s="42" t="str">
        <f>IF(OR(Tableau47[[#This Row],[GLOBAL SELL]]=1),Tableau47[[#This Row],[COMMENTAIRE]],"")</f>
        <v/>
      </c>
      <c r="BK127" s="42">
        <f>IF(Tableau47[[#This Row],[INDEX]]&lt;3,"",IF(Tableau47[[#This Row],[COMMAND]]="","",SUMIFS(Tableau47[COMMENTAIRE],Tableau47[COMMENTAIRE],Tableau47[[#This Row],[COMMENTAIRE]])))</f>
        <v>0</v>
      </c>
      <c r="BL127" s="42" t="str">
        <f>IF(IFERROR(_xlfn.XLOOKUP(Tableau47[[#This Row],[COMMENTAIRE]],'[1]Tickets (2)'!$J$6:$J$805,'[1]Tickets (2)'!$J$6:$J$805),"")&lt;&gt;"",1,"")</f>
        <v/>
      </c>
      <c r="BM127" s="42">
        <f>IF(Tableau47[[#This Row],[INDEX]]&lt;3,"",IF(Tableau47[[#This Row],[COMMAND]]="","",IF('[1]Bar history'!$AA$33=1,1,"")))</f>
        <v>1</v>
      </c>
      <c r="BN127" s="42">
        <f>IFERROR(IFERROR(_xlfn.XLOOKUP(Tableau47[[#This Row],[COMMENTAIRE]],[1]!Tableau4849[IDENTITE],[1]!Tableau4849[0,5]),0),"")</f>
        <v>-3.0299999999998661</v>
      </c>
      <c r="BO127" s="42"/>
      <c r="BP127" s="42" t="str">
        <f>IF(IFERROR(_xlfn.XLOOKUP(Tableau47[[#This Row],[COMMENTAIRE]],'[1]Tickets (2)'!$J$6:$J$805,'[1]Tickets (2)'!$U$6:$U$805)," ")="","OK","")</f>
        <v/>
      </c>
      <c r="BQ127" s="42">
        <f>IFERROR(IF(IFERROR(_xlfn.XLOOKUP(Tableau47[[#This Row],[COMMENTAIRE]],'[1]Tickets (2)'!$J$6:$J$805,'[1]Tickets (2)'!$V$6:$V$805)," ")="","OK",Tableau47[[#This Row],[NDONNG]]*Tableau47[[#This Row],[ATEINTESS]]),"")</f>
        <v>16.110000000000291</v>
      </c>
      <c r="BR127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27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27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27" s="42" t="str">
        <f>IF(IFERROR(_xlfn.XLOOKUP(Tableau47[[#This Row],[COMMENTAIRE]],'[1]Tickets (2)'!$J$6:$J$805,'[1]Tickets (2)'!$U$6:$U$805)," ")="","OK","")</f>
        <v/>
      </c>
      <c r="BV127" s="42" t="str">
        <f>IF(IFERROR(_xlfn.XLOOKUP(Tableau47[[#This Row],[COMMENTAIRE]],'[1]Tickets (2)'!$J$6:$J$805,'[1]Tickets (2)'!$V$6:$V$805)," ")="","OK","")</f>
        <v/>
      </c>
      <c r="BW127" s="42">
        <f>IF(Tableau47[[#This Row],[INDEX]]&lt;3,"",IF(Tableau47[[#This Row],[COMMAND]]="","",([1]FSI_TB!$F$12/10)*(Tableau47[[#This Row],[LOT]]/$BW$30)))</f>
        <v>6</v>
      </c>
      <c r="BX127" s="42">
        <f>IF(Tableau47[[#This Row],[INDEX]]&lt;3,"",IF(Tableau47[[#This Row],[COMMAND]]="","",-([1]FSI_TB!$D$12/10)*(Tableau47[[#This Row],[LOT]]/$BW$30)))</f>
        <v>-3</v>
      </c>
      <c r="BY127" s="42"/>
      <c r="BZ127" s="42" t="str">
        <f>IF(AND(Tableau47[[#This Row],[CLOTURE]]="REPOSITIONNER"),"OK",IF(AND(Tableau47[[#This Row],[CLOTURE]]="GAGNANT"),"KO",IF(Tableau47[[#This Row],[NON]]="NON","NON","")))</f>
        <v/>
      </c>
      <c r="CA127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27" s="42" t="str">
        <f>IFERROR(_xlfn.XLOOKUP(Tableau47[[#This Row],[COMMENTAIRE]],'[1]Tickets (2)'!$J$6:$J$805,'[1]Tickets (2)'!$F$6:$F$805),"")</f>
        <v/>
      </c>
      <c r="CC127" s="42">
        <f>IF(Tableau47[[#This Row],[INDEX]]&lt;3,"",IF(Tableau47[[#This Row],[COMMAND]]="","",Tableau47[[#This Row],[LOT]]))</f>
        <v>3000</v>
      </c>
      <c r="CD127" s="42">
        <f>IF(Tableau47[[#This Row],[INDEX]]&lt;3,"",IF(Tableau47[[#This Row],[COMMAND]]="","",IFERROR(_xlfn.XLOOKUP(Tableau47[[#This Row],[COMMENTAIRE]],[1]!Tableau4849[IDENTITE],[1]!Tableau4849[0,5]),0)))</f>
        <v>-3.0299999999998661</v>
      </c>
      <c r="CE12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2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27" s="42" cm="1">
        <f t="array" ref="CG127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16.110000000000291</v>
      </c>
      <c r="CH127" s="42"/>
      <c r="CI127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27" s="42"/>
      <c r="CK127" s="159"/>
      <c r="CL127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27" s="42">
        <f>IFERROR(IF(Tableau47[[#This Row],[PRODUIT F]]&lt;3,"",IF(Tableau47[[#This Row],[LOT]]="","",IF(Tableau47[[#This Row],[INDEX]]="",1,Tableau47[[#This Row],[INDEX]]+1))),"")</f>
        <v>96</v>
      </c>
      <c r="CN127" s="42" t="str">
        <f>IF(Tableau47[[#This Row],[INDEX]]&lt;3,"",IF(Tableau47[[#This Row],[COMMAND]]="","",IF(AND(Tableau47[[#This Row],[EN ATTENTES]]="NON",Tableau47[[#This Row],[EN COURS]]&lt;&gt;""),"OK","STOP")))</f>
        <v>STOP</v>
      </c>
      <c r="CO127" s="158">
        <f ca="1">IF(Tableau47[[#This Row],[INDEX]]&lt;3,"",IF(Tableau47[[#This Row],[COMMAND]]="","",Tableau47[[#This Row],[Cst TIME]]))</f>
        <v>44935.626972453705</v>
      </c>
      <c r="CP127" s="42">
        <f>IF(Tableau47[[#This Row],[INDEX]]&lt;3,"",IF(Tableau47[[#This Row],[COMMAND]]="","",[1]analos!$Q$237))</f>
        <v>926507</v>
      </c>
      <c r="CQ127" s="42" t="str">
        <f>IF(Tableau47[[#This Row],[INDEX]]&lt;3,"",IF(Tableau47[[#This Row],[COMMAND]]="","",[1]FSI_TB!$F$3))</f>
        <v>EURUSD</v>
      </c>
      <c r="CR127" s="42" t="str">
        <f>Tableau47[[#This Row],[GO1]]</f>
        <v>BUY</v>
      </c>
      <c r="CS127" s="42">
        <f>IF(Tableau47[[#This Row],[INDEX]]&lt;3,"",IF(Tableau47[[#This Row],[COMMAND]]="","",Tableau47[[#This Row],[PRICE]]))</f>
        <v>1.06748</v>
      </c>
      <c r="CT127" s="42">
        <f>IF(Tableau47[[#This Row],[INDEX]]&lt;3,"",IF(Tableau47[[#This Row],[COMMAND]]="","",Tableau47[[#This Row],[LOT]]))</f>
        <v>3000</v>
      </c>
      <c r="CU127" s="42" t="str">
        <f>IF(Tableau47[[#This Row],[SL7]]=0,"",IF(Tableau47[[#This Row],[INDEX]]&lt;3,"",IF(Tableau47[[#This Row],[COMMAND]]="","",Tableau47[[#This Row],[COMMENTAIRE]])))</f>
        <v>1 RBRB B 1.066 M1M1</v>
      </c>
      <c r="CV127" s="42"/>
      <c r="CW127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27" s="42"/>
      <c r="CY127" s="158">
        <f ca="1">IF(Tableau47[[#This Row],[INDEX]]&lt;3,"",IF(Tableau47[[#This Row],[COMMAND]]="","",NOW()))</f>
        <v>44935.626972453705</v>
      </c>
      <c r="CZ127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27" s="42">
        <f>IF(Tableau47[[#This Row],[INDEX]]&lt;3,"",IF(Tableau47[[#This Row],[COMMAND]]="","",Tableau47[[#This Row],[LOT]]))</f>
        <v>3000</v>
      </c>
      <c r="DB127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27" s="42" t="str">
        <f>IF(Tableau47[[#This Row],[INDEX]]&lt;3,"",IF(Tableau47[[#This Row],[COMMAND]]="","",IF([1]analos!$Q$237&lt;&gt;Tableau47[[#This Row],[GO4]],"OK","")))</f>
        <v/>
      </c>
      <c r="DD127" s="42" t="str">
        <f>IF(Tableau47[[#This Row],[INDEX]]&lt;3,"",IF(Tableau47[[#This Row],[COMMAND]]="","",IF([1]analos!$U$237&lt;&gt;Tableau47[[#This Row],[PRODUIT F]],"OK","")))</f>
        <v/>
      </c>
      <c r="DE127" s="42" t="str">
        <f>IFERROR(IF(Tableau47[[#This Row],[INDEX]]&lt;3,"",IF(Tableau47[[#This Row],[COMMAND]]="","",IF(Tableau47[[#This Row],[GO]]="","OK",""))),"OK")</f>
        <v/>
      </c>
      <c r="DF127" s="42" t="str">
        <f>IF(Tableau47[[#This Row],[INDEX]]&lt;3,"",IF(Tableau47[[#This Row],[COMMAND]]="","",IF(Tableau47[[#This Row],[LOT]]="","OK","")))</f>
        <v/>
      </c>
      <c r="DG127" s="42" t="str">
        <f>IF(IFERROR(_xlfn.XLOOKUP(Tableau47[[#This Row],[COMMENTAIRE]],[1]!Tableau4849[Colonne5],[1]!Tableau4849[ATTEINT]),"")="","","")</f>
        <v/>
      </c>
      <c r="DH127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27" s="42">
        <f ca="1">IF(Tableau47[[#This Row],[SL7]]=0,"",IF(Tableau47[[#This Row],[open T]]&lt;3,"",IF(Tableau47[[#This Row],[PRICE]]="","",COUNTIF(Tableau47[IDENTITE],Tableau47[[#This Row],[IDENTITE]]))))</f>
        <v>1</v>
      </c>
      <c r="DJ127" s="42"/>
      <c r="DK127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28" spans="12:115" ht="15.75" x14ac:dyDescent="0.25">
      <c r="L128" s="42">
        <v>96</v>
      </c>
      <c r="M128" s="42" t="s">
        <v>15</v>
      </c>
      <c r="N128" s="42">
        <v>1.06751</v>
      </c>
      <c r="O128" s="157" t="s">
        <v>276</v>
      </c>
      <c r="P128" s="42" t="s">
        <v>54</v>
      </c>
      <c r="Q128" s="42">
        <v>3000</v>
      </c>
      <c r="R128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28" s="42" t="str">
        <f>IF(AND(ISNUMBER(SEARCH("BUY",Tableau47[[#This Row],[COMMAND]]))),"BUY",IF(AND(ISNUMBER(SEARCH("SELL",Tableau47[[#This Row],[COMMAND]]))),"SELL",""))</f>
        <v>BUY</v>
      </c>
      <c r="T128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28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28" s="42">
        <v>926507</v>
      </c>
      <c r="W128" s="158">
        <f t="shared" ca="1" si="3"/>
        <v>44935.626972453705</v>
      </c>
      <c r="X128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28" s="42">
        <f>IFERROR(VALUE(SUBSTITUTE(Tableau47[[#This Row],[PRICE]],".",",")),"")</f>
        <v>1.06751</v>
      </c>
      <c r="Z128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28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28" s="42" t="str">
        <f>IF(IFERROR(_xlfn.XLOOKUP(Tableau47[[#This Row],[COMMENTAIRE]],'[1]Tickets (2)'!$J$6:$J$805,'[1]Tickets (2)'!$J$6:$J$805),"")&lt;&gt;"",1,"")</f>
        <v/>
      </c>
      <c r="AC128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28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28" s="42" t="str">
        <f>IFERROR(_xlfn.XLOOKUP(Tableau47[[#This Row],[INDEX]],Tableau47[COMPTE],Tableau47[COMPTE]),"")</f>
        <v/>
      </c>
      <c r="AF128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28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28" s="154">
        <f>IF(Tableau47[[#This Row],[COMMAND]]="BUYSTOP",IFERROR(ABS(Tableau47[[#This Row],[GO7]]-'[1]Deal ticket'!$B$15),""),"")</f>
        <v>5.3400000000001224E-3</v>
      </c>
      <c r="AI128" s="42" t="str">
        <f>IF(Tableau47[[#This Row],[COMMAND]]="SELLSTOP",IFERROR(ABS(Tableau47[[#This Row],[GO7]]-'[1]Deal ticket'!$B$16),""),"")</f>
        <v/>
      </c>
      <c r="AJ128" s="42" t="str">
        <f>IF(IFERROR(_xlfn.XLOOKUP(Tableau47[[#This Row],[COMMENTAIRE]],'[1]Tickets (2)'!$J$6:$J$805,'[1]Tickets (2)'!$J$6:$J$805),"")&lt;&gt;"",1,"")</f>
        <v/>
      </c>
      <c r="AK128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28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28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28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1.06951</v>
      </c>
      <c r="AO128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28" s="42" t="s">
        <v>72</v>
      </c>
      <c r="AQ128" s="42" t="str">
        <f>IFERROR(_xlfn.XLOOKUP(Tableau47[[#This Row],[COMMENTAIRE]],'[1]Tickets (2)'!$J$6:$J$805,'[1]Tickets (2)'!$C$6:$C$805),"")</f>
        <v/>
      </c>
      <c r="AR128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28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28" s="42" t="str">
        <f>IF(Tableau47[[#This Row],[GOUBLOP]]=1,Tableau47[[#This Row],[COMMENTAIRE]],"")</f>
        <v/>
      </c>
      <c r="AU128" s="42"/>
      <c r="AV128" s="42" t="str">
        <f>IFERROR(IF(_xlfn.XLOOKUP(Tableau47[[#This Row],[GOUBLOP2]],[1]!Tableau4849[ATTEINT],[1]!Tableau4849[ATTEINT])&lt;&gt;"",1,""),"")</f>
        <v/>
      </c>
      <c r="AW128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28" s="42" t="str">
        <f>IF(Tableau47[[#This Row],[COMMAND]]="","",IF(Tableau47[[#This Row],[INDEX]]&lt;3,"",LEFT(Tableau47[[#This Row],[COMMENTAIRE]],LEN(Tableau47[[#This Row],[COMMENTAIRE]])-2)))</f>
        <v>1 RBRB B 1.06604 M1</v>
      </c>
      <c r="AY128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ticket'!B109),1,IF(AND(Tableau47[[#This Row],[GO1]]="BUY",Tableau47[[#This Row],[TP]]&lt;'[1]Deal ticket'!B110),1,""))=1),1,"")))</f>
        <v/>
      </c>
      <c r="AZ128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28" s="42">
        <f>IF(Tableau47[[#This Row],[INDEX]]&lt;3,"",IF(Tableau47[[#This Row],[COMMAND]]="","",IF(Tableau47[[#This Row],[DIS_SELL]]="",IFERROR(Tableau47[[#This Row],[DIS_BUY]]*$AX$30,""),IFERROR(Tableau47[[#This Row],[DIS_SELL]]*$AX$30,""))))</f>
        <v>5.3400000000001224</v>
      </c>
      <c r="BB128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28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2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28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2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28" s="42">
        <f>IF(AND(Tableau47[[#This Row],[GO]]="GO",ISNUMBER(SEARCH("BUY",Tableau47[[#This Row],[COMMAND]]))),1,"")</f>
        <v>1</v>
      </c>
      <c r="BH128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28" s="42" t="str">
        <f>IF(OR(Tableau47[[#This Row],[GLOBAL BUY]]=1),Tableau47[[#This Row],[COMMENTAIRE]],"")</f>
        <v>1 RBRB B 1.06604 M1M1</v>
      </c>
      <c r="BJ128" s="42" t="str">
        <f>IF(OR(Tableau47[[#This Row],[GLOBAL SELL]]=1),Tableau47[[#This Row],[COMMENTAIRE]],"")</f>
        <v/>
      </c>
      <c r="BK128" s="42">
        <f>IF(Tableau47[[#This Row],[INDEX]]&lt;3,"",IF(Tableau47[[#This Row],[COMMAND]]="","",SUMIFS(Tableau47[COMMENTAIRE],Tableau47[COMMENTAIRE],Tableau47[[#This Row],[COMMENTAIRE]])))</f>
        <v>0</v>
      </c>
      <c r="BL128" s="42" t="str">
        <f>IF(IFERROR(_xlfn.XLOOKUP(Tableau47[[#This Row],[COMMENTAIRE]],'[1]Tickets (2)'!$J$6:$J$805,'[1]Tickets (2)'!$J$6:$J$805),"")&lt;&gt;"",1,"")</f>
        <v/>
      </c>
      <c r="BM128" s="42">
        <f>IF(Tableau47[[#This Row],[INDEX]]&lt;3,"",IF(Tableau47[[#This Row],[COMMAND]]="","",IF('[1]Bar history'!$AA$33=1,1,"")))</f>
        <v>1</v>
      </c>
      <c r="BN128" s="42">
        <f>IFERROR(IFERROR(_xlfn.XLOOKUP(Tableau47[[#This Row],[COMMENTAIRE]],[1]!Tableau4849[IDENTITE],[1]!Tableau4849[0,5]),0),"")</f>
        <v>-3.1199999999997896</v>
      </c>
      <c r="BO128" s="42"/>
      <c r="BP128" s="42" t="str">
        <f>IF(IFERROR(_xlfn.XLOOKUP(Tableau47[[#This Row],[COMMENTAIRE]],'[1]Tickets (2)'!$J$6:$J$805,'[1]Tickets (2)'!$U$6:$U$805)," ")="","OK","")</f>
        <v/>
      </c>
      <c r="BQ128" s="42">
        <f>IFERROR(IF(IFERROR(_xlfn.XLOOKUP(Tableau47[[#This Row],[COMMENTAIRE]],'[1]Tickets (2)'!$J$6:$J$805,'[1]Tickets (2)'!$V$6:$V$805)," ")="","OK",Tableau47[[#This Row],[NDONNG]]*Tableau47[[#This Row],[ATEINTESS]]),"")</f>
        <v>16.020000000000366</v>
      </c>
      <c r="BR128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28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28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28" s="42" t="str">
        <f>IF(IFERROR(_xlfn.XLOOKUP(Tableau47[[#This Row],[COMMENTAIRE]],'[1]Tickets (2)'!$J$6:$J$805,'[1]Tickets (2)'!$U$6:$U$805)," ")="","OK","")</f>
        <v/>
      </c>
      <c r="BV128" s="42" t="str">
        <f>IF(IFERROR(_xlfn.XLOOKUP(Tableau47[[#This Row],[COMMENTAIRE]],'[1]Tickets (2)'!$J$6:$J$805,'[1]Tickets (2)'!$V$6:$V$805)," ")="","OK","")</f>
        <v/>
      </c>
      <c r="BW128" s="42">
        <f>IF(Tableau47[[#This Row],[INDEX]]&lt;3,"",IF(Tableau47[[#This Row],[COMMAND]]="","",([1]FSI_TB!$F$12/10)*(Tableau47[[#This Row],[LOT]]/$BW$30)))</f>
        <v>6</v>
      </c>
      <c r="BX128" s="42">
        <f>IF(Tableau47[[#This Row],[INDEX]]&lt;3,"",IF(Tableau47[[#This Row],[COMMAND]]="","",-([1]FSI_TB!$D$12/10)*(Tableau47[[#This Row],[LOT]]/$BW$30)))</f>
        <v>-3</v>
      </c>
      <c r="BY128" s="42"/>
      <c r="BZ128" s="42" t="str">
        <f>IF(AND(Tableau47[[#This Row],[CLOTURE]]="REPOSITIONNER"),"OK",IF(AND(Tableau47[[#This Row],[CLOTURE]]="GAGNANT"),"KO",IF(Tableau47[[#This Row],[NON]]="NON","NON","")))</f>
        <v/>
      </c>
      <c r="CA128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28" s="42" t="str">
        <f>IFERROR(_xlfn.XLOOKUP(Tableau47[[#This Row],[COMMENTAIRE]],'[1]Tickets (2)'!$J$6:$J$805,'[1]Tickets (2)'!$F$6:$F$805),"")</f>
        <v/>
      </c>
      <c r="CC128" s="42">
        <f>IF(Tableau47[[#This Row],[INDEX]]&lt;3,"",IF(Tableau47[[#This Row],[COMMAND]]="","",Tableau47[[#This Row],[LOT]]))</f>
        <v>3000</v>
      </c>
      <c r="CD128" s="42">
        <f>IF(Tableau47[[#This Row],[INDEX]]&lt;3,"",IF(Tableau47[[#This Row],[COMMAND]]="","",IFERROR(_xlfn.XLOOKUP(Tableau47[[#This Row],[COMMENTAIRE]],[1]!Tableau4849[IDENTITE],[1]!Tableau4849[0,5]),0)))</f>
        <v>-3.1199999999997896</v>
      </c>
      <c r="CE12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2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28" s="42" cm="1">
        <f t="array" ref="CG128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16.020000000000366</v>
      </c>
      <c r="CH128" s="42"/>
      <c r="CI128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28" s="42"/>
      <c r="CK128" s="159"/>
      <c r="CL128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28" s="42">
        <f>IFERROR(IF(Tableau47[[#This Row],[PRODUIT F]]&lt;3,"",IF(Tableau47[[#This Row],[LOT]]="","",IF(Tableau47[[#This Row],[INDEX]]="",1,Tableau47[[#This Row],[INDEX]]+1))),"")</f>
        <v>97</v>
      </c>
      <c r="CN128" s="42" t="str">
        <f>IF(Tableau47[[#This Row],[INDEX]]&lt;3,"",IF(Tableau47[[#This Row],[COMMAND]]="","",IF(AND(Tableau47[[#This Row],[EN ATTENTES]]="NON",Tableau47[[#This Row],[EN COURS]]&lt;&gt;""),"OK","STOP")))</f>
        <v>STOP</v>
      </c>
      <c r="CO128" s="158">
        <f ca="1">IF(Tableau47[[#This Row],[INDEX]]&lt;3,"",IF(Tableau47[[#This Row],[COMMAND]]="","",Tableau47[[#This Row],[Cst TIME]]))</f>
        <v>44935.626972453705</v>
      </c>
      <c r="CP128" s="42">
        <f>IF(Tableau47[[#This Row],[INDEX]]&lt;3,"",IF(Tableau47[[#This Row],[COMMAND]]="","",[1]analos!$Q$237))</f>
        <v>926507</v>
      </c>
      <c r="CQ128" s="42" t="str">
        <f>IF(Tableau47[[#This Row],[INDEX]]&lt;3,"",IF(Tableau47[[#This Row],[COMMAND]]="","",[1]FSI_TB!$F$3))</f>
        <v>EURUSD</v>
      </c>
      <c r="CR128" s="42" t="str">
        <f>Tableau47[[#This Row],[GO1]]</f>
        <v>BUY</v>
      </c>
      <c r="CS128" s="42">
        <f>IF(Tableau47[[#This Row],[INDEX]]&lt;3,"",IF(Tableau47[[#This Row],[COMMAND]]="","",Tableau47[[#This Row],[PRICE]]))</f>
        <v>1.06751</v>
      </c>
      <c r="CT128" s="42">
        <f>IF(Tableau47[[#This Row],[INDEX]]&lt;3,"",IF(Tableau47[[#This Row],[COMMAND]]="","",Tableau47[[#This Row],[LOT]]))</f>
        <v>3000</v>
      </c>
      <c r="CU128" s="42" t="str">
        <f>IF(Tableau47[[#This Row],[SL7]]=0,"",IF(Tableau47[[#This Row],[INDEX]]&lt;3,"",IF(Tableau47[[#This Row],[COMMAND]]="","",Tableau47[[#This Row],[COMMENTAIRE]])))</f>
        <v>1 RBRB B 1.06604 M1M1</v>
      </c>
      <c r="CV128" s="42"/>
      <c r="CW128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28" s="42"/>
      <c r="CY128" s="158">
        <f ca="1">IF(Tableau47[[#This Row],[INDEX]]&lt;3,"",IF(Tableau47[[#This Row],[COMMAND]]="","",NOW()))</f>
        <v>44935.626972453705</v>
      </c>
      <c r="CZ128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28" s="42">
        <f>IF(Tableau47[[#This Row],[INDEX]]&lt;3,"",IF(Tableau47[[#This Row],[COMMAND]]="","",Tableau47[[#This Row],[LOT]]))</f>
        <v>3000</v>
      </c>
      <c r="DB128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28" s="42" t="str">
        <f>IF(Tableau47[[#This Row],[INDEX]]&lt;3,"",IF(Tableau47[[#This Row],[COMMAND]]="","",IF([1]analos!$Q$237&lt;&gt;Tableau47[[#This Row],[GO4]],"OK","")))</f>
        <v/>
      </c>
      <c r="DD128" s="42" t="str">
        <f>IF(Tableau47[[#This Row],[INDEX]]&lt;3,"",IF(Tableau47[[#This Row],[COMMAND]]="","",IF([1]analos!$U$237&lt;&gt;Tableau47[[#This Row],[PRODUIT F]],"OK","")))</f>
        <v/>
      </c>
      <c r="DE128" s="42" t="str">
        <f>IFERROR(IF(Tableau47[[#This Row],[INDEX]]&lt;3,"",IF(Tableau47[[#This Row],[COMMAND]]="","",IF(Tableau47[[#This Row],[GO]]="","OK",""))),"OK")</f>
        <v/>
      </c>
      <c r="DF128" s="42" t="str">
        <f>IF(Tableau47[[#This Row],[INDEX]]&lt;3,"",IF(Tableau47[[#This Row],[COMMAND]]="","",IF(Tableau47[[#This Row],[LOT]]="","OK","")))</f>
        <v/>
      </c>
      <c r="DG128" s="42" t="str">
        <f>IF(IFERROR(_xlfn.XLOOKUP(Tableau47[[#This Row],[COMMENTAIRE]],[1]!Tableau4849[Colonne5],[1]!Tableau4849[ATTEINT]),"")="","","")</f>
        <v/>
      </c>
      <c r="DH128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28" s="42">
        <f ca="1">IF(Tableau47[[#This Row],[SL7]]=0,"",IF(Tableau47[[#This Row],[open T]]&lt;3,"",IF(Tableau47[[#This Row],[PRICE]]="","",COUNTIF(Tableau47[IDENTITE],Tableau47[[#This Row],[IDENTITE]]))))</f>
        <v>1</v>
      </c>
      <c r="DJ128" s="42"/>
      <c r="DK128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29" spans="12:115" ht="15.75" x14ac:dyDescent="0.25">
      <c r="L129" s="42">
        <v>97</v>
      </c>
      <c r="M129" s="42" t="s">
        <v>15</v>
      </c>
      <c r="N129" s="42">
        <v>1.0675399999999999</v>
      </c>
      <c r="O129" s="157" t="s">
        <v>277</v>
      </c>
      <c r="P129" s="42" t="s">
        <v>54</v>
      </c>
      <c r="Q129" s="42">
        <v>3000</v>
      </c>
      <c r="R129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29" s="42" t="str">
        <f>IF(AND(ISNUMBER(SEARCH("BUY",Tableau47[[#This Row],[COMMAND]]))),"BUY",IF(AND(ISNUMBER(SEARCH("SELL",Tableau47[[#This Row],[COMMAND]]))),"SELL",""))</f>
        <v>BUY</v>
      </c>
      <c r="T129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29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29" s="42">
        <v>926507</v>
      </c>
      <c r="W129" s="158">
        <f t="shared" ca="1" si="3"/>
        <v>44935.626972453705</v>
      </c>
      <c r="X129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29" s="42">
        <f>IFERROR(VALUE(SUBSTITUTE(Tableau47[[#This Row],[PRICE]],".",",")),"")</f>
        <v>1.0675399999999999</v>
      </c>
      <c r="Z129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29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29" s="42" t="str">
        <f>IF(IFERROR(_xlfn.XLOOKUP(Tableau47[[#This Row],[COMMENTAIRE]],'[1]Tickets (2)'!$J$6:$J$805,'[1]Tickets (2)'!$J$6:$J$805),"")&lt;&gt;"",1,"")</f>
        <v/>
      </c>
      <c r="AC129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29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29" s="42" t="str">
        <f>IFERROR(_xlfn.XLOOKUP(Tableau47[[#This Row],[INDEX]],Tableau47[COMPTE],Tableau47[COMPTE]),"")</f>
        <v/>
      </c>
      <c r="AF129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29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29" s="154">
        <f>IF(Tableau47[[#This Row],[COMMAND]]="BUYSTOP",IFERROR(ABS(Tableau47[[#This Row],[GO7]]-'[1]Deal ticket'!$B$15),""),"")</f>
        <v>5.3100000000001479E-3</v>
      </c>
      <c r="AI129" s="42" t="str">
        <f>IF(Tableau47[[#This Row],[COMMAND]]="SELLSTOP",IFERROR(ABS(Tableau47[[#This Row],[GO7]]-'[1]Deal ticket'!$B$16),""),"")</f>
        <v/>
      </c>
      <c r="AJ129" s="42" t="str">
        <f>IF(IFERROR(_xlfn.XLOOKUP(Tableau47[[#This Row],[COMMENTAIRE]],'[1]Tickets (2)'!$J$6:$J$805,'[1]Tickets (2)'!$J$6:$J$805),"")&lt;&gt;"",1,"")</f>
        <v/>
      </c>
      <c r="AK129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29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29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29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1.0695399999999999</v>
      </c>
      <c r="AO129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29" s="42" t="s">
        <v>72</v>
      </c>
      <c r="AQ129" s="42" t="str">
        <f>IFERROR(_xlfn.XLOOKUP(Tableau47[[#This Row],[COMMENTAIRE]],'[1]Tickets (2)'!$J$6:$J$805,'[1]Tickets (2)'!$C$6:$C$805),"")</f>
        <v/>
      </c>
      <c r="AR129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29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29" s="42" t="str">
        <f>IF(Tableau47[[#This Row],[GOUBLOP]]=1,Tableau47[[#This Row],[COMMENTAIRE]],"")</f>
        <v/>
      </c>
      <c r="AU129" s="42"/>
      <c r="AV129" s="42" t="str">
        <f>IFERROR(IF(_xlfn.XLOOKUP(Tableau47[[#This Row],[GOUBLOP2]],[1]!Tableau4849[ATTEINT],[1]!Tableau4849[ATTEINT])&lt;&gt;"",1,""),"")</f>
        <v/>
      </c>
      <c r="AW129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29" s="42" t="str">
        <f>IF(Tableau47[[#This Row],[COMMAND]]="","",IF(Tableau47[[#This Row],[INDEX]]&lt;3,"",LEFT(Tableau47[[#This Row],[COMMENTAIRE]],LEN(Tableau47[[#This Row],[COMMENTAIRE]])-2)))</f>
        <v>1 RBRB B 1.06607 M1</v>
      </c>
      <c r="AY129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ticket'!B110),1,IF(AND(Tableau47[[#This Row],[GO1]]="BUY",Tableau47[[#This Row],[TP]]&lt;'[1]Deal ticket'!B111),1,""))=1),1,"")))</f>
        <v/>
      </c>
      <c r="AZ129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29" s="42">
        <f>IF(Tableau47[[#This Row],[INDEX]]&lt;3,"",IF(Tableau47[[#This Row],[COMMAND]]="","",IF(Tableau47[[#This Row],[DIS_SELL]]="",IFERROR(Tableau47[[#This Row],[DIS_BUY]]*$AX$30,""),IFERROR(Tableau47[[#This Row],[DIS_SELL]]*$AX$30,""))))</f>
        <v>5.3100000000001479</v>
      </c>
      <c r="BB129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29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2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29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2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29" s="42">
        <f>IF(AND(Tableau47[[#This Row],[GO]]="GO",ISNUMBER(SEARCH("BUY",Tableau47[[#This Row],[COMMAND]]))),1,"")</f>
        <v>1</v>
      </c>
      <c r="BH129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29" s="42" t="str">
        <f>IF(OR(Tableau47[[#This Row],[GLOBAL BUY]]=1),Tableau47[[#This Row],[COMMENTAIRE]],"")</f>
        <v>1 RBRB B 1.06607 M1M1</v>
      </c>
      <c r="BJ129" s="42" t="str">
        <f>IF(OR(Tableau47[[#This Row],[GLOBAL SELL]]=1),Tableau47[[#This Row],[COMMENTAIRE]],"")</f>
        <v/>
      </c>
      <c r="BK129" s="42">
        <f>IF(Tableau47[[#This Row],[INDEX]]&lt;3,"",IF(Tableau47[[#This Row],[COMMAND]]="","",SUMIFS(Tableau47[COMMENTAIRE],Tableau47[COMMENTAIRE],Tableau47[[#This Row],[COMMENTAIRE]])))</f>
        <v>0</v>
      </c>
      <c r="BL129" s="42" t="str">
        <f>IF(IFERROR(_xlfn.XLOOKUP(Tableau47[[#This Row],[COMMENTAIRE]],'[1]Tickets (2)'!$J$6:$J$805,'[1]Tickets (2)'!$J$6:$J$805),"")&lt;&gt;"",1,"")</f>
        <v/>
      </c>
      <c r="BM129" s="42">
        <f>IF(Tableau47[[#This Row],[INDEX]]&lt;3,"",IF(Tableau47[[#This Row],[COMMAND]]="","",IF('[1]Bar history'!$AA$33=1,1,"")))</f>
        <v>1</v>
      </c>
      <c r="BN129" s="42">
        <f>IFERROR(IFERROR(_xlfn.XLOOKUP(Tableau47[[#This Row],[COMMENTAIRE]],[1]!Tableau4849[IDENTITE],[1]!Tableau4849[0,5]),0),"")</f>
        <v>-3.2099999999997131</v>
      </c>
      <c r="BO129" s="42"/>
      <c r="BP129" s="42" t="str">
        <f>IF(IFERROR(_xlfn.XLOOKUP(Tableau47[[#This Row],[COMMENTAIRE]],'[1]Tickets (2)'!$J$6:$J$805,'[1]Tickets (2)'!$U$6:$U$805)," ")="","OK","")</f>
        <v/>
      </c>
      <c r="BQ129" s="42">
        <f>IFERROR(IF(IFERROR(_xlfn.XLOOKUP(Tableau47[[#This Row],[COMMENTAIRE]],'[1]Tickets (2)'!$J$6:$J$805,'[1]Tickets (2)'!$V$6:$V$805)," ")="","OK",Tableau47[[#This Row],[NDONNG]]*Tableau47[[#This Row],[ATEINTESS]]),"")</f>
        <v>15.930000000000444</v>
      </c>
      <c r="BR129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29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29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29" s="42" t="str">
        <f>IF(IFERROR(_xlfn.XLOOKUP(Tableau47[[#This Row],[COMMENTAIRE]],'[1]Tickets (2)'!$J$6:$J$805,'[1]Tickets (2)'!$U$6:$U$805)," ")="","OK","")</f>
        <v/>
      </c>
      <c r="BV129" s="42" t="str">
        <f>IF(IFERROR(_xlfn.XLOOKUP(Tableau47[[#This Row],[COMMENTAIRE]],'[1]Tickets (2)'!$J$6:$J$805,'[1]Tickets (2)'!$V$6:$V$805)," ")="","OK","")</f>
        <v/>
      </c>
      <c r="BW129" s="42">
        <f>IF(Tableau47[[#This Row],[INDEX]]&lt;3,"",IF(Tableau47[[#This Row],[COMMAND]]="","",([1]FSI_TB!$F$12/10)*(Tableau47[[#This Row],[LOT]]/$BW$30)))</f>
        <v>6</v>
      </c>
      <c r="BX129" s="42">
        <f>IF(Tableau47[[#This Row],[INDEX]]&lt;3,"",IF(Tableau47[[#This Row],[COMMAND]]="","",-([1]FSI_TB!$D$12/10)*(Tableau47[[#This Row],[LOT]]/$BW$30)))</f>
        <v>-3</v>
      </c>
      <c r="BY129" s="42"/>
      <c r="BZ129" s="42" t="str">
        <f>IF(AND(Tableau47[[#This Row],[CLOTURE]]="REPOSITIONNER"),"OK",IF(AND(Tableau47[[#This Row],[CLOTURE]]="GAGNANT"),"KO",IF(Tableau47[[#This Row],[NON]]="NON","NON","")))</f>
        <v/>
      </c>
      <c r="CA129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29" s="42" t="str">
        <f>IFERROR(_xlfn.XLOOKUP(Tableau47[[#This Row],[COMMENTAIRE]],'[1]Tickets (2)'!$J$6:$J$805,'[1]Tickets (2)'!$F$6:$F$805),"")</f>
        <v/>
      </c>
      <c r="CC129" s="42">
        <f>IF(Tableau47[[#This Row],[INDEX]]&lt;3,"",IF(Tableau47[[#This Row],[COMMAND]]="","",Tableau47[[#This Row],[LOT]]))</f>
        <v>3000</v>
      </c>
      <c r="CD129" s="42">
        <f>IF(Tableau47[[#This Row],[INDEX]]&lt;3,"",IF(Tableau47[[#This Row],[COMMAND]]="","",IFERROR(_xlfn.XLOOKUP(Tableau47[[#This Row],[COMMENTAIRE]],[1]!Tableau4849[IDENTITE],[1]!Tableau4849[0,5]),0)))</f>
        <v>-3.2099999999997131</v>
      </c>
      <c r="CE12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2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29" s="42" cm="1">
        <f t="array" ref="CG129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15.930000000000444</v>
      </c>
      <c r="CH129" s="42"/>
      <c r="CI129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29" s="42"/>
      <c r="CK129" s="159"/>
      <c r="CL129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29" s="42">
        <f>IFERROR(IF(Tableau47[[#This Row],[PRODUIT F]]&lt;3,"",IF(Tableau47[[#This Row],[LOT]]="","",IF(Tableau47[[#This Row],[INDEX]]="",1,Tableau47[[#This Row],[INDEX]]+1))),"")</f>
        <v>98</v>
      </c>
      <c r="CN129" s="42" t="str">
        <f>IF(Tableau47[[#This Row],[INDEX]]&lt;3,"",IF(Tableau47[[#This Row],[COMMAND]]="","",IF(AND(Tableau47[[#This Row],[EN ATTENTES]]="NON",Tableau47[[#This Row],[EN COURS]]&lt;&gt;""),"OK","STOP")))</f>
        <v>STOP</v>
      </c>
      <c r="CO129" s="158">
        <f ca="1">IF(Tableau47[[#This Row],[INDEX]]&lt;3,"",IF(Tableau47[[#This Row],[COMMAND]]="","",Tableau47[[#This Row],[Cst TIME]]))</f>
        <v>44935.626972453705</v>
      </c>
      <c r="CP129" s="42">
        <f>IF(Tableau47[[#This Row],[INDEX]]&lt;3,"",IF(Tableau47[[#This Row],[COMMAND]]="","",[1]analos!$Q$237))</f>
        <v>926507</v>
      </c>
      <c r="CQ129" s="42" t="str">
        <f>IF(Tableau47[[#This Row],[INDEX]]&lt;3,"",IF(Tableau47[[#This Row],[COMMAND]]="","",[1]FSI_TB!$F$3))</f>
        <v>EURUSD</v>
      </c>
      <c r="CR129" s="42" t="str">
        <f>Tableau47[[#This Row],[GO1]]</f>
        <v>BUY</v>
      </c>
      <c r="CS129" s="42">
        <f>IF(Tableau47[[#This Row],[INDEX]]&lt;3,"",IF(Tableau47[[#This Row],[COMMAND]]="","",Tableau47[[#This Row],[PRICE]]))</f>
        <v>1.0675399999999999</v>
      </c>
      <c r="CT129" s="42">
        <f>IF(Tableau47[[#This Row],[INDEX]]&lt;3,"",IF(Tableau47[[#This Row],[COMMAND]]="","",Tableau47[[#This Row],[LOT]]))</f>
        <v>3000</v>
      </c>
      <c r="CU129" s="42" t="str">
        <f>IF(Tableau47[[#This Row],[SL7]]=0,"",IF(Tableau47[[#This Row],[INDEX]]&lt;3,"",IF(Tableau47[[#This Row],[COMMAND]]="","",Tableau47[[#This Row],[COMMENTAIRE]])))</f>
        <v>1 RBRB B 1.06607 M1M1</v>
      </c>
      <c r="CV129" s="42"/>
      <c r="CW129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29" s="42"/>
      <c r="CY129" s="158">
        <f ca="1">IF(Tableau47[[#This Row],[INDEX]]&lt;3,"",IF(Tableau47[[#This Row],[COMMAND]]="","",NOW()))</f>
        <v>44935.626972453705</v>
      </c>
      <c r="CZ129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29" s="42">
        <f>IF(Tableau47[[#This Row],[INDEX]]&lt;3,"",IF(Tableau47[[#This Row],[COMMAND]]="","",Tableau47[[#This Row],[LOT]]))</f>
        <v>3000</v>
      </c>
      <c r="DB129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29" s="42" t="str">
        <f>IF(Tableau47[[#This Row],[INDEX]]&lt;3,"",IF(Tableau47[[#This Row],[COMMAND]]="","",IF([1]analos!$Q$237&lt;&gt;Tableau47[[#This Row],[GO4]],"OK","")))</f>
        <v/>
      </c>
      <c r="DD129" s="42" t="str">
        <f>IF(Tableau47[[#This Row],[INDEX]]&lt;3,"",IF(Tableau47[[#This Row],[COMMAND]]="","",IF([1]analos!$U$237&lt;&gt;Tableau47[[#This Row],[PRODUIT F]],"OK","")))</f>
        <v/>
      </c>
      <c r="DE129" s="42" t="str">
        <f>IFERROR(IF(Tableau47[[#This Row],[INDEX]]&lt;3,"",IF(Tableau47[[#This Row],[COMMAND]]="","",IF(Tableau47[[#This Row],[GO]]="","OK",""))),"OK")</f>
        <v/>
      </c>
      <c r="DF129" s="42" t="str">
        <f>IF(Tableau47[[#This Row],[INDEX]]&lt;3,"",IF(Tableau47[[#This Row],[COMMAND]]="","",IF(Tableau47[[#This Row],[LOT]]="","OK","")))</f>
        <v/>
      </c>
      <c r="DG129" s="42" t="str">
        <f>IF(IFERROR(_xlfn.XLOOKUP(Tableau47[[#This Row],[COMMENTAIRE]],[1]!Tableau4849[Colonne5],[1]!Tableau4849[ATTEINT]),"")="","","")</f>
        <v/>
      </c>
      <c r="DH129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29" s="42">
        <f ca="1">IF(Tableau47[[#This Row],[SL7]]=0,"",IF(Tableau47[[#This Row],[open T]]&lt;3,"",IF(Tableau47[[#This Row],[PRICE]]="","",COUNTIF(Tableau47[IDENTITE],Tableau47[[#This Row],[IDENTITE]]))))</f>
        <v>1</v>
      </c>
      <c r="DJ129" s="42"/>
      <c r="DK129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30" spans="12:115" ht="15.75" x14ac:dyDescent="0.25">
      <c r="L130" s="42">
        <v>98</v>
      </c>
      <c r="M130" s="42" t="s">
        <v>15</v>
      </c>
      <c r="N130" s="42">
        <v>1.06752</v>
      </c>
      <c r="O130" s="157" t="s">
        <v>278</v>
      </c>
      <c r="P130" s="42" t="s">
        <v>54</v>
      </c>
      <c r="Q130" s="42">
        <v>3000</v>
      </c>
      <c r="R130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30" s="42" t="str">
        <f>IF(AND(ISNUMBER(SEARCH("BUY",Tableau47[[#This Row],[COMMAND]]))),"BUY",IF(AND(ISNUMBER(SEARCH("SELL",Tableau47[[#This Row],[COMMAND]]))),"SELL",""))</f>
        <v>BUY</v>
      </c>
      <c r="T130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30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30" s="42">
        <v>926507</v>
      </c>
      <c r="W130" s="158">
        <f t="shared" ca="1" si="3"/>
        <v>44935.626972569444</v>
      </c>
      <c r="X130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30" s="42">
        <f>IFERROR(VALUE(SUBSTITUTE(Tableau47[[#This Row],[PRICE]],".",",")),"")</f>
        <v>1.06752</v>
      </c>
      <c r="Z130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30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30" s="42" t="str">
        <f>IF(IFERROR(_xlfn.XLOOKUP(Tableau47[[#This Row],[COMMENTAIRE]],'[1]Tickets (2)'!$J$6:$J$805,'[1]Tickets (2)'!$J$6:$J$805),"")&lt;&gt;"",1,"")</f>
        <v/>
      </c>
      <c r="AC130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30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30" s="42" t="str">
        <f>IFERROR(_xlfn.XLOOKUP(Tableau47[[#This Row],[INDEX]],Tableau47[COMPTE],Tableau47[COMPTE]),"")</f>
        <v/>
      </c>
      <c r="AF130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30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30" s="154">
        <f>IF(Tableau47[[#This Row],[COMMAND]]="BUYSTOP",IFERROR(ABS(Tableau47[[#This Row],[GO7]]-'[1]Deal ticket'!$B$15),""),"")</f>
        <v>5.3300000000000569E-3</v>
      </c>
      <c r="AI130" s="42" t="str">
        <f>IF(Tableau47[[#This Row],[COMMAND]]="SELLSTOP",IFERROR(ABS(Tableau47[[#This Row],[GO7]]-'[1]Deal ticket'!$B$16),""),"")</f>
        <v/>
      </c>
      <c r="AJ130" s="42" t="str">
        <f>IF(IFERROR(_xlfn.XLOOKUP(Tableau47[[#This Row],[COMMENTAIRE]],'[1]Tickets (2)'!$J$6:$J$805,'[1]Tickets (2)'!$J$6:$J$805),"")&lt;&gt;"",1,"")</f>
        <v/>
      </c>
      <c r="AK130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30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30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30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1.06952</v>
      </c>
      <c r="AO130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30" s="42" t="s">
        <v>72</v>
      </c>
      <c r="AQ130" s="42" t="str">
        <f>IFERROR(_xlfn.XLOOKUP(Tableau47[[#This Row],[COMMENTAIRE]],'[1]Tickets (2)'!$J$6:$J$805,'[1]Tickets (2)'!$C$6:$C$805),"")</f>
        <v/>
      </c>
      <c r="AR130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30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30" s="42" t="str">
        <f>IF(Tableau47[[#This Row],[GOUBLOP]]=1,Tableau47[[#This Row],[COMMENTAIRE]],"")</f>
        <v/>
      </c>
      <c r="AU130" s="42"/>
      <c r="AV130" s="42" t="str">
        <f>IFERROR(IF(_xlfn.XLOOKUP(Tableau47[[#This Row],[GOUBLOP2]],[1]!Tableau4849[ATTEINT],[1]!Tableau4849[ATTEINT])&lt;&gt;"",1,""),"")</f>
        <v/>
      </c>
      <c r="AW130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30" s="42" t="str">
        <f>IF(Tableau47[[#This Row],[COMMAND]]="","",IF(Tableau47[[#This Row],[INDEX]]&lt;3,"",LEFT(Tableau47[[#This Row],[COMMENTAIRE]],LEN(Tableau47[[#This Row],[COMMENTAIRE]])-2)))</f>
        <v>1 RBRB B 1.06597 M1</v>
      </c>
      <c r="AY130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ticket'!B111),1,IF(AND(Tableau47[[#This Row],[GO1]]="BUY",Tableau47[[#This Row],[TP]]&lt;'[1]Deal ticket'!B112),1,""))=1),1,"")))</f>
        <v/>
      </c>
      <c r="AZ130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30" s="42">
        <f>IF(Tableau47[[#This Row],[INDEX]]&lt;3,"",IF(Tableau47[[#This Row],[COMMAND]]="","",IF(Tableau47[[#This Row],[DIS_SELL]]="",IFERROR(Tableau47[[#This Row],[DIS_BUY]]*$AX$30,""),IFERROR(Tableau47[[#This Row],[DIS_SELL]]*$AX$30,""))))</f>
        <v>5.3300000000000569</v>
      </c>
      <c r="BB130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30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3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30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3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30" s="42">
        <f>IF(AND(Tableau47[[#This Row],[GO]]="GO",ISNUMBER(SEARCH("BUY",Tableau47[[#This Row],[COMMAND]]))),1,"")</f>
        <v>1</v>
      </c>
      <c r="BH130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30" s="42" t="str">
        <f>IF(OR(Tableau47[[#This Row],[GLOBAL BUY]]=1),Tableau47[[#This Row],[COMMENTAIRE]],"")</f>
        <v>1 RBRB B 1.06597 M1M1</v>
      </c>
      <c r="BJ130" s="42" t="str">
        <f>IF(OR(Tableau47[[#This Row],[GLOBAL SELL]]=1),Tableau47[[#This Row],[COMMENTAIRE]],"")</f>
        <v/>
      </c>
      <c r="BK130" s="42">
        <f>IF(Tableau47[[#This Row],[INDEX]]&lt;3,"",IF(Tableau47[[#This Row],[COMMAND]]="","",SUMIFS(Tableau47[COMMENTAIRE],Tableau47[COMMENTAIRE],Tableau47[[#This Row],[COMMENTAIRE]])))</f>
        <v>0</v>
      </c>
      <c r="BL130" s="42" t="str">
        <f>IF(IFERROR(_xlfn.XLOOKUP(Tableau47[[#This Row],[COMMENTAIRE]],'[1]Tickets (2)'!$J$6:$J$805,'[1]Tickets (2)'!$J$6:$J$805),"")&lt;&gt;"",1,"")</f>
        <v/>
      </c>
      <c r="BM130" s="42">
        <f>IF(Tableau47[[#This Row],[INDEX]]&lt;3,"",IF(Tableau47[[#This Row],[COMMAND]]="","",IF('[1]Bar history'!$AA$33=1,1,"")))</f>
        <v>1</v>
      </c>
      <c r="BN130" s="42">
        <f>IFERROR(IFERROR(_xlfn.XLOOKUP(Tableau47[[#This Row],[COMMENTAIRE]],[1]!Tableau4849[IDENTITE],[1]!Tableau4849[0,5]),0),"")</f>
        <v>-3.1499999999999861</v>
      </c>
      <c r="BO130" s="42"/>
      <c r="BP130" s="42" t="str">
        <f>IF(IFERROR(_xlfn.XLOOKUP(Tableau47[[#This Row],[COMMENTAIRE]],'[1]Tickets (2)'!$J$6:$J$805,'[1]Tickets (2)'!$U$6:$U$805)," ")="","OK","")</f>
        <v/>
      </c>
      <c r="BQ130" s="42">
        <f>IFERROR(IF(IFERROR(_xlfn.XLOOKUP(Tableau47[[#This Row],[COMMENTAIRE]],'[1]Tickets (2)'!$J$6:$J$805,'[1]Tickets (2)'!$V$6:$V$805)," ")="","OK",Tableau47[[#This Row],[NDONNG]]*Tableau47[[#This Row],[ATEINTESS]]),"")</f>
        <v>15.990000000000171</v>
      </c>
      <c r="BR130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30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30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30" s="42" t="str">
        <f>IF(IFERROR(_xlfn.XLOOKUP(Tableau47[[#This Row],[COMMENTAIRE]],'[1]Tickets (2)'!$J$6:$J$805,'[1]Tickets (2)'!$U$6:$U$805)," ")="","OK","")</f>
        <v/>
      </c>
      <c r="BV130" s="42" t="str">
        <f>IF(IFERROR(_xlfn.XLOOKUP(Tableau47[[#This Row],[COMMENTAIRE]],'[1]Tickets (2)'!$J$6:$J$805,'[1]Tickets (2)'!$V$6:$V$805)," ")="","OK","")</f>
        <v/>
      </c>
      <c r="BW130" s="42">
        <f>IF(Tableau47[[#This Row],[INDEX]]&lt;3,"",IF(Tableau47[[#This Row],[COMMAND]]="","",([1]FSI_TB!$F$12/10)*(Tableau47[[#This Row],[LOT]]/$BW$30)))</f>
        <v>6</v>
      </c>
      <c r="BX130" s="42">
        <f>IF(Tableau47[[#This Row],[INDEX]]&lt;3,"",IF(Tableau47[[#This Row],[COMMAND]]="","",-([1]FSI_TB!$D$12/10)*(Tableau47[[#This Row],[LOT]]/$BW$30)))</f>
        <v>-3</v>
      </c>
      <c r="BY130" s="42"/>
      <c r="BZ130" s="42" t="str">
        <f>IF(AND(Tableau47[[#This Row],[CLOTURE]]="REPOSITIONNER"),"OK",IF(AND(Tableau47[[#This Row],[CLOTURE]]="GAGNANT"),"KO",IF(Tableau47[[#This Row],[NON]]="NON","NON","")))</f>
        <v/>
      </c>
      <c r="CA130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30" s="42" t="str">
        <f>IFERROR(_xlfn.XLOOKUP(Tableau47[[#This Row],[COMMENTAIRE]],'[1]Tickets (2)'!$J$6:$J$805,'[1]Tickets (2)'!$F$6:$F$805),"")</f>
        <v/>
      </c>
      <c r="CC130" s="42">
        <f>IF(Tableau47[[#This Row],[INDEX]]&lt;3,"",IF(Tableau47[[#This Row],[COMMAND]]="","",Tableau47[[#This Row],[LOT]]))</f>
        <v>3000</v>
      </c>
      <c r="CD130" s="42">
        <f>IF(Tableau47[[#This Row],[INDEX]]&lt;3,"",IF(Tableau47[[#This Row],[COMMAND]]="","",IFERROR(_xlfn.XLOOKUP(Tableau47[[#This Row],[COMMENTAIRE]],[1]!Tableau4849[IDENTITE],[1]!Tableau4849[0,5]),0)))</f>
        <v>-3.1499999999999861</v>
      </c>
      <c r="CE13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3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30" s="42" cm="1">
        <f t="array" ref="CG130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15.990000000000171</v>
      </c>
      <c r="CH130" s="42"/>
      <c r="CI130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30" s="42"/>
      <c r="CK130" s="159"/>
      <c r="CL130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30" s="42">
        <f>IFERROR(IF(Tableau47[[#This Row],[PRODUIT F]]&lt;3,"",IF(Tableau47[[#This Row],[LOT]]="","",IF(Tableau47[[#This Row],[INDEX]]="",1,Tableau47[[#This Row],[INDEX]]+1))),"")</f>
        <v>99</v>
      </c>
      <c r="CN130" s="42" t="str">
        <f>IF(Tableau47[[#This Row],[INDEX]]&lt;3,"",IF(Tableau47[[#This Row],[COMMAND]]="","",IF(AND(Tableau47[[#This Row],[EN ATTENTES]]="NON",Tableau47[[#This Row],[EN COURS]]&lt;&gt;""),"OK","STOP")))</f>
        <v>STOP</v>
      </c>
      <c r="CO130" s="158">
        <f ca="1">IF(Tableau47[[#This Row],[INDEX]]&lt;3,"",IF(Tableau47[[#This Row],[COMMAND]]="","",Tableau47[[#This Row],[Cst TIME]]))</f>
        <v>44935.626972569444</v>
      </c>
      <c r="CP130" s="42">
        <f>IF(Tableau47[[#This Row],[INDEX]]&lt;3,"",IF(Tableau47[[#This Row],[COMMAND]]="","",[1]analos!$Q$237))</f>
        <v>926507</v>
      </c>
      <c r="CQ130" s="42" t="str">
        <f>IF(Tableau47[[#This Row],[INDEX]]&lt;3,"",IF(Tableau47[[#This Row],[COMMAND]]="","",[1]FSI_TB!$F$3))</f>
        <v>EURUSD</v>
      </c>
      <c r="CR130" s="42" t="str">
        <f>Tableau47[[#This Row],[GO1]]</f>
        <v>BUY</v>
      </c>
      <c r="CS130" s="42">
        <f>IF(Tableau47[[#This Row],[INDEX]]&lt;3,"",IF(Tableau47[[#This Row],[COMMAND]]="","",Tableau47[[#This Row],[PRICE]]))</f>
        <v>1.06752</v>
      </c>
      <c r="CT130" s="42">
        <f>IF(Tableau47[[#This Row],[INDEX]]&lt;3,"",IF(Tableau47[[#This Row],[COMMAND]]="","",Tableau47[[#This Row],[LOT]]))</f>
        <v>3000</v>
      </c>
      <c r="CU130" s="42" t="str">
        <f>IF(Tableau47[[#This Row],[SL7]]=0,"",IF(Tableau47[[#This Row],[INDEX]]&lt;3,"",IF(Tableau47[[#This Row],[COMMAND]]="","",Tableau47[[#This Row],[COMMENTAIRE]])))</f>
        <v>1 RBRB B 1.06597 M1M1</v>
      </c>
      <c r="CV130" s="42"/>
      <c r="CW130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30" s="42"/>
      <c r="CY130" s="158">
        <f ca="1">IF(Tableau47[[#This Row],[INDEX]]&lt;3,"",IF(Tableau47[[#This Row],[COMMAND]]="","",NOW()))</f>
        <v>44935.626972453705</v>
      </c>
      <c r="CZ130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30" s="42">
        <f>IF(Tableau47[[#This Row],[INDEX]]&lt;3,"",IF(Tableau47[[#This Row],[COMMAND]]="","",Tableau47[[#This Row],[LOT]]))</f>
        <v>3000</v>
      </c>
      <c r="DB130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30" s="42" t="str">
        <f>IF(Tableau47[[#This Row],[INDEX]]&lt;3,"",IF(Tableau47[[#This Row],[COMMAND]]="","",IF([1]analos!$Q$237&lt;&gt;Tableau47[[#This Row],[GO4]],"OK","")))</f>
        <v/>
      </c>
      <c r="DD130" s="42" t="str">
        <f>IF(Tableau47[[#This Row],[INDEX]]&lt;3,"",IF(Tableau47[[#This Row],[COMMAND]]="","",IF([1]analos!$U$237&lt;&gt;Tableau47[[#This Row],[PRODUIT F]],"OK","")))</f>
        <v/>
      </c>
      <c r="DE130" s="42" t="str">
        <f>IFERROR(IF(Tableau47[[#This Row],[INDEX]]&lt;3,"",IF(Tableau47[[#This Row],[COMMAND]]="","",IF(Tableau47[[#This Row],[GO]]="","OK",""))),"OK")</f>
        <v/>
      </c>
      <c r="DF130" s="42" t="str">
        <f>IF(Tableau47[[#This Row],[INDEX]]&lt;3,"",IF(Tableau47[[#This Row],[COMMAND]]="","",IF(Tableau47[[#This Row],[LOT]]="","OK","")))</f>
        <v/>
      </c>
      <c r="DG130" s="42" t="str">
        <f>IF(IFERROR(_xlfn.XLOOKUP(Tableau47[[#This Row],[COMMENTAIRE]],[1]!Tableau4849[Colonne5],[1]!Tableau4849[ATTEINT]),"")="","","")</f>
        <v/>
      </c>
      <c r="DH130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30" s="42">
        <f ca="1">IF(Tableau47[[#This Row],[SL7]]=0,"",IF(Tableau47[[#This Row],[open T]]&lt;3,"",IF(Tableau47[[#This Row],[PRICE]]="","",COUNTIF(Tableau47[IDENTITE],Tableau47[[#This Row],[IDENTITE]]))))</f>
        <v>1</v>
      </c>
      <c r="DJ130" s="42"/>
      <c r="DK130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31" spans="12:115" ht="15.75" x14ac:dyDescent="0.25">
      <c r="L131" s="42">
        <v>99</v>
      </c>
      <c r="M131" s="42" t="s">
        <v>15</v>
      </c>
      <c r="N131" s="42">
        <v>1.06749</v>
      </c>
      <c r="O131" s="157" t="s">
        <v>279</v>
      </c>
      <c r="P131" s="42" t="s">
        <v>54</v>
      </c>
      <c r="Q131" s="42">
        <v>3000</v>
      </c>
      <c r="R131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31" s="42" t="str">
        <f>IF(AND(ISNUMBER(SEARCH("BUY",Tableau47[[#This Row],[COMMAND]]))),"BUY",IF(AND(ISNUMBER(SEARCH("SELL",Tableau47[[#This Row],[COMMAND]]))),"SELL",""))</f>
        <v>BUY</v>
      </c>
      <c r="T131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31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31" s="42">
        <v>926507</v>
      </c>
      <c r="W131" s="158">
        <f t="shared" ca="1" si="3"/>
        <v>44935.626972453705</v>
      </c>
      <c r="X131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31" s="42">
        <f>IFERROR(VALUE(SUBSTITUTE(Tableau47[[#This Row],[PRICE]],".",",")),"")</f>
        <v>1.06749</v>
      </c>
      <c r="Z131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31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31" s="42" t="str">
        <f>IF(IFERROR(_xlfn.XLOOKUP(Tableau47[[#This Row],[COMMENTAIRE]],'[1]Tickets (2)'!$J$6:$J$805,'[1]Tickets (2)'!$J$6:$J$805),"")&lt;&gt;"",1,"")</f>
        <v/>
      </c>
      <c r="AC131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31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31" s="42" t="str">
        <f>IFERROR(_xlfn.XLOOKUP(Tableau47[[#This Row],[INDEX]],Tableau47[COMPTE],Tableau47[COMPTE]),"")</f>
        <v/>
      </c>
      <c r="AF131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31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31" s="154">
        <f>IF(Tableau47[[#This Row],[COMMAND]]="BUYSTOP",IFERROR(ABS(Tableau47[[#This Row],[GO7]]-'[1]Deal ticket'!$B$15),""),"")</f>
        <v>5.3600000000000314E-3</v>
      </c>
      <c r="AI131" s="42" t="str">
        <f>IF(Tableau47[[#This Row],[COMMAND]]="SELLSTOP",IFERROR(ABS(Tableau47[[#This Row],[GO7]]-'[1]Deal ticket'!$B$16),""),"")</f>
        <v/>
      </c>
      <c r="AJ131" s="42" t="str">
        <f>IF(IFERROR(_xlfn.XLOOKUP(Tableau47[[#This Row],[COMMENTAIRE]],'[1]Tickets (2)'!$J$6:$J$805,'[1]Tickets (2)'!$J$6:$J$805),"")&lt;&gt;"",1,"")</f>
        <v/>
      </c>
      <c r="AK131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31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31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31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1.0694900000000001</v>
      </c>
      <c r="AO131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31" s="42" t="s">
        <v>72</v>
      </c>
      <c r="AQ131" s="42" t="str">
        <f>IFERROR(_xlfn.XLOOKUP(Tableau47[[#This Row],[COMMENTAIRE]],'[1]Tickets (2)'!$J$6:$J$805,'[1]Tickets (2)'!$C$6:$C$805),"")</f>
        <v/>
      </c>
      <c r="AR131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31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31" s="42" t="str">
        <f>IF(Tableau47[[#This Row],[GOUBLOP]]=1,Tableau47[[#This Row],[COMMENTAIRE]],"")</f>
        <v/>
      </c>
      <c r="AU131" s="42"/>
      <c r="AV131" s="42" t="str">
        <f>IFERROR(IF(_xlfn.XLOOKUP(Tableau47[[#This Row],[GOUBLOP2]],[1]!Tableau4849[ATTEINT],[1]!Tableau4849[ATTEINT])&lt;&gt;"",1,""),"")</f>
        <v/>
      </c>
      <c r="AW131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31" s="42" t="str">
        <f>IF(Tableau47[[#This Row],[COMMAND]]="","",IF(Tableau47[[#This Row],[INDEX]]&lt;3,"",LEFT(Tableau47[[#This Row],[COMMENTAIRE]],LEN(Tableau47[[#This Row],[COMMENTAIRE]])-2)))</f>
        <v>1 RBRB B 1.06594 M1</v>
      </c>
      <c r="AY131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ticket'!B112),1,IF(AND(Tableau47[[#This Row],[GO1]]="BUY",Tableau47[[#This Row],[TP]]&lt;'[1]Deal ticket'!B113),1,""))=1),1,"")))</f>
        <v/>
      </c>
      <c r="AZ131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31" s="42">
        <f>IF(Tableau47[[#This Row],[INDEX]]&lt;3,"",IF(Tableau47[[#This Row],[COMMAND]]="","",IF(Tableau47[[#This Row],[DIS_SELL]]="",IFERROR(Tableau47[[#This Row],[DIS_BUY]]*$AX$30,""),IFERROR(Tableau47[[#This Row],[DIS_SELL]]*$AX$30,""))))</f>
        <v>5.3600000000000314</v>
      </c>
      <c r="BB131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31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3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31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3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31" s="42">
        <f>IF(AND(Tableau47[[#This Row],[GO]]="GO",ISNUMBER(SEARCH("BUY",Tableau47[[#This Row],[COMMAND]]))),1,"")</f>
        <v>1</v>
      </c>
      <c r="BH131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31" s="42" t="str">
        <f>IF(OR(Tableau47[[#This Row],[GLOBAL BUY]]=1),Tableau47[[#This Row],[COMMENTAIRE]],"")</f>
        <v>1 RBRB B 1.06594 M1M1</v>
      </c>
      <c r="BJ131" s="42" t="str">
        <f>IF(OR(Tableau47[[#This Row],[GLOBAL SELL]]=1),Tableau47[[#This Row],[COMMENTAIRE]],"")</f>
        <v/>
      </c>
      <c r="BK131" s="42">
        <f>IF(Tableau47[[#This Row],[INDEX]]&lt;3,"",IF(Tableau47[[#This Row],[COMMAND]]="","",SUMIFS(Tableau47[COMMENTAIRE],Tableau47[COMMENTAIRE],Tableau47[[#This Row],[COMMENTAIRE]])))</f>
        <v>0</v>
      </c>
      <c r="BL131" s="42" t="str">
        <f>IF(IFERROR(_xlfn.XLOOKUP(Tableau47[[#This Row],[COMMENTAIRE]],'[1]Tickets (2)'!$J$6:$J$805,'[1]Tickets (2)'!$J$6:$J$805),"")&lt;&gt;"",1,"")</f>
        <v/>
      </c>
      <c r="BM131" s="42">
        <f>IF(Tableau47[[#This Row],[INDEX]]&lt;3,"",IF(Tableau47[[#This Row],[COMMAND]]="","",IF('[1]Bar history'!$AA$33=1,1,"")))</f>
        <v>1</v>
      </c>
      <c r="BN131" s="42">
        <f>IFERROR(IFERROR(_xlfn.XLOOKUP(Tableau47[[#This Row],[COMMENTAIRE]],[1]!Tableau4849[IDENTITE],[1]!Tableau4849[0,5]),0),"")</f>
        <v>-3.0600000000000627</v>
      </c>
      <c r="BO131" s="42"/>
      <c r="BP131" s="42" t="str">
        <f>IF(IFERROR(_xlfn.XLOOKUP(Tableau47[[#This Row],[COMMENTAIRE]],'[1]Tickets (2)'!$J$6:$J$805,'[1]Tickets (2)'!$U$6:$U$805)," ")="","OK","")</f>
        <v/>
      </c>
      <c r="BQ131" s="42">
        <f>IFERROR(IF(IFERROR(_xlfn.XLOOKUP(Tableau47[[#This Row],[COMMENTAIRE]],'[1]Tickets (2)'!$J$6:$J$805,'[1]Tickets (2)'!$V$6:$V$805)," ")="","OK",Tableau47[[#This Row],[NDONNG]]*Tableau47[[#This Row],[ATEINTESS]]),"")</f>
        <v>16.080000000000094</v>
      </c>
      <c r="BR131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31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31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31" s="42" t="str">
        <f>IF(IFERROR(_xlfn.XLOOKUP(Tableau47[[#This Row],[COMMENTAIRE]],'[1]Tickets (2)'!$J$6:$J$805,'[1]Tickets (2)'!$U$6:$U$805)," ")="","OK","")</f>
        <v/>
      </c>
      <c r="BV131" s="42" t="str">
        <f>IF(IFERROR(_xlfn.XLOOKUP(Tableau47[[#This Row],[COMMENTAIRE]],'[1]Tickets (2)'!$J$6:$J$805,'[1]Tickets (2)'!$V$6:$V$805)," ")="","OK","")</f>
        <v/>
      </c>
      <c r="BW131" s="42">
        <f>IF(Tableau47[[#This Row],[INDEX]]&lt;3,"",IF(Tableau47[[#This Row],[COMMAND]]="","",([1]FSI_TB!$F$12/10)*(Tableau47[[#This Row],[LOT]]/$BW$30)))</f>
        <v>6</v>
      </c>
      <c r="BX131" s="42">
        <f>IF(Tableau47[[#This Row],[INDEX]]&lt;3,"",IF(Tableau47[[#This Row],[COMMAND]]="","",-([1]FSI_TB!$D$12/10)*(Tableau47[[#This Row],[LOT]]/$BW$30)))</f>
        <v>-3</v>
      </c>
      <c r="BY131" s="42"/>
      <c r="BZ131" s="42" t="str">
        <f>IF(AND(Tableau47[[#This Row],[CLOTURE]]="REPOSITIONNER"),"OK",IF(AND(Tableau47[[#This Row],[CLOTURE]]="GAGNANT"),"KO",IF(Tableau47[[#This Row],[NON]]="NON","NON","")))</f>
        <v/>
      </c>
      <c r="CA131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31" s="42" t="str">
        <f>IFERROR(_xlfn.XLOOKUP(Tableau47[[#This Row],[COMMENTAIRE]],'[1]Tickets (2)'!$J$6:$J$805,'[1]Tickets (2)'!$F$6:$F$805),"")</f>
        <v/>
      </c>
      <c r="CC131" s="42">
        <f>IF(Tableau47[[#This Row],[INDEX]]&lt;3,"",IF(Tableau47[[#This Row],[COMMAND]]="","",Tableau47[[#This Row],[LOT]]))</f>
        <v>3000</v>
      </c>
      <c r="CD131" s="42">
        <f>IF(Tableau47[[#This Row],[INDEX]]&lt;3,"",IF(Tableau47[[#This Row],[COMMAND]]="","",IFERROR(_xlfn.XLOOKUP(Tableau47[[#This Row],[COMMENTAIRE]],[1]!Tableau4849[IDENTITE],[1]!Tableau4849[0,5]),0)))</f>
        <v>-3.0600000000000627</v>
      </c>
      <c r="CE13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3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31" s="42" cm="1">
        <f t="array" ref="CG131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16.080000000000094</v>
      </c>
      <c r="CH131" s="42"/>
      <c r="CI131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31" s="42"/>
      <c r="CK131" s="159"/>
      <c r="CL131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31" s="42">
        <f>IFERROR(IF(Tableau47[[#This Row],[PRODUIT F]]&lt;3,"",IF(Tableau47[[#This Row],[LOT]]="","",IF(Tableau47[[#This Row],[INDEX]]="",1,Tableau47[[#This Row],[INDEX]]+1))),"")</f>
        <v>100</v>
      </c>
      <c r="CN131" s="42" t="str">
        <f>IF(Tableau47[[#This Row],[INDEX]]&lt;3,"",IF(Tableau47[[#This Row],[COMMAND]]="","",IF(AND(Tableau47[[#This Row],[EN ATTENTES]]="NON",Tableau47[[#This Row],[EN COURS]]&lt;&gt;""),"OK","STOP")))</f>
        <v>STOP</v>
      </c>
      <c r="CO131" s="158">
        <f ca="1">IF(Tableau47[[#This Row],[INDEX]]&lt;3,"",IF(Tableau47[[#This Row],[COMMAND]]="","",Tableau47[[#This Row],[Cst TIME]]))</f>
        <v>44935.626972453705</v>
      </c>
      <c r="CP131" s="42">
        <f>IF(Tableau47[[#This Row],[INDEX]]&lt;3,"",IF(Tableau47[[#This Row],[COMMAND]]="","",[1]analos!$Q$237))</f>
        <v>926507</v>
      </c>
      <c r="CQ131" s="42" t="str">
        <f>IF(Tableau47[[#This Row],[INDEX]]&lt;3,"",IF(Tableau47[[#This Row],[COMMAND]]="","",[1]FSI_TB!$F$3))</f>
        <v>EURUSD</v>
      </c>
      <c r="CR131" s="42" t="str">
        <f>Tableau47[[#This Row],[GO1]]</f>
        <v>BUY</v>
      </c>
      <c r="CS131" s="42">
        <f>IF(Tableau47[[#This Row],[INDEX]]&lt;3,"",IF(Tableau47[[#This Row],[COMMAND]]="","",Tableau47[[#This Row],[PRICE]]))</f>
        <v>1.06749</v>
      </c>
      <c r="CT131" s="42">
        <f>IF(Tableau47[[#This Row],[INDEX]]&lt;3,"",IF(Tableau47[[#This Row],[COMMAND]]="","",Tableau47[[#This Row],[LOT]]))</f>
        <v>3000</v>
      </c>
      <c r="CU131" s="42" t="str">
        <f>IF(Tableau47[[#This Row],[SL7]]=0,"",IF(Tableau47[[#This Row],[INDEX]]&lt;3,"",IF(Tableau47[[#This Row],[COMMAND]]="","",Tableau47[[#This Row],[COMMENTAIRE]])))</f>
        <v>1 RBRB B 1.06594 M1M1</v>
      </c>
      <c r="CV131" s="42"/>
      <c r="CW131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31" s="42"/>
      <c r="CY131" s="158">
        <f ca="1">IF(Tableau47[[#This Row],[INDEX]]&lt;3,"",IF(Tableau47[[#This Row],[COMMAND]]="","",NOW()))</f>
        <v>44935.626972569444</v>
      </c>
      <c r="CZ131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31" s="42">
        <f>IF(Tableau47[[#This Row],[INDEX]]&lt;3,"",IF(Tableau47[[#This Row],[COMMAND]]="","",Tableau47[[#This Row],[LOT]]))</f>
        <v>3000</v>
      </c>
      <c r="DB131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31" s="42" t="str">
        <f>IF(Tableau47[[#This Row],[INDEX]]&lt;3,"",IF(Tableau47[[#This Row],[COMMAND]]="","",IF([1]analos!$Q$237&lt;&gt;Tableau47[[#This Row],[GO4]],"OK","")))</f>
        <v/>
      </c>
      <c r="DD131" s="42" t="str">
        <f>IF(Tableau47[[#This Row],[INDEX]]&lt;3,"",IF(Tableau47[[#This Row],[COMMAND]]="","",IF([1]analos!$U$237&lt;&gt;Tableau47[[#This Row],[PRODUIT F]],"OK","")))</f>
        <v/>
      </c>
      <c r="DE131" s="42" t="str">
        <f>IFERROR(IF(Tableau47[[#This Row],[INDEX]]&lt;3,"",IF(Tableau47[[#This Row],[COMMAND]]="","",IF(Tableau47[[#This Row],[GO]]="","OK",""))),"OK")</f>
        <v/>
      </c>
      <c r="DF131" s="42" t="str">
        <f>IF(Tableau47[[#This Row],[INDEX]]&lt;3,"",IF(Tableau47[[#This Row],[COMMAND]]="","",IF(Tableau47[[#This Row],[LOT]]="","OK","")))</f>
        <v/>
      </c>
      <c r="DG131" s="42" t="str">
        <f>IF(IFERROR(_xlfn.XLOOKUP(Tableau47[[#This Row],[COMMENTAIRE]],[1]!Tableau4849[Colonne5],[1]!Tableau4849[ATTEINT]),"")="","","")</f>
        <v/>
      </c>
      <c r="DH131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31" s="42">
        <f ca="1">IF(Tableau47[[#This Row],[SL7]]=0,"",IF(Tableau47[[#This Row],[open T]]&lt;3,"",IF(Tableau47[[#This Row],[PRICE]]="","",COUNTIF(Tableau47[IDENTITE],Tableau47[[#This Row],[IDENTITE]]))))</f>
        <v>1</v>
      </c>
      <c r="DJ131" s="42"/>
      <c r="DK131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32" spans="12:115" ht="15.75" x14ac:dyDescent="0.25">
      <c r="L132" s="42">
        <v>100</v>
      </c>
      <c r="M132" s="42" t="s">
        <v>15</v>
      </c>
      <c r="N132" s="42">
        <v>1.0674600000000001</v>
      </c>
      <c r="O132" s="157" t="s">
        <v>280</v>
      </c>
      <c r="P132" s="42" t="s">
        <v>54</v>
      </c>
      <c r="Q132" s="42">
        <v>3000</v>
      </c>
      <c r="R132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32" s="42" t="str">
        <f>IF(AND(ISNUMBER(SEARCH("BUY",Tableau47[[#This Row],[COMMAND]]))),"BUY",IF(AND(ISNUMBER(SEARCH("SELL",Tableau47[[#This Row],[COMMAND]]))),"SELL",""))</f>
        <v>BUY</v>
      </c>
      <c r="T132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32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32" s="42">
        <v>926507</v>
      </c>
      <c r="W132" s="158">
        <f t="shared" ca="1" si="3"/>
        <v>44935.626972453705</v>
      </c>
      <c r="X132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32" s="42">
        <f>IFERROR(VALUE(SUBSTITUTE(Tableau47[[#This Row],[PRICE]],".",",")),"")</f>
        <v>1.0674600000000001</v>
      </c>
      <c r="Z132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32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32" s="42" t="str">
        <f>IF(IFERROR(_xlfn.XLOOKUP(Tableau47[[#This Row],[COMMENTAIRE]],'[1]Tickets (2)'!$J$6:$J$805,'[1]Tickets (2)'!$J$6:$J$805),"")&lt;&gt;"",1,"")</f>
        <v/>
      </c>
      <c r="AC132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32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32" s="42" t="str">
        <f>IFERROR(_xlfn.XLOOKUP(Tableau47[[#This Row],[INDEX]],Tableau47[COMPTE],Tableau47[COMPTE]),"")</f>
        <v/>
      </c>
      <c r="AF132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32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32" s="154">
        <f>IF(Tableau47[[#This Row],[COMMAND]]="BUYSTOP",IFERROR(ABS(Tableau47[[#This Row],[GO7]]-'[1]Deal ticket'!$B$15),""),"")</f>
        <v>5.3900000000000059E-3</v>
      </c>
      <c r="AI132" s="42" t="str">
        <f>IF(Tableau47[[#This Row],[COMMAND]]="SELLSTOP",IFERROR(ABS(Tableau47[[#This Row],[GO7]]-'[1]Deal ticket'!$B$16),""),"")</f>
        <v/>
      </c>
      <c r="AJ132" s="42" t="str">
        <f>IF(IFERROR(_xlfn.XLOOKUP(Tableau47[[#This Row],[COMMENTAIRE]],'[1]Tickets (2)'!$J$6:$J$805,'[1]Tickets (2)'!$J$6:$J$805),"")&lt;&gt;"",1,"")</f>
        <v/>
      </c>
      <c r="AK132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32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32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32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1.0694600000000001</v>
      </c>
      <c r="AO132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32" s="42" t="s">
        <v>72</v>
      </c>
      <c r="AQ132" s="42" t="str">
        <f>IFERROR(_xlfn.XLOOKUP(Tableau47[[#This Row],[COMMENTAIRE]],'[1]Tickets (2)'!$J$6:$J$805,'[1]Tickets (2)'!$C$6:$C$805),"")</f>
        <v/>
      </c>
      <c r="AR132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32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32" s="42" t="str">
        <f>IF(Tableau47[[#This Row],[GOUBLOP]]=1,Tableau47[[#This Row],[COMMENTAIRE]],"")</f>
        <v/>
      </c>
      <c r="AU132" s="42"/>
      <c r="AV132" s="42" t="str">
        <f>IFERROR(IF(_xlfn.XLOOKUP(Tableau47[[#This Row],[GOUBLOP2]],[1]!Tableau4849[ATTEINT],[1]!Tableau4849[ATTEINT])&lt;&gt;"",1,""),"")</f>
        <v/>
      </c>
      <c r="AW132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32" s="42" t="str">
        <f>IF(Tableau47[[#This Row],[COMMAND]]="","",IF(Tableau47[[#This Row],[INDEX]]&lt;3,"",LEFT(Tableau47[[#This Row],[COMMENTAIRE]],LEN(Tableau47[[#This Row],[COMMENTAIRE]])-2)))</f>
        <v>1 RBRB B 1.06592 M1</v>
      </c>
      <c r="AY132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ticket'!B113),1,IF(AND(Tableau47[[#This Row],[GO1]]="BUY",Tableau47[[#This Row],[TP]]&lt;'[1]Deal ticket'!B114),1,""))=1),1,"")))</f>
        <v/>
      </c>
      <c r="AZ132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32" s="42">
        <f>IF(Tableau47[[#This Row],[INDEX]]&lt;3,"",IF(Tableau47[[#This Row],[COMMAND]]="","",IF(Tableau47[[#This Row],[DIS_SELL]]="",IFERROR(Tableau47[[#This Row],[DIS_BUY]]*$AX$30,""),IFERROR(Tableau47[[#This Row],[DIS_SELL]]*$AX$30,""))))</f>
        <v>5.3900000000000059</v>
      </c>
      <c r="BB132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32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3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32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3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32" s="42">
        <f>IF(AND(Tableau47[[#This Row],[GO]]="GO",ISNUMBER(SEARCH("BUY",Tableau47[[#This Row],[COMMAND]]))),1,"")</f>
        <v>1</v>
      </c>
      <c r="BH132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32" s="42" t="str">
        <f>IF(OR(Tableau47[[#This Row],[GLOBAL BUY]]=1),Tableau47[[#This Row],[COMMENTAIRE]],"")</f>
        <v>1 RBRB B 1.06592 M1M1</v>
      </c>
      <c r="BJ132" s="42" t="str">
        <f>IF(OR(Tableau47[[#This Row],[GLOBAL SELL]]=1),Tableau47[[#This Row],[COMMENTAIRE]],"")</f>
        <v/>
      </c>
      <c r="BK132" s="42">
        <f>IF(Tableau47[[#This Row],[INDEX]]&lt;3,"",IF(Tableau47[[#This Row],[COMMAND]]="","",SUMIFS(Tableau47[COMMENTAIRE],Tableau47[COMMENTAIRE],Tableau47[[#This Row],[COMMENTAIRE]])))</f>
        <v>0</v>
      </c>
      <c r="BL132" s="42" t="str">
        <f>IF(IFERROR(_xlfn.XLOOKUP(Tableau47[[#This Row],[COMMENTAIRE]],'[1]Tickets (2)'!$J$6:$J$805,'[1]Tickets (2)'!$J$6:$J$805),"")&lt;&gt;"",1,"")</f>
        <v/>
      </c>
      <c r="BM132" s="42">
        <f>IF(Tableau47[[#This Row],[INDEX]]&lt;3,"",IF(Tableau47[[#This Row],[COMMAND]]="","",IF('[1]Bar history'!$AA$33=1,1,"")))</f>
        <v>1</v>
      </c>
      <c r="BN132" s="42">
        <f>IFERROR(IFERROR(_xlfn.XLOOKUP(Tableau47[[#This Row],[COMMENTAIRE]],[1]!Tableau4849[IDENTITE],[1]!Tableau4849[0,5]),0),"")</f>
        <v>-2.8200000000004888</v>
      </c>
      <c r="BO132" s="42"/>
      <c r="BP132" s="42" t="str">
        <f>IF(IFERROR(_xlfn.XLOOKUP(Tableau47[[#This Row],[COMMENTAIRE]],'[1]Tickets (2)'!$J$6:$J$805,'[1]Tickets (2)'!$U$6:$U$805)," ")="","OK","")</f>
        <v/>
      </c>
      <c r="BQ132" s="42">
        <f>IFERROR(IF(IFERROR(_xlfn.XLOOKUP(Tableau47[[#This Row],[COMMENTAIRE]],'[1]Tickets (2)'!$J$6:$J$805,'[1]Tickets (2)'!$V$6:$V$805)," ")="","OK",Tableau47[[#This Row],[NDONNG]]*Tableau47[[#This Row],[ATEINTESS]]),"")</f>
        <v>16.170000000000016</v>
      </c>
      <c r="BR132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32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32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32" s="42" t="str">
        <f>IF(IFERROR(_xlfn.XLOOKUP(Tableau47[[#This Row],[COMMENTAIRE]],'[1]Tickets (2)'!$J$6:$J$805,'[1]Tickets (2)'!$U$6:$U$805)," ")="","OK","")</f>
        <v/>
      </c>
      <c r="BV132" s="42" t="str">
        <f>IF(IFERROR(_xlfn.XLOOKUP(Tableau47[[#This Row],[COMMENTAIRE]],'[1]Tickets (2)'!$J$6:$J$805,'[1]Tickets (2)'!$V$6:$V$805)," ")="","OK","")</f>
        <v/>
      </c>
      <c r="BW132" s="42">
        <f>IF(Tableau47[[#This Row],[INDEX]]&lt;3,"",IF(Tableau47[[#This Row],[COMMAND]]="","",([1]FSI_TB!$F$12/10)*(Tableau47[[#This Row],[LOT]]/$BW$30)))</f>
        <v>6</v>
      </c>
      <c r="BX132" s="42">
        <f>IF(Tableau47[[#This Row],[INDEX]]&lt;3,"",IF(Tableau47[[#This Row],[COMMAND]]="","",-([1]FSI_TB!$D$12/10)*(Tableau47[[#This Row],[LOT]]/$BW$30)))</f>
        <v>-3</v>
      </c>
      <c r="BY132" s="42"/>
      <c r="BZ132" s="42" t="str">
        <f>IF(AND(Tableau47[[#This Row],[CLOTURE]]="REPOSITIONNER"),"OK",IF(AND(Tableau47[[#This Row],[CLOTURE]]="GAGNANT"),"KO",IF(Tableau47[[#This Row],[NON]]="NON","NON","")))</f>
        <v/>
      </c>
      <c r="CA132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32" s="42" t="str">
        <f>IFERROR(_xlfn.XLOOKUP(Tableau47[[#This Row],[COMMENTAIRE]],'[1]Tickets (2)'!$J$6:$J$805,'[1]Tickets (2)'!$F$6:$F$805),"")</f>
        <v/>
      </c>
      <c r="CC132" s="42">
        <f>IF(Tableau47[[#This Row],[INDEX]]&lt;3,"",IF(Tableau47[[#This Row],[COMMAND]]="","",Tableau47[[#This Row],[LOT]]))</f>
        <v>3000</v>
      </c>
      <c r="CD132" s="42">
        <f>IF(Tableau47[[#This Row],[INDEX]]&lt;3,"",IF(Tableau47[[#This Row],[COMMAND]]="","",IFERROR(_xlfn.XLOOKUP(Tableau47[[#This Row],[COMMENTAIRE]],[1]!Tableau4849[IDENTITE],[1]!Tableau4849[0,5]),0)))</f>
        <v>-2.8200000000004888</v>
      </c>
      <c r="CE13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3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32" s="42" cm="1">
        <f t="array" ref="CG132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16.170000000000016</v>
      </c>
      <c r="CH132" s="42"/>
      <c r="CI132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32" s="42"/>
      <c r="CK132" s="159"/>
      <c r="CL132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32" s="42">
        <f>IFERROR(IF(Tableau47[[#This Row],[PRODUIT F]]&lt;3,"",IF(Tableau47[[#This Row],[LOT]]="","",IF(Tableau47[[#This Row],[INDEX]]="",1,Tableau47[[#This Row],[INDEX]]+1))),"")</f>
        <v>101</v>
      </c>
      <c r="CN132" s="42" t="str">
        <f>IF(Tableau47[[#This Row],[INDEX]]&lt;3,"",IF(Tableau47[[#This Row],[COMMAND]]="","",IF(AND(Tableau47[[#This Row],[EN ATTENTES]]="NON",Tableau47[[#This Row],[EN COURS]]&lt;&gt;""),"OK","STOP")))</f>
        <v>STOP</v>
      </c>
      <c r="CO132" s="158">
        <f ca="1">IF(Tableau47[[#This Row],[INDEX]]&lt;3,"",IF(Tableau47[[#This Row],[COMMAND]]="","",Tableau47[[#This Row],[Cst TIME]]))</f>
        <v>44935.626972453705</v>
      </c>
      <c r="CP132" s="42">
        <f>IF(Tableau47[[#This Row],[INDEX]]&lt;3,"",IF(Tableau47[[#This Row],[COMMAND]]="","",[1]analos!$Q$237))</f>
        <v>926507</v>
      </c>
      <c r="CQ132" s="42" t="str">
        <f>IF(Tableau47[[#This Row],[INDEX]]&lt;3,"",IF(Tableau47[[#This Row],[COMMAND]]="","",[1]FSI_TB!$F$3))</f>
        <v>EURUSD</v>
      </c>
      <c r="CR132" s="42" t="str">
        <f>Tableau47[[#This Row],[GO1]]</f>
        <v>BUY</v>
      </c>
      <c r="CS132" s="42">
        <f>IF(Tableau47[[#This Row],[INDEX]]&lt;3,"",IF(Tableau47[[#This Row],[COMMAND]]="","",Tableau47[[#This Row],[PRICE]]))</f>
        <v>1.0674600000000001</v>
      </c>
      <c r="CT132" s="42">
        <f>IF(Tableau47[[#This Row],[INDEX]]&lt;3,"",IF(Tableau47[[#This Row],[COMMAND]]="","",Tableau47[[#This Row],[LOT]]))</f>
        <v>3000</v>
      </c>
      <c r="CU132" s="42" t="str">
        <f>IF(Tableau47[[#This Row],[SL7]]=0,"",IF(Tableau47[[#This Row],[INDEX]]&lt;3,"",IF(Tableau47[[#This Row],[COMMAND]]="","",Tableau47[[#This Row],[COMMENTAIRE]])))</f>
        <v>1 RBRB B 1.06592 M1M1</v>
      </c>
      <c r="CV132" s="42"/>
      <c r="CW132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32" s="42"/>
      <c r="CY132" s="158">
        <f ca="1">IF(Tableau47[[#This Row],[INDEX]]&lt;3,"",IF(Tableau47[[#This Row],[COMMAND]]="","",NOW()))</f>
        <v>44935.626972453705</v>
      </c>
      <c r="CZ132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32" s="42">
        <f>IF(Tableau47[[#This Row],[INDEX]]&lt;3,"",IF(Tableau47[[#This Row],[COMMAND]]="","",Tableau47[[#This Row],[LOT]]))</f>
        <v>3000</v>
      </c>
      <c r="DB132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32" s="42" t="str">
        <f>IF(Tableau47[[#This Row],[INDEX]]&lt;3,"",IF(Tableau47[[#This Row],[COMMAND]]="","",IF([1]analos!$Q$237&lt;&gt;Tableau47[[#This Row],[GO4]],"OK","")))</f>
        <v/>
      </c>
      <c r="DD132" s="42" t="str">
        <f>IF(Tableau47[[#This Row],[INDEX]]&lt;3,"",IF(Tableau47[[#This Row],[COMMAND]]="","",IF([1]analos!$U$237&lt;&gt;Tableau47[[#This Row],[PRODUIT F]],"OK","")))</f>
        <v/>
      </c>
      <c r="DE132" s="42" t="str">
        <f>IFERROR(IF(Tableau47[[#This Row],[INDEX]]&lt;3,"",IF(Tableau47[[#This Row],[COMMAND]]="","",IF(Tableau47[[#This Row],[GO]]="","OK",""))),"OK")</f>
        <v/>
      </c>
      <c r="DF132" s="42" t="str">
        <f>IF(Tableau47[[#This Row],[INDEX]]&lt;3,"",IF(Tableau47[[#This Row],[COMMAND]]="","",IF(Tableau47[[#This Row],[LOT]]="","OK","")))</f>
        <v/>
      </c>
      <c r="DG132" s="42" t="str">
        <f>IF(IFERROR(_xlfn.XLOOKUP(Tableau47[[#This Row],[COMMENTAIRE]],[1]!Tableau4849[Colonne5],[1]!Tableau4849[ATTEINT]),"")="","","")</f>
        <v/>
      </c>
      <c r="DH132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32" s="42">
        <f ca="1">IF(Tableau47[[#This Row],[SL7]]=0,"",IF(Tableau47[[#This Row],[open T]]&lt;3,"",IF(Tableau47[[#This Row],[PRICE]]="","",COUNTIF(Tableau47[IDENTITE],Tableau47[[#This Row],[IDENTITE]]))))</f>
        <v>1</v>
      </c>
      <c r="DJ132" s="42"/>
      <c r="DK132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33" spans="12:115" ht="15.75" x14ac:dyDescent="0.25">
      <c r="L133" s="42">
        <v>101</v>
      </c>
      <c r="M133" s="42" t="s">
        <v>15</v>
      </c>
      <c r="N133" s="42">
        <v>1.0673999999999999</v>
      </c>
      <c r="O133" s="157" t="s">
        <v>281</v>
      </c>
      <c r="P133" s="42" t="s">
        <v>54</v>
      </c>
      <c r="Q133" s="42">
        <v>3000</v>
      </c>
      <c r="R133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33" s="42" t="str">
        <f>IF(AND(ISNUMBER(SEARCH("BUY",Tableau47[[#This Row],[COMMAND]]))),"BUY",IF(AND(ISNUMBER(SEARCH("SELL",Tableau47[[#This Row],[COMMAND]]))),"SELL",""))</f>
        <v>BUY</v>
      </c>
      <c r="T133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33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33" s="42">
        <v>926507</v>
      </c>
      <c r="W133" s="158">
        <f t="shared" ca="1" si="3"/>
        <v>44935.626972569444</v>
      </c>
      <c r="X133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33" s="42">
        <f>IFERROR(VALUE(SUBSTITUTE(Tableau47[[#This Row],[PRICE]],".",",")),"")</f>
        <v>1.0673999999999999</v>
      </c>
      <c r="Z133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33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33" s="42" t="str">
        <f>IF(IFERROR(_xlfn.XLOOKUP(Tableau47[[#This Row],[COMMENTAIRE]],'[1]Tickets (2)'!$J$6:$J$805,'[1]Tickets (2)'!$J$6:$J$805),"")&lt;&gt;"",1,"")</f>
        <v/>
      </c>
      <c r="AC133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33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33" s="42" t="str">
        <f>IFERROR(_xlfn.XLOOKUP(Tableau47[[#This Row],[INDEX]],Tableau47[COMPTE],Tableau47[COMPTE]),"")</f>
        <v/>
      </c>
      <c r="AF133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33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33" s="154">
        <f>IF(Tableau47[[#This Row],[COMMAND]]="BUYSTOP",IFERROR(ABS(Tableau47[[#This Row],[GO7]]-'[1]Deal ticket'!$B$15),""),"")</f>
        <v>5.4500000000001769E-3</v>
      </c>
      <c r="AI133" s="42" t="str">
        <f>IF(Tableau47[[#This Row],[COMMAND]]="SELLSTOP",IFERROR(ABS(Tableau47[[#This Row],[GO7]]-'[1]Deal ticket'!$B$16),""),"")</f>
        <v/>
      </c>
      <c r="AJ133" s="42" t="str">
        <f>IF(IFERROR(_xlfn.XLOOKUP(Tableau47[[#This Row],[COMMENTAIRE]],'[1]Tickets (2)'!$J$6:$J$805,'[1]Tickets (2)'!$J$6:$J$805),"")&lt;&gt;"",1,"")</f>
        <v/>
      </c>
      <c r="AK133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33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33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33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1.0693999999999999</v>
      </c>
      <c r="AO133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33" s="42" t="s">
        <v>72</v>
      </c>
      <c r="AQ133" s="42" t="str">
        <f>IFERROR(_xlfn.XLOOKUP(Tableau47[[#This Row],[COMMENTAIRE]],'[1]Tickets (2)'!$J$6:$J$805,'[1]Tickets (2)'!$C$6:$C$805),"")</f>
        <v/>
      </c>
      <c r="AR133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33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33" s="42" t="str">
        <f>IF(Tableau47[[#This Row],[GOUBLOP]]=1,Tableau47[[#This Row],[COMMENTAIRE]],"")</f>
        <v/>
      </c>
      <c r="AU133" s="42"/>
      <c r="AV133" s="42" t="str">
        <f>IFERROR(IF(_xlfn.XLOOKUP(Tableau47[[#This Row],[GOUBLOP2]],[1]!Tableau4849[ATTEINT],[1]!Tableau4849[ATTEINT])&lt;&gt;"",1,""),"")</f>
        <v/>
      </c>
      <c r="AW133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33" s="42" t="str">
        <f>IF(Tableau47[[#This Row],[COMMAND]]="","",IF(Tableau47[[#This Row],[INDEX]]&lt;3,"",LEFT(Tableau47[[#This Row],[COMMENTAIRE]],LEN(Tableau47[[#This Row],[COMMENTAIRE]])-2)))</f>
        <v>1 RBRB B 1.06587 M1</v>
      </c>
      <c r="AY133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ticket'!B114),1,IF(AND(Tableau47[[#This Row],[GO1]]="BUY",Tableau47[[#This Row],[TP]]&lt;'[1]Deal ticket'!B115),1,""))=1),1,"")))</f>
        <v/>
      </c>
      <c r="AZ133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33" s="42">
        <f>IF(Tableau47[[#This Row],[INDEX]]&lt;3,"",IF(Tableau47[[#This Row],[COMMAND]]="","",IF(Tableau47[[#This Row],[DIS_SELL]]="",IFERROR(Tableau47[[#This Row],[DIS_BUY]]*$AX$30,""),IFERROR(Tableau47[[#This Row],[DIS_SELL]]*$AX$30,""))))</f>
        <v>5.4500000000001769</v>
      </c>
      <c r="BB133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33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3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33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3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33" s="42">
        <f>IF(AND(Tableau47[[#This Row],[GO]]="GO",ISNUMBER(SEARCH("BUY",Tableau47[[#This Row],[COMMAND]]))),1,"")</f>
        <v>1</v>
      </c>
      <c r="BH133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33" s="42" t="str">
        <f>IF(OR(Tableau47[[#This Row],[GLOBAL BUY]]=1),Tableau47[[#This Row],[COMMENTAIRE]],"")</f>
        <v>1 RBRB B 1.06587 M1M1</v>
      </c>
      <c r="BJ133" s="42" t="str">
        <f>IF(OR(Tableau47[[#This Row],[GLOBAL SELL]]=1),Tableau47[[#This Row],[COMMENTAIRE]],"")</f>
        <v/>
      </c>
      <c r="BK133" s="42">
        <f>IF(Tableau47[[#This Row],[INDEX]]&lt;3,"",IF(Tableau47[[#This Row],[COMMAND]]="","",SUMIFS(Tableau47[COMMENTAIRE],Tableau47[COMMENTAIRE],Tableau47[[#This Row],[COMMENTAIRE]])))</f>
        <v>0</v>
      </c>
      <c r="BL133" s="42" t="str">
        <f>IF(IFERROR(_xlfn.XLOOKUP(Tableau47[[#This Row],[COMMENTAIRE]],'[1]Tickets (2)'!$J$6:$J$805,'[1]Tickets (2)'!$J$6:$J$805),"")&lt;&gt;"",1,"")</f>
        <v/>
      </c>
      <c r="BM133" s="42">
        <f>IF(Tableau47[[#This Row],[INDEX]]&lt;3,"",IF(Tableau47[[#This Row],[COMMAND]]="","",IF('[1]Bar history'!$AA$33=1,1,"")))</f>
        <v>1</v>
      </c>
      <c r="BN133" s="42">
        <f>IFERROR(IFERROR(_xlfn.XLOOKUP(Tableau47[[#This Row],[COMMENTAIRE]],[1]!Tableau4849[IDENTITE],[1]!Tableau4849[0,5]),0),"")</f>
        <v>-3.2099999999997131</v>
      </c>
      <c r="BO133" s="42"/>
      <c r="BP133" s="42" t="str">
        <f>IF(IFERROR(_xlfn.XLOOKUP(Tableau47[[#This Row],[COMMENTAIRE]],'[1]Tickets (2)'!$J$6:$J$805,'[1]Tickets (2)'!$U$6:$U$805)," ")="","OK","")</f>
        <v/>
      </c>
      <c r="BQ133" s="42">
        <f>IFERROR(IF(IFERROR(_xlfn.XLOOKUP(Tableau47[[#This Row],[COMMENTAIRE]],'[1]Tickets (2)'!$J$6:$J$805,'[1]Tickets (2)'!$V$6:$V$805)," ")="","OK",Tableau47[[#This Row],[NDONNG]]*Tableau47[[#This Row],[ATEINTESS]]),"")</f>
        <v>16.350000000000531</v>
      </c>
      <c r="BR133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33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33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33" s="42" t="str">
        <f>IF(IFERROR(_xlfn.XLOOKUP(Tableau47[[#This Row],[COMMENTAIRE]],'[1]Tickets (2)'!$J$6:$J$805,'[1]Tickets (2)'!$U$6:$U$805)," ")="","OK","")</f>
        <v/>
      </c>
      <c r="BV133" s="42" t="str">
        <f>IF(IFERROR(_xlfn.XLOOKUP(Tableau47[[#This Row],[COMMENTAIRE]],'[1]Tickets (2)'!$J$6:$J$805,'[1]Tickets (2)'!$V$6:$V$805)," ")="","OK","")</f>
        <v/>
      </c>
      <c r="BW133" s="42">
        <f>IF(Tableau47[[#This Row],[INDEX]]&lt;3,"",IF(Tableau47[[#This Row],[COMMAND]]="","",([1]FSI_TB!$F$12/10)*(Tableau47[[#This Row],[LOT]]/$BW$30)))</f>
        <v>6</v>
      </c>
      <c r="BX133" s="42">
        <f>IF(Tableau47[[#This Row],[INDEX]]&lt;3,"",IF(Tableau47[[#This Row],[COMMAND]]="","",-([1]FSI_TB!$D$12/10)*(Tableau47[[#This Row],[LOT]]/$BW$30)))</f>
        <v>-3</v>
      </c>
      <c r="BY133" s="42"/>
      <c r="BZ133" s="42" t="str">
        <f>IF(AND(Tableau47[[#This Row],[CLOTURE]]="REPOSITIONNER"),"OK",IF(AND(Tableau47[[#This Row],[CLOTURE]]="GAGNANT"),"KO",IF(Tableau47[[#This Row],[NON]]="NON","NON","")))</f>
        <v/>
      </c>
      <c r="CA133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33" s="42" t="str">
        <f>IFERROR(_xlfn.XLOOKUP(Tableau47[[#This Row],[COMMENTAIRE]],'[1]Tickets (2)'!$J$6:$J$805,'[1]Tickets (2)'!$F$6:$F$805),"")</f>
        <v/>
      </c>
      <c r="CC133" s="42">
        <f>IF(Tableau47[[#This Row],[INDEX]]&lt;3,"",IF(Tableau47[[#This Row],[COMMAND]]="","",Tableau47[[#This Row],[LOT]]))</f>
        <v>3000</v>
      </c>
      <c r="CD133" s="42">
        <f>IF(Tableau47[[#This Row],[INDEX]]&lt;3,"",IF(Tableau47[[#This Row],[COMMAND]]="","",IFERROR(_xlfn.XLOOKUP(Tableau47[[#This Row],[COMMENTAIRE]],[1]!Tableau4849[IDENTITE],[1]!Tableau4849[0,5]),0)))</f>
        <v>-3.2099999999997131</v>
      </c>
      <c r="CE13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3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33" s="42" cm="1">
        <f t="array" ref="CG133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16.350000000000531</v>
      </c>
      <c r="CH133" s="42"/>
      <c r="CI133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33" s="42"/>
      <c r="CK133" s="159"/>
      <c r="CL133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33" s="42">
        <f>IFERROR(IF(Tableau47[[#This Row],[PRODUIT F]]&lt;3,"",IF(Tableau47[[#This Row],[LOT]]="","",IF(Tableau47[[#This Row],[INDEX]]="",1,Tableau47[[#This Row],[INDEX]]+1))),"")</f>
        <v>102</v>
      </c>
      <c r="CN133" s="42" t="str">
        <f>IF(Tableau47[[#This Row],[INDEX]]&lt;3,"",IF(Tableau47[[#This Row],[COMMAND]]="","",IF(AND(Tableau47[[#This Row],[EN ATTENTES]]="NON",Tableau47[[#This Row],[EN COURS]]&lt;&gt;""),"OK","STOP")))</f>
        <v>STOP</v>
      </c>
      <c r="CO133" s="158">
        <f ca="1">IF(Tableau47[[#This Row],[INDEX]]&lt;3,"",IF(Tableau47[[#This Row],[COMMAND]]="","",Tableau47[[#This Row],[Cst TIME]]))</f>
        <v>44935.626972569444</v>
      </c>
      <c r="CP133" s="42">
        <f>IF(Tableau47[[#This Row],[INDEX]]&lt;3,"",IF(Tableau47[[#This Row],[COMMAND]]="","",[1]analos!$Q$237))</f>
        <v>926507</v>
      </c>
      <c r="CQ133" s="42" t="str">
        <f>IF(Tableau47[[#This Row],[INDEX]]&lt;3,"",IF(Tableau47[[#This Row],[COMMAND]]="","",[1]FSI_TB!$F$3))</f>
        <v>EURUSD</v>
      </c>
      <c r="CR133" s="42" t="str">
        <f>Tableau47[[#This Row],[GO1]]</f>
        <v>BUY</v>
      </c>
      <c r="CS133" s="42">
        <f>IF(Tableau47[[#This Row],[INDEX]]&lt;3,"",IF(Tableau47[[#This Row],[COMMAND]]="","",Tableau47[[#This Row],[PRICE]]))</f>
        <v>1.0673999999999999</v>
      </c>
      <c r="CT133" s="42">
        <f>IF(Tableau47[[#This Row],[INDEX]]&lt;3,"",IF(Tableau47[[#This Row],[COMMAND]]="","",Tableau47[[#This Row],[LOT]]))</f>
        <v>3000</v>
      </c>
      <c r="CU133" s="42" t="str">
        <f>IF(Tableau47[[#This Row],[SL7]]=0,"",IF(Tableau47[[#This Row],[INDEX]]&lt;3,"",IF(Tableau47[[#This Row],[COMMAND]]="","",Tableau47[[#This Row],[COMMENTAIRE]])))</f>
        <v>1 RBRB B 1.06587 M1M1</v>
      </c>
      <c r="CV133" s="42"/>
      <c r="CW133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33" s="42"/>
      <c r="CY133" s="158">
        <f ca="1">IF(Tableau47[[#This Row],[INDEX]]&lt;3,"",IF(Tableau47[[#This Row],[COMMAND]]="","",NOW()))</f>
        <v>44935.626972453705</v>
      </c>
      <c r="CZ133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33" s="42">
        <f>IF(Tableau47[[#This Row],[INDEX]]&lt;3,"",IF(Tableau47[[#This Row],[COMMAND]]="","",Tableau47[[#This Row],[LOT]]))</f>
        <v>3000</v>
      </c>
      <c r="DB133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33" s="42" t="str">
        <f>IF(Tableau47[[#This Row],[INDEX]]&lt;3,"",IF(Tableau47[[#This Row],[COMMAND]]="","",IF([1]analos!$Q$237&lt;&gt;Tableau47[[#This Row],[GO4]],"OK","")))</f>
        <v/>
      </c>
      <c r="DD133" s="42" t="str">
        <f>IF(Tableau47[[#This Row],[INDEX]]&lt;3,"",IF(Tableau47[[#This Row],[COMMAND]]="","",IF([1]analos!$U$237&lt;&gt;Tableau47[[#This Row],[PRODUIT F]],"OK","")))</f>
        <v/>
      </c>
      <c r="DE133" s="42" t="str">
        <f>IFERROR(IF(Tableau47[[#This Row],[INDEX]]&lt;3,"",IF(Tableau47[[#This Row],[COMMAND]]="","",IF(Tableau47[[#This Row],[GO]]="","OK",""))),"OK")</f>
        <v/>
      </c>
      <c r="DF133" s="42" t="str">
        <f>IF(Tableau47[[#This Row],[INDEX]]&lt;3,"",IF(Tableau47[[#This Row],[COMMAND]]="","",IF(Tableau47[[#This Row],[LOT]]="","OK","")))</f>
        <v/>
      </c>
      <c r="DG133" s="42" t="str">
        <f>IF(IFERROR(_xlfn.XLOOKUP(Tableau47[[#This Row],[COMMENTAIRE]],[1]!Tableau4849[Colonne5],[1]!Tableau4849[ATTEINT]),"")="","","")</f>
        <v/>
      </c>
      <c r="DH133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33" s="42">
        <f ca="1">IF(Tableau47[[#This Row],[SL7]]=0,"",IF(Tableau47[[#This Row],[open T]]&lt;3,"",IF(Tableau47[[#This Row],[PRICE]]="","",COUNTIF(Tableau47[IDENTITE],Tableau47[[#This Row],[IDENTITE]]))))</f>
        <v>1</v>
      </c>
      <c r="DJ133" s="42"/>
      <c r="DK133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34" spans="12:115" ht="15.75" x14ac:dyDescent="0.25">
      <c r="L134" s="42">
        <v>102</v>
      </c>
      <c r="M134" s="42" t="s">
        <v>15</v>
      </c>
      <c r="N134" s="42">
        <v>1.06732</v>
      </c>
      <c r="O134" s="157" t="s">
        <v>282</v>
      </c>
      <c r="P134" s="42" t="s">
        <v>54</v>
      </c>
      <c r="Q134" s="42">
        <v>3000</v>
      </c>
      <c r="R134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34" s="42" t="str">
        <f>IF(AND(ISNUMBER(SEARCH("BUY",Tableau47[[#This Row],[COMMAND]]))),"BUY",IF(AND(ISNUMBER(SEARCH("SELL",Tableau47[[#This Row],[COMMAND]]))),"SELL",""))</f>
        <v>BUY</v>
      </c>
      <c r="T134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34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34" s="42">
        <v>926507</v>
      </c>
      <c r="W134" s="158">
        <f t="shared" ca="1" si="3"/>
        <v>44935.626972453705</v>
      </c>
      <c r="X134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34" s="42">
        <f>IFERROR(VALUE(SUBSTITUTE(Tableau47[[#This Row],[PRICE]],".",",")),"")</f>
        <v>1.06732</v>
      </c>
      <c r="Z134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34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34" s="42" t="str">
        <f>IF(IFERROR(_xlfn.XLOOKUP(Tableau47[[#This Row],[COMMENTAIRE]],'[1]Tickets (2)'!$J$6:$J$805,'[1]Tickets (2)'!$J$6:$J$805),"")&lt;&gt;"",1,"")</f>
        <v/>
      </c>
      <c r="AC134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34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34" s="42" t="str">
        <f>IFERROR(_xlfn.XLOOKUP(Tableau47[[#This Row],[INDEX]],Tableau47[COMPTE],Tableau47[COMPTE]),"")</f>
        <v/>
      </c>
      <c r="AF134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34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34" s="154">
        <f>IF(Tableau47[[#This Row],[COMMAND]]="BUYSTOP",IFERROR(ABS(Tableau47[[#This Row],[GO7]]-'[1]Deal ticket'!$B$15),""),"")</f>
        <v>5.5300000000000349E-3</v>
      </c>
      <c r="AI134" s="42" t="str">
        <f>IF(Tableau47[[#This Row],[COMMAND]]="SELLSTOP",IFERROR(ABS(Tableau47[[#This Row],[GO7]]-'[1]Deal ticket'!$B$16),""),"")</f>
        <v/>
      </c>
      <c r="AJ134" s="42" t="str">
        <f>IF(IFERROR(_xlfn.XLOOKUP(Tableau47[[#This Row],[COMMENTAIRE]],'[1]Tickets (2)'!$J$6:$J$805,'[1]Tickets (2)'!$J$6:$J$805),"")&lt;&gt;"",1,"")</f>
        <v/>
      </c>
      <c r="AK134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34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34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34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1.06932</v>
      </c>
      <c r="AO134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34" s="42" t="s">
        <v>72</v>
      </c>
      <c r="AQ134" s="42" t="str">
        <f>IFERROR(_xlfn.XLOOKUP(Tableau47[[#This Row],[COMMENTAIRE]],'[1]Tickets (2)'!$J$6:$J$805,'[1]Tickets (2)'!$C$6:$C$805),"")</f>
        <v/>
      </c>
      <c r="AR134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34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34" s="42" t="str">
        <f>IF(Tableau47[[#This Row],[GOUBLOP]]=1,Tableau47[[#This Row],[COMMENTAIRE]],"")</f>
        <v/>
      </c>
      <c r="AU134" s="42"/>
      <c r="AV134" s="42" t="str">
        <f>IFERROR(IF(_xlfn.XLOOKUP(Tableau47[[#This Row],[GOUBLOP2]],[1]!Tableau4849[ATTEINT],[1]!Tableau4849[ATTEINT])&lt;&gt;"",1,""),"")</f>
        <v/>
      </c>
      <c r="AW134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34" s="42" t="str">
        <f>IF(Tableau47[[#This Row],[COMMAND]]="","",IF(Tableau47[[#This Row],[INDEX]]&lt;3,"",LEFT(Tableau47[[#This Row],[COMMENTAIRE]],LEN(Tableau47[[#This Row],[COMMENTAIRE]])-2)))</f>
        <v>1 RBRB B 1.06584 M1</v>
      </c>
      <c r="AY134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ticket'!B115),1,IF(AND(Tableau47[[#This Row],[GO1]]="BUY",Tableau47[[#This Row],[TP]]&lt;'[1]Deal ticket'!B116),1,""))=1),1,"")))</f>
        <v/>
      </c>
      <c r="AZ134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34" s="42">
        <f>IF(Tableau47[[#This Row],[INDEX]]&lt;3,"",IF(Tableau47[[#This Row],[COMMAND]]="","",IF(Tableau47[[#This Row],[DIS_SELL]]="",IFERROR(Tableau47[[#This Row],[DIS_BUY]]*$AX$30,""),IFERROR(Tableau47[[#This Row],[DIS_SELL]]*$AX$30,""))))</f>
        <v>5.5300000000000349</v>
      </c>
      <c r="BB134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34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3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34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3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34" s="42">
        <f>IF(AND(Tableau47[[#This Row],[GO]]="GO",ISNUMBER(SEARCH("BUY",Tableau47[[#This Row],[COMMAND]]))),1,"")</f>
        <v>1</v>
      </c>
      <c r="BH134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34" s="42" t="str">
        <f>IF(OR(Tableau47[[#This Row],[GLOBAL BUY]]=1),Tableau47[[#This Row],[COMMENTAIRE]],"")</f>
        <v>1 RBRB B 1.06584 M1M1</v>
      </c>
      <c r="BJ134" s="42" t="str">
        <f>IF(OR(Tableau47[[#This Row],[GLOBAL SELL]]=1),Tableau47[[#This Row],[COMMENTAIRE]],"")</f>
        <v/>
      </c>
      <c r="BK134" s="42">
        <f>IF(Tableau47[[#This Row],[INDEX]]&lt;3,"",IF(Tableau47[[#This Row],[COMMAND]]="","",SUMIFS(Tableau47[COMMENTAIRE],Tableau47[COMMENTAIRE],Tableau47[[#This Row],[COMMENTAIRE]])))</f>
        <v>0</v>
      </c>
      <c r="BL134" s="42" t="str">
        <f>IF(IFERROR(_xlfn.XLOOKUP(Tableau47[[#This Row],[COMMENTAIRE]],'[1]Tickets (2)'!$J$6:$J$805,'[1]Tickets (2)'!$J$6:$J$805),"")&lt;&gt;"",1,"")</f>
        <v/>
      </c>
      <c r="BM134" s="42">
        <f>IF(Tableau47[[#This Row],[INDEX]]&lt;3,"",IF(Tableau47[[#This Row],[COMMAND]]="","",IF('[1]Bar history'!$AA$33=1,1,"")))</f>
        <v>1</v>
      </c>
      <c r="BN134" s="42">
        <f>IFERROR(IFERROR(_xlfn.XLOOKUP(Tableau47[[#This Row],[COMMENTAIRE]],[1]!Tableau4849[IDENTITE],[1]!Tableau4849[0,5]),0),"")</f>
        <v>-2.9700000000001392</v>
      </c>
      <c r="BO134" s="42"/>
      <c r="BP134" s="42" t="str">
        <f>IF(IFERROR(_xlfn.XLOOKUP(Tableau47[[#This Row],[COMMENTAIRE]],'[1]Tickets (2)'!$J$6:$J$805,'[1]Tickets (2)'!$U$6:$U$805)," ")="","OK","")</f>
        <v/>
      </c>
      <c r="BQ134" s="42">
        <f>IFERROR(IF(IFERROR(_xlfn.XLOOKUP(Tableau47[[#This Row],[COMMENTAIRE]],'[1]Tickets (2)'!$J$6:$J$805,'[1]Tickets (2)'!$V$6:$V$805)," ")="","OK",Tableau47[[#This Row],[NDONNG]]*Tableau47[[#This Row],[ATEINTESS]]),"")</f>
        <v>16.590000000000103</v>
      </c>
      <c r="BR134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34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34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34" s="42" t="str">
        <f>IF(IFERROR(_xlfn.XLOOKUP(Tableau47[[#This Row],[COMMENTAIRE]],'[1]Tickets (2)'!$J$6:$J$805,'[1]Tickets (2)'!$U$6:$U$805)," ")="","OK","")</f>
        <v/>
      </c>
      <c r="BV134" s="42" t="str">
        <f>IF(IFERROR(_xlfn.XLOOKUP(Tableau47[[#This Row],[COMMENTAIRE]],'[1]Tickets (2)'!$J$6:$J$805,'[1]Tickets (2)'!$V$6:$V$805)," ")="","OK","")</f>
        <v/>
      </c>
      <c r="BW134" s="42">
        <f>IF(Tableau47[[#This Row],[INDEX]]&lt;3,"",IF(Tableau47[[#This Row],[COMMAND]]="","",([1]FSI_TB!$F$12/10)*(Tableau47[[#This Row],[LOT]]/$BW$30)))</f>
        <v>6</v>
      </c>
      <c r="BX134" s="42">
        <f>IF(Tableau47[[#This Row],[INDEX]]&lt;3,"",IF(Tableau47[[#This Row],[COMMAND]]="","",-([1]FSI_TB!$D$12/10)*(Tableau47[[#This Row],[LOT]]/$BW$30)))</f>
        <v>-3</v>
      </c>
      <c r="BY134" s="42"/>
      <c r="BZ134" s="42" t="str">
        <f>IF(AND(Tableau47[[#This Row],[CLOTURE]]="REPOSITIONNER"),"OK",IF(AND(Tableau47[[#This Row],[CLOTURE]]="GAGNANT"),"KO",IF(Tableau47[[#This Row],[NON]]="NON","NON","")))</f>
        <v/>
      </c>
      <c r="CA134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34" s="42" t="str">
        <f>IFERROR(_xlfn.XLOOKUP(Tableau47[[#This Row],[COMMENTAIRE]],'[1]Tickets (2)'!$J$6:$J$805,'[1]Tickets (2)'!$F$6:$F$805),"")</f>
        <v/>
      </c>
      <c r="CC134" s="42">
        <f>IF(Tableau47[[#This Row],[INDEX]]&lt;3,"",IF(Tableau47[[#This Row],[COMMAND]]="","",Tableau47[[#This Row],[LOT]]))</f>
        <v>3000</v>
      </c>
      <c r="CD134" s="42">
        <f>IF(Tableau47[[#This Row],[INDEX]]&lt;3,"",IF(Tableau47[[#This Row],[COMMAND]]="","",IFERROR(_xlfn.XLOOKUP(Tableau47[[#This Row],[COMMENTAIRE]],[1]!Tableau4849[IDENTITE],[1]!Tableau4849[0,5]),0)))</f>
        <v>-2.9700000000001392</v>
      </c>
      <c r="CE13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3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34" s="42" cm="1">
        <f t="array" ref="CG134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16.590000000000103</v>
      </c>
      <c r="CH134" s="42"/>
      <c r="CI134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34" s="42"/>
      <c r="CK134" s="159"/>
      <c r="CL134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34" s="42">
        <f>IFERROR(IF(Tableau47[[#This Row],[PRODUIT F]]&lt;3,"",IF(Tableau47[[#This Row],[LOT]]="","",IF(Tableau47[[#This Row],[INDEX]]="",1,Tableau47[[#This Row],[INDEX]]+1))),"")</f>
        <v>103</v>
      </c>
      <c r="CN134" s="42" t="str">
        <f>IF(Tableau47[[#This Row],[INDEX]]&lt;3,"",IF(Tableau47[[#This Row],[COMMAND]]="","",IF(AND(Tableau47[[#This Row],[EN ATTENTES]]="NON",Tableau47[[#This Row],[EN COURS]]&lt;&gt;""),"OK","STOP")))</f>
        <v>STOP</v>
      </c>
      <c r="CO134" s="158">
        <f ca="1">IF(Tableau47[[#This Row],[INDEX]]&lt;3,"",IF(Tableau47[[#This Row],[COMMAND]]="","",Tableau47[[#This Row],[Cst TIME]]))</f>
        <v>44935.626972453705</v>
      </c>
      <c r="CP134" s="42">
        <f>IF(Tableau47[[#This Row],[INDEX]]&lt;3,"",IF(Tableau47[[#This Row],[COMMAND]]="","",[1]analos!$Q$237))</f>
        <v>926507</v>
      </c>
      <c r="CQ134" s="42" t="str">
        <f>IF(Tableau47[[#This Row],[INDEX]]&lt;3,"",IF(Tableau47[[#This Row],[COMMAND]]="","",[1]FSI_TB!$F$3))</f>
        <v>EURUSD</v>
      </c>
      <c r="CR134" s="42" t="str">
        <f>Tableau47[[#This Row],[GO1]]</f>
        <v>BUY</v>
      </c>
      <c r="CS134" s="42">
        <f>IF(Tableau47[[#This Row],[INDEX]]&lt;3,"",IF(Tableau47[[#This Row],[COMMAND]]="","",Tableau47[[#This Row],[PRICE]]))</f>
        <v>1.06732</v>
      </c>
      <c r="CT134" s="42">
        <f>IF(Tableau47[[#This Row],[INDEX]]&lt;3,"",IF(Tableau47[[#This Row],[COMMAND]]="","",Tableau47[[#This Row],[LOT]]))</f>
        <v>3000</v>
      </c>
      <c r="CU134" s="42" t="str">
        <f>IF(Tableau47[[#This Row],[SL7]]=0,"",IF(Tableau47[[#This Row],[INDEX]]&lt;3,"",IF(Tableau47[[#This Row],[COMMAND]]="","",Tableau47[[#This Row],[COMMENTAIRE]])))</f>
        <v>1 RBRB B 1.06584 M1M1</v>
      </c>
      <c r="CV134" s="42"/>
      <c r="CW134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34" s="42"/>
      <c r="CY134" s="158">
        <f ca="1">IF(Tableau47[[#This Row],[INDEX]]&lt;3,"",IF(Tableau47[[#This Row],[COMMAND]]="","",NOW()))</f>
        <v>44935.626972453705</v>
      </c>
      <c r="CZ134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34" s="42">
        <f>IF(Tableau47[[#This Row],[INDEX]]&lt;3,"",IF(Tableau47[[#This Row],[COMMAND]]="","",Tableau47[[#This Row],[LOT]]))</f>
        <v>3000</v>
      </c>
      <c r="DB134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34" s="42" t="str">
        <f>IF(Tableau47[[#This Row],[INDEX]]&lt;3,"",IF(Tableau47[[#This Row],[COMMAND]]="","",IF([1]analos!$Q$237&lt;&gt;Tableau47[[#This Row],[GO4]],"OK","")))</f>
        <v/>
      </c>
      <c r="DD134" s="42" t="str">
        <f>IF(Tableau47[[#This Row],[INDEX]]&lt;3,"",IF(Tableau47[[#This Row],[COMMAND]]="","",IF([1]analos!$U$237&lt;&gt;Tableau47[[#This Row],[PRODUIT F]],"OK","")))</f>
        <v/>
      </c>
      <c r="DE134" s="42" t="str">
        <f>IFERROR(IF(Tableau47[[#This Row],[INDEX]]&lt;3,"",IF(Tableau47[[#This Row],[COMMAND]]="","",IF(Tableau47[[#This Row],[GO]]="","OK",""))),"OK")</f>
        <v/>
      </c>
      <c r="DF134" s="42" t="str">
        <f>IF(Tableau47[[#This Row],[INDEX]]&lt;3,"",IF(Tableau47[[#This Row],[COMMAND]]="","",IF(Tableau47[[#This Row],[LOT]]="","OK","")))</f>
        <v/>
      </c>
      <c r="DG134" s="42" t="str">
        <f>IF(IFERROR(_xlfn.XLOOKUP(Tableau47[[#This Row],[COMMENTAIRE]],[1]!Tableau4849[Colonne5],[1]!Tableau4849[ATTEINT]),"")="","","")</f>
        <v/>
      </c>
      <c r="DH134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34" s="42">
        <f ca="1">IF(Tableau47[[#This Row],[SL7]]=0,"",IF(Tableau47[[#This Row],[open T]]&lt;3,"",IF(Tableau47[[#This Row],[PRICE]]="","",COUNTIF(Tableau47[IDENTITE],Tableau47[[#This Row],[IDENTITE]]))))</f>
        <v>1</v>
      </c>
      <c r="DJ134" s="42"/>
      <c r="DK134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35" spans="12:115" ht="15.75" x14ac:dyDescent="0.25">
      <c r="L135" s="42">
        <v>103</v>
      </c>
      <c r="M135" s="42" t="s">
        <v>15</v>
      </c>
      <c r="N135" s="42">
        <v>1.06735</v>
      </c>
      <c r="O135" s="157" t="s">
        <v>283</v>
      </c>
      <c r="P135" s="42" t="s">
        <v>54</v>
      </c>
      <c r="Q135" s="42">
        <v>3000</v>
      </c>
      <c r="R135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35" s="42" t="str">
        <f>IF(AND(ISNUMBER(SEARCH("BUY",Tableau47[[#This Row],[COMMAND]]))),"BUY",IF(AND(ISNUMBER(SEARCH("SELL",Tableau47[[#This Row],[COMMAND]]))),"SELL",""))</f>
        <v>BUY</v>
      </c>
      <c r="T135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35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35" s="42">
        <v>926507</v>
      </c>
      <c r="W135" s="158">
        <f t="shared" ca="1" si="3"/>
        <v>44935.626972453705</v>
      </c>
      <c r="X135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35" s="42">
        <f>IFERROR(VALUE(SUBSTITUTE(Tableau47[[#This Row],[PRICE]],".",",")),"")</f>
        <v>1.06735</v>
      </c>
      <c r="Z135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35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35" s="42" t="str">
        <f>IF(IFERROR(_xlfn.XLOOKUP(Tableau47[[#This Row],[COMMENTAIRE]],'[1]Tickets (2)'!$J$6:$J$805,'[1]Tickets (2)'!$J$6:$J$805),"")&lt;&gt;"",1,"")</f>
        <v/>
      </c>
      <c r="AC135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35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35" s="42" t="str">
        <f>IFERROR(_xlfn.XLOOKUP(Tableau47[[#This Row],[INDEX]],Tableau47[COMPTE],Tableau47[COMPTE]),"")</f>
        <v/>
      </c>
      <c r="AF135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35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35" s="154">
        <f>IF(Tableau47[[#This Row],[COMMAND]]="BUYSTOP",IFERROR(ABS(Tableau47[[#This Row],[GO7]]-'[1]Deal ticket'!$B$15),""),"")</f>
        <v>5.5000000000000604E-3</v>
      </c>
      <c r="AI135" s="42" t="str">
        <f>IF(Tableau47[[#This Row],[COMMAND]]="SELLSTOP",IFERROR(ABS(Tableau47[[#This Row],[GO7]]-'[1]Deal ticket'!$B$16),""),"")</f>
        <v/>
      </c>
      <c r="AJ135" s="42" t="str">
        <f>IF(IFERROR(_xlfn.XLOOKUP(Tableau47[[#This Row],[COMMENTAIRE]],'[1]Tickets (2)'!$J$6:$J$805,'[1]Tickets (2)'!$J$6:$J$805),"")&lt;&gt;"",1,"")</f>
        <v/>
      </c>
      <c r="AK135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35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35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35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1.06935</v>
      </c>
      <c r="AO135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35" s="42" t="s">
        <v>72</v>
      </c>
      <c r="AQ135" s="42" t="str">
        <f>IFERROR(_xlfn.XLOOKUP(Tableau47[[#This Row],[COMMENTAIRE]],'[1]Tickets (2)'!$J$6:$J$805,'[1]Tickets (2)'!$C$6:$C$805),"")</f>
        <v/>
      </c>
      <c r="AR135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35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35" s="42" t="str">
        <f>IF(Tableau47[[#This Row],[GOUBLOP]]=1,Tableau47[[#This Row],[COMMENTAIRE]],"")</f>
        <v/>
      </c>
      <c r="AU135" s="42"/>
      <c r="AV135" s="42" t="str">
        <f>IFERROR(IF(_xlfn.XLOOKUP(Tableau47[[#This Row],[GOUBLOP2]],[1]!Tableau4849[ATTEINT],[1]!Tableau4849[ATTEINT])&lt;&gt;"",1,""),"")</f>
        <v/>
      </c>
      <c r="AW135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35" s="42" t="str">
        <f>IF(Tableau47[[#This Row],[COMMAND]]="","",IF(Tableau47[[#This Row],[INDEX]]&lt;3,"",LEFT(Tableau47[[#This Row],[COMMENTAIRE]],LEN(Tableau47[[#This Row],[COMMENTAIRE]])-2)))</f>
        <v>1 RBRB B 1.06589 M1</v>
      </c>
      <c r="AY135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ticket'!B116),1,IF(AND(Tableau47[[#This Row],[GO1]]="BUY",Tableau47[[#This Row],[TP]]&lt;'[1]Deal ticket'!B117),1,""))=1),1,"")))</f>
        <v/>
      </c>
      <c r="AZ135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35" s="42">
        <f>IF(Tableau47[[#This Row],[INDEX]]&lt;3,"",IF(Tableau47[[#This Row],[COMMAND]]="","",IF(Tableau47[[#This Row],[DIS_SELL]]="",IFERROR(Tableau47[[#This Row],[DIS_BUY]]*$AX$30,""),IFERROR(Tableau47[[#This Row],[DIS_SELL]]*$AX$30,""))))</f>
        <v>5.5000000000000604</v>
      </c>
      <c r="BB135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35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3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35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3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35" s="42">
        <f>IF(AND(Tableau47[[#This Row],[GO]]="GO",ISNUMBER(SEARCH("BUY",Tableau47[[#This Row],[COMMAND]]))),1,"")</f>
        <v>1</v>
      </c>
      <c r="BH135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35" s="42" t="str">
        <f>IF(OR(Tableau47[[#This Row],[GLOBAL BUY]]=1),Tableau47[[#This Row],[COMMENTAIRE]],"")</f>
        <v>1 RBRB B 1.06589 M1M1</v>
      </c>
      <c r="BJ135" s="42" t="str">
        <f>IF(OR(Tableau47[[#This Row],[GLOBAL SELL]]=1),Tableau47[[#This Row],[COMMENTAIRE]],"")</f>
        <v/>
      </c>
      <c r="BK135" s="42">
        <f>IF(Tableau47[[#This Row],[INDEX]]&lt;3,"",IF(Tableau47[[#This Row],[COMMAND]]="","",SUMIFS(Tableau47[COMMENTAIRE],Tableau47[COMMENTAIRE],Tableau47[[#This Row],[COMMENTAIRE]])))</f>
        <v>0</v>
      </c>
      <c r="BL135" s="42" t="str">
        <f>IF(IFERROR(_xlfn.XLOOKUP(Tableau47[[#This Row],[COMMENTAIRE]],'[1]Tickets (2)'!$J$6:$J$805,'[1]Tickets (2)'!$J$6:$J$805),"")&lt;&gt;"",1,"")</f>
        <v/>
      </c>
      <c r="BM135" s="42">
        <f>IF(Tableau47[[#This Row],[INDEX]]&lt;3,"",IF(Tableau47[[#This Row],[COMMAND]]="","",IF('[1]Bar history'!$AA$33=1,1,"")))</f>
        <v>1</v>
      </c>
      <c r="BN135" s="42">
        <f>IFERROR(IFERROR(_xlfn.XLOOKUP(Tableau47[[#This Row],[COMMENTAIRE]],[1]!Tableau4849[IDENTITE],[1]!Tableau4849[0,5]),0),"")</f>
        <v>-3.0600000000000627</v>
      </c>
      <c r="BO135" s="42"/>
      <c r="BP135" s="42" t="str">
        <f>IF(IFERROR(_xlfn.XLOOKUP(Tableau47[[#This Row],[COMMENTAIRE]],'[1]Tickets (2)'!$J$6:$J$805,'[1]Tickets (2)'!$U$6:$U$805)," ")="","OK","")</f>
        <v/>
      </c>
      <c r="BQ135" s="42">
        <f>IFERROR(IF(IFERROR(_xlfn.XLOOKUP(Tableau47[[#This Row],[COMMENTAIRE]],'[1]Tickets (2)'!$J$6:$J$805,'[1]Tickets (2)'!$V$6:$V$805)," ")="","OK",Tableau47[[#This Row],[NDONNG]]*Tableau47[[#This Row],[ATEINTESS]]),"")</f>
        <v>16.500000000000181</v>
      </c>
      <c r="BR135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35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35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35" s="42" t="str">
        <f>IF(IFERROR(_xlfn.XLOOKUP(Tableau47[[#This Row],[COMMENTAIRE]],'[1]Tickets (2)'!$J$6:$J$805,'[1]Tickets (2)'!$U$6:$U$805)," ")="","OK","")</f>
        <v/>
      </c>
      <c r="BV135" s="42" t="str">
        <f>IF(IFERROR(_xlfn.XLOOKUP(Tableau47[[#This Row],[COMMENTAIRE]],'[1]Tickets (2)'!$J$6:$J$805,'[1]Tickets (2)'!$V$6:$V$805)," ")="","OK","")</f>
        <v/>
      </c>
      <c r="BW135" s="42">
        <f>IF(Tableau47[[#This Row],[INDEX]]&lt;3,"",IF(Tableau47[[#This Row],[COMMAND]]="","",([1]FSI_TB!$F$12/10)*(Tableau47[[#This Row],[LOT]]/$BW$30)))</f>
        <v>6</v>
      </c>
      <c r="BX135" s="42">
        <f>IF(Tableau47[[#This Row],[INDEX]]&lt;3,"",IF(Tableau47[[#This Row],[COMMAND]]="","",-([1]FSI_TB!$D$12/10)*(Tableau47[[#This Row],[LOT]]/$BW$30)))</f>
        <v>-3</v>
      </c>
      <c r="BY135" s="42"/>
      <c r="BZ135" s="42" t="str">
        <f>IF(AND(Tableau47[[#This Row],[CLOTURE]]="REPOSITIONNER"),"OK",IF(AND(Tableau47[[#This Row],[CLOTURE]]="GAGNANT"),"KO",IF(Tableau47[[#This Row],[NON]]="NON","NON","")))</f>
        <v/>
      </c>
      <c r="CA135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35" s="42" t="str">
        <f>IFERROR(_xlfn.XLOOKUP(Tableau47[[#This Row],[COMMENTAIRE]],'[1]Tickets (2)'!$J$6:$J$805,'[1]Tickets (2)'!$F$6:$F$805),"")</f>
        <v/>
      </c>
      <c r="CC135" s="42">
        <f>IF(Tableau47[[#This Row],[INDEX]]&lt;3,"",IF(Tableau47[[#This Row],[COMMAND]]="","",Tableau47[[#This Row],[LOT]]))</f>
        <v>3000</v>
      </c>
      <c r="CD135" s="42">
        <f>IF(Tableau47[[#This Row],[INDEX]]&lt;3,"",IF(Tableau47[[#This Row],[COMMAND]]="","",IFERROR(_xlfn.XLOOKUP(Tableau47[[#This Row],[COMMENTAIRE]],[1]!Tableau4849[IDENTITE],[1]!Tableau4849[0,5]),0)))</f>
        <v>-3.0600000000000627</v>
      </c>
      <c r="CE13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3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35" s="42" cm="1">
        <f t="array" ref="CG135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16.500000000000181</v>
      </c>
      <c r="CH135" s="42"/>
      <c r="CI135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35" s="42"/>
      <c r="CK135" s="159"/>
      <c r="CL135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35" s="42">
        <f>IFERROR(IF(Tableau47[[#This Row],[PRODUIT F]]&lt;3,"",IF(Tableau47[[#This Row],[LOT]]="","",IF(Tableau47[[#This Row],[INDEX]]="",1,Tableau47[[#This Row],[INDEX]]+1))),"")</f>
        <v>104</v>
      </c>
      <c r="CN135" s="42" t="str">
        <f>IF(Tableau47[[#This Row],[INDEX]]&lt;3,"",IF(Tableau47[[#This Row],[COMMAND]]="","",IF(AND(Tableau47[[#This Row],[EN ATTENTES]]="NON",Tableau47[[#This Row],[EN COURS]]&lt;&gt;""),"OK","STOP")))</f>
        <v>STOP</v>
      </c>
      <c r="CO135" s="158">
        <f ca="1">IF(Tableau47[[#This Row],[INDEX]]&lt;3,"",IF(Tableau47[[#This Row],[COMMAND]]="","",Tableau47[[#This Row],[Cst TIME]]))</f>
        <v>44935.626972453705</v>
      </c>
      <c r="CP135" s="42">
        <f>IF(Tableau47[[#This Row],[INDEX]]&lt;3,"",IF(Tableau47[[#This Row],[COMMAND]]="","",[1]analos!$Q$237))</f>
        <v>926507</v>
      </c>
      <c r="CQ135" s="42" t="str">
        <f>IF(Tableau47[[#This Row],[INDEX]]&lt;3,"",IF(Tableau47[[#This Row],[COMMAND]]="","",[1]FSI_TB!$F$3))</f>
        <v>EURUSD</v>
      </c>
      <c r="CR135" s="42" t="str">
        <f>Tableau47[[#This Row],[GO1]]</f>
        <v>BUY</v>
      </c>
      <c r="CS135" s="42">
        <f>IF(Tableau47[[#This Row],[INDEX]]&lt;3,"",IF(Tableau47[[#This Row],[COMMAND]]="","",Tableau47[[#This Row],[PRICE]]))</f>
        <v>1.06735</v>
      </c>
      <c r="CT135" s="42">
        <f>IF(Tableau47[[#This Row],[INDEX]]&lt;3,"",IF(Tableau47[[#This Row],[COMMAND]]="","",Tableau47[[#This Row],[LOT]]))</f>
        <v>3000</v>
      </c>
      <c r="CU135" s="42" t="str">
        <f>IF(Tableau47[[#This Row],[SL7]]=0,"",IF(Tableau47[[#This Row],[INDEX]]&lt;3,"",IF(Tableau47[[#This Row],[COMMAND]]="","",Tableau47[[#This Row],[COMMENTAIRE]])))</f>
        <v>1 RBRB B 1.06589 M1M1</v>
      </c>
      <c r="CV135" s="42"/>
      <c r="CW135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35" s="42"/>
      <c r="CY135" s="158">
        <f ca="1">IF(Tableau47[[#This Row],[INDEX]]&lt;3,"",IF(Tableau47[[#This Row],[COMMAND]]="","",NOW()))</f>
        <v>44935.626972569444</v>
      </c>
      <c r="CZ135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35" s="42">
        <f>IF(Tableau47[[#This Row],[INDEX]]&lt;3,"",IF(Tableau47[[#This Row],[COMMAND]]="","",Tableau47[[#This Row],[LOT]]))</f>
        <v>3000</v>
      </c>
      <c r="DB135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35" s="42" t="str">
        <f>IF(Tableau47[[#This Row],[INDEX]]&lt;3,"",IF(Tableau47[[#This Row],[COMMAND]]="","",IF([1]analos!$Q$237&lt;&gt;Tableau47[[#This Row],[GO4]],"OK","")))</f>
        <v/>
      </c>
      <c r="DD135" s="42" t="str">
        <f>IF(Tableau47[[#This Row],[INDEX]]&lt;3,"",IF(Tableau47[[#This Row],[COMMAND]]="","",IF([1]analos!$U$237&lt;&gt;Tableau47[[#This Row],[PRODUIT F]],"OK","")))</f>
        <v/>
      </c>
      <c r="DE135" s="42" t="str">
        <f>IFERROR(IF(Tableau47[[#This Row],[INDEX]]&lt;3,"",IF(Tableau47[[#This Row],[COMMAND]]="","",IF(Tableau47[[#This Row],[GO]]="","OK",""))),"OK")</f>
        <v/>
      </c>
      <c r="DF135" s="42" t="str">
        <f>IF(Tableau47[[#This Row],[INDEX]]&lt;3,"",IF(Tableau47[[#This Row],[COMMAND]]="","",IF(Tableau47[[#This Row],[LOT]]="","OK","")))</f>
        <v/>
      </c>
      <c r="DG135" s="42" t="str">
        <f>IF(IFERROR(_xlfn.XLOOKUP(Tableau47[[#This Row],[COMMENTAIRE]],[1]!Tableau4849[Colonne5],[1]!Tableau4849[ATTEINT]),"")="","","")</f>
        <v/>
      </c>
      <c r="DH135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35" s="42">
        <f ca="1">IF(Tableau47[[#This Row],[SL7]]=0,"",IF(Tableau47[[#This Row],[open T]]&lt;3,"",IF(Tableau47[[#This Row],[PRICE]]="","",COUNTIF(Tableau47[IDENTITE],Tableau47[[#This Row],[IDENTITE]]))))</f>
        <v>1</v>
      </c>
      <c r="DJ135" s="42"/>
      <c r="DK135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36" spans="12:115" ht="15.75" x14ac:dyDescent="0.25">
      <c r="L136" s="42">
        <v>104</v>
      </c>
      <c r="M136" s="42" t="s">
        <v>15</v>
      </c>
      <c r="N136" s="42">
        <v>1.06731</v>
      </c>
      <c r="O136" s="157" t="s">
        <v>284</v>
      </c>
      <c r="P136" s="42" t="s">
        <v>54</v>
      </c>
      <c r="Q136" s="42">
        <v>3000</v>
      </c>
      <c r="R136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36" s="42" t="str">
        <f>IF(AND(ISNUMBER(SEARCH("BUY",Tableau47[[#This Row],[COMMAND]]))),"BUY",IF(AND(ISNUMBER(SEARCH("SELL",Tableau47[[#This Row],[COMMAND]]))),"SELL",""))</f>
        <v>BUY</v>
      </c>
      <c r="T136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36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36" s="42">
        <v>926507</v>
      </c>
      <c r="W136" s="158">
        <f t="shared" ca="1" si="3"/>
        <v>44935.626972453705</v>
      </c>
      <c r="X136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36" s="42">
        <f>IFERROR(VALUE(SUBSTITUTE(Tableau47[[#This Row],[PRICE]],".",",")),"")</f>
        <v>1.06731</v>
      </c>
      <c r="Z136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36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36" s="42" t="str">
        <f>IF(IFERROR(_xlfn.XLOOKUP(Tableau47[[#This Row],[COMMENTAIRE]],'[1]Tickets (2)'!$J$6:$J$805,'[1]Tickets (2)'!$J$6:$J$805),"")&lt;&gt;"",1,"")</f>
        <v/>
      </c>
      <c r="AC136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36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36" s="42" t="str">
        <f>IFERROR(_xlfn.XLOOKUP(Tableau47[[#This Row],[INDEX]],Tableau47[COMPTE],Tableau47[COMPTE]),"")</f>
        <v/>
      </c>
      <c r="AF136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36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36" s="154">
        <f>IF(Tableau47[[#This Row],[COMMAND]]="BUYSTOP",IFERROR(ABS(Tableau47[[#This Row],[GO7]]-'[1]Deal ticket'!$B$15),""),"")</f>
        <v>5.5400000000001004E-3</v>
      </c>
      <c r="AI136" s="42" t="str">
        <f>IF(Tableau47[[#This Row],[COMMAND]]="SELLSTOP",IFERROR(ABS(Tableau47[[#This Row],[GO7]]-'[1]Deal ticket'!$B$16),""),"")</f>
        <v/>
      </c>
      <c r="AJ136" s="42" t="str">
        <f>IF(IFERROR(_xlfn.XLOOKUP(Tableau47[[#This Row],[COMMENTAIRE]],'[1]Tickets (2)'!$J$6:$J$805,'[1]Tickets (2)'!$J$6:$J$805),"")&lt;&gt;"",1,"")</f>
        <v/>
      </c>
      <c r="AK136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36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36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36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1.06931</v>
      </c>
      <c r="AO136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36" s="42" t="s">
        <v>72</v>
      </c>
      <c r="AQ136" s="42" t="str">
        <f>IFERROR(_xlfn.XLOOKUP(Tableau47[[#This Row],[COMMENTAIRE]],'[1]Tickets (2)'!$J$6:$J$805,'[1]Tickets (2)'!$C$6:$C$805),"")</f>
        <v/>
      </c>
      <c r="AR136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36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36" s="42" t="str">
        <f>IF(Tableau47[[#This Row],[GOUBLOP]]=1,Tableau47[[#This Row],[COMMENTAIRE]],"")</f>
        <v/>
      </c>
      <c r="AU136" s="42"/>
      <c r="AV136" s="42" t="str">
        <f>IFERROR(IF(_xlfn.XLOOKUP(Tableau47[[#This Row],[GOUBLOP2]],[1]!Tableau4849[ATTEINT],[1]!Tableau4849[ATTEINT])&lt;&gt;"",1,""),"")</f>
        <v/>
      </c>
      <c r="AW136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36" s="42" t="str">
        <f>IF(Tableau47[[#This Row],[COMMAND]]="","",IF(Tableau47[[#This Row],[INDEX]]&lt;3,"",LEFT(Tableau47[[#This Row],[COMMENTAIRE]],LEN(Tableau47[[#This Row],[COMMENTAIRE]])-2)))</f>
        <v>1 RBRB B 1.06581 M1</v>
      </c>
      <c r="AY136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ticket'!B117),1,IF(AND(Tableau47[[#This Row],[GO1]]="BUY",Tableau47[[#This Row],[TP]]&lt;'[1]Deal ticket'!B118),1,""))=1),1,"")))</f>
        <v/>
      </c>
      <c r="AZ136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36" s="42">
        <f>IF(Tableau47[[#This Row],[INDEX]]&lt;3,"",IF(Tableau47[[#This Row],[COMMAND]]="","",IF(Tableau47[[#This Row],[DIS_SELL]]="",IFERROR(Tableau47[[#This Row],[DIS_BUY]]*$AX$30,""),IFERROR(Tableau47[[#This Row],[DIS_SELL]]*$AX$30,""))))</f>
        <v>5.5400000000001004</v>
      </c>
      <c r="BB136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36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3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36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3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36" s="42">
        <f>IF(AND(Tableau47[[#This Row],[GO]]="GO",ISNUMBER(SEARCH("BUY",Tableau47[[#This Row],[COMMAND]]))),1,"")</f>
        <v>1</v>
      </c>
      <c r="BH136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36" s="42" t="str">
        <f>IF(OR(Tableau47[[#This Row],[GLOBAL BUY]]=1),Tableau47[[#This Row],[COMMENTAIRE]],"")</f>
        <v>1 RBRB B 1.06581 M1M1</v>
      </c>
      <c r="BJ136" s="42" t="str">
        <f>IF(OR(Tableau47[[#This Row],[GLOBAL SELL]]=1),Tableau47[[#This Row],[COMMENTAIRE]],"")</f>
        <v/>
      </c>
      <c r="BK136" s="42">
        <f>IF(Tableau47[[#This Row],[INDEX]]&lt;3,"",IF(Tableau47[[#This Row],[COMMAND]]="","",SUMIFS(Tableau47[COMMENTAIRE],Tableau47[COMMENTAIRE],Tableau47[[#This Row],[COMMENTAIRE]])))</f>
        <v>0</v>
      </c>
      <c r="BL136" s="42" t="str">
        <f>IF(IFERROR(_xlfn.XLOOKUP(Tableau47[[#This Row],[COMMENTAIRE]],'[1]Tickets (2)'!$J$6:$J$805,'[1]Tickets (2)'!$J$6:$J$805),"")&lt;&gt;"",1,"")</f>
        <v/>
      </c>
      <c r="BM136" s="42">
        <f>IF(Tableau47[[#This Row],[INDEX]]&lt;3,"",IF(Tableau47[[#This Row],[COMMAND]]="","",IF('[1]Bar history'!$AA$33=1,1,"")))</f>
        <v>1</v>
      </c>
      <c r="BN136" s="42">
        <f>IFERROR(IFERROR(_xlfn.XLOOKUP(Tableau47[[#This Row],[COMMENTAIRE]],[1]!Tableau4849[IDENTITE],[1]!Tableau4849[0,5]),0),"")</f>
        <v>-2.6999999999997026</v>
      </c>
      <c r="BO136" s="42"/>
      <c r="BP136" s="42" t="str">
        <f>IF(IFERROR(_xlfn.XLOOKUP(Tableau47[[#This Row],[COMMENTAIRE]],'[1]Tickets (2)'!$J$6:$J$805,'[1]Tickets (2)'!$U$6:$U$805)," ")="","OK","")</f>
        <v/>
      </c>
      <c r="BQ136" s="42">
        <f>IFERROR(IF(IFERROR(_xlfn.XLOOKUP(Tableau47[[#This Row],[COMMENTAIRE]],'[1]Tickets (2)'!$J$6:$J$805,'[1]Tickets (2)'!$V$6:$V$805)," ")="","OK",Tableau47[[#This Row],[NDONNG]]*Tableau47[[#This Row],[ATEINTESS]]),"")</f>
        <v>16.620000000000303</v>
      </c>
      <c r="BR136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36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36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36" s="42" t="str">
        <f>IF(IFERROR(_xlfn.XLOOKUP(Tableau47[[#This Row],[COMMENTAIRE]],'[1]Tickets (2)'!$J$6:$J$805,'[1]Tickets (2)'!$U$6:$U$805)," ")="","OK","")</f>
        <v/>
      </c>
      <c r="BV136" s="42" t="str">
        <f>IF(IFERROR(_xlfn.XLOOKUP(Tableau47[[#This Row],[COMMENTAIRE]],'[1]Tickets (2)'!$J$6:$J$805,'[1]Tickets (2)'!$V$6:$V$805)," ")="","OK","")</f>
        <v/>
      </c>
      <c r="BW136" s="42">
        <f>IF(Tableau47[[#This Row],[INDEX]]&lt;3,"",IF(Tableau47[[#This Row],[COMMAND]]="","",([1]FSI_TB!$F$12/10)*(Tableau47[[#This Row],[LOT]]/$BW$30)))</f>
        <v>6</v>
      </c>
      <c r="BX136" s="42">
        <f>IF(Tableau47[[#This Row],[INDEX]]&lt;3,"",IF(Tableau47[[#This Row],[COMMAND]]="","",-([1]FSI_TB!$D$12/10)*(Tableau47[[#This Row],[LOT]]/$BW$30)))</f>
        <v>-3</v>
      </c>
      <c r="BY136" s="42"/>
      <c r="BZ136" s="42" t="str">
        <f>IF(AND(Tableau47[[#This Row],[CLOTURE]]="REPOSITIONNER"),"OK",IF(AND(Tableau47[[#This Row],[CLOTURE]]="GAGNANT"),"KO",IF(Tableau47[[#This Row],[NON]]="NON","NON","")))</f>
        <v/>
      </c>
      <c r="CA136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36" s="42" t="str">
        <f>IFERROR(_xlfn.XLOOKUP(Tableau47[[#This Row],[COMMENTAIRE]],'[1]Tickets (2)'!$J$6:$J$805,'[1]Tickets (2)'!$F$6:$F$805),"")</f>
        <v/>
      </c>
      <c r="CC136" s="42">
        <f>IF(Tableau47[[#This Row],[INDEX]]&lt;3,"",IF(Tableau47[[#This Row],[COMMAND]]="","",Tableau47[[#This Row],[LOT]]))</f>
        <v>3000</v>
      </c>
      <c r="CD136" s="42">
        <f>IF(Tableau47[[#This Row],[INDEX]]&lt;3,"",IF(Tableau47[[#This Row],[COMMAND]]="","",IFERROR(_xlfn.XLOOKUP(Tableau47[[#This Row],[COMMENTAIRE]],[1]!Tableau4849[IDENTITE],[1]!Tableau4849[0,5]),0)))</f>
        <v>-2.6999999999997026</v>
      </c>
      <c r="CE13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3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36" s="42" cm="1">
        <f t="array" ref="CG136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16.620000000000303</v>
      </c>
      <c r="CH136" s="42"/>
      <c r="CI136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36" s="42"/>
      <c r="CK136" s="159"/>
      <c r="CL136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36" s="42">
        <f>IFERROR(IF(Tableau47[[#This Row],[PRODUIT F]]&lt;3,"",IF(Tableau47[[#This Row],[LOT]]="","",IF(Tableau47[[#This Row],[INDEX]]="",1,Tableau47[[#This Row],[INDEX]]+1))),"")</f>
        <v>105</v>
      </c>
      <c r="CN136" s="42" t="str">
        <f>IF(Tableau47[[#This Row],[INDEX]]&lt;3,"",IF(Tableau47[[#This Row],[COMMAND]]="","",IF(AND(Tableau47[[#This Row],[EN ATTENTES]]="NON",Tableau47[[#This Row],[EN COURS]]&lt;&gt;""),"OK","STOP")))</f>
        <v>STOP</v>
      </c>
      <c r="CO136" s="158">
        <f ca="1">IF(Tableau47[[#This Row],[INDEX]]&lt;3,"",IF(Tableau47[[#This Row],[COMMAND]]="","",Tableau47[[#This Row],[Cst TIME]]))</f>
        <v>44935.626972453705</v>
      </c>
      <c r="CP136" s="42">
        <f>IF(Tableau47[[#This Row],[INDEX]]&lt;3,"",IF(Tableau47[[#This Row],[COMMAND]]="","",[1]analos!$Q$237))</f>
        <v>926507</v>
      </c>
      <c r="CQ136" s="42" t="str">
        <f>IF(Tableau47[[#This Row],[INDEX]]&lt;3,"",IF(Tableau47[[#This Row],[COMMAND]]="","",[1]FSI_TB!$F$3))</f>
        <v>EURUSD</v>
      </c>
      <c r="CR136" s="42" t="str">
        <f>Tableau47[[#This Row],[GO1]]</f>
        <v>BUY</v>
      </c>
      <c r="CS136" s="42">
        <f>IF(Tableau47[[#This Row],[INDEX]]&lt;3,"",IF(Tableau47[[#This Row],[COMMAND]]="","",Tableau47[[#This Row],[PRICE]]))</f>
        <v>1.06731</v>
      </c>
      <c r="CT136" s="42">
        <f>IF(Tableau47[[#This Row],[INDEX]]&lt;3,"",IF(Tableau47[[#This Row],[COMMAND]]="","",Tableau47[[#This Row],[LOT]]))</f>
        <v>3000</v>
      </c>
      <c r="CU136" s="42" t="str">
        <f>IF(Tableau47[[#This Row],[SL7]]=0,"",IF(Tableau47[[#This Row],[INDEX]]&lt;3,"",IF(Tableau47[[#This Row],[COMMAND]]="","",Tableau47[[#This Row],[COMMENTAIRE]])))</f>
        <v>1 RBRB B 1.06581 M1M1</v>
      </c>
      <c r="CV136" s="42"/>
      <c r="CW136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36" s="42"/>
      <c r="CY136" s="158">
        <f ca="1">IF(Tableau47[[#This Row],[INDEX]]&lt;3,"",IF(Tableau47[[#This Row],[COMMAND]]="","",NOW()))</f>
        <v>44935.626972453705</v>
      </c>
      <c r="CZ136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36" s="42">
        <f>IF(Tableau47[[#This Row],[INDEX]]&lt;3,"",IF(Tableau47[[#This Row],[COMMAND]]="","",Tableau47[[#This Row],[LOT]]))</f>
        <v>3000</v>
      </c>
      <c r="DB136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36" s="42" t="str">
        <f>IF(Tableau47[[#This Row],[INDEX]]&lt;3,"",IF(Tableau47[[#This Row],[COMMAND]]="","",IF([1]analos!$Q$237&lt;&gt;Tableau47[[#This Row],[GO4]],"OK","")))</f>
        <v/>
      </c>
      <c r="DD136" s="42" t="str">
        <f>IF(Tableau47[[#This Row],[INDEX]]&lt;3,"",IF(Tableau47[[#This Row],[COMMAND]]="","",IF([1]analos!$U$237&lt;&gt;Tableau47[[#This Row],[PRODUIT F]],"OK","")))</f>
        <v/>
      </c>
      <c r="DE136" s="42" t="str">
        <f>IFERROR(IF(Tableau47[[#This Row],[INDEX]]&lt;3,"",IF(Tableau47[[#This Row],[COMMAND]]="","",IF(Tableau47[[#This Row],[GO]]="","OK",""))),"OK")</f>
        <v/>
      </c>
      <c r="DF136" s="42" t="str">
        <f>IF(Tableau47[[#This Row],[INDEX]]&lt;3,"",IF(Tableau47[[#This Row],[COMMAND]]="","",IF(Tableau47[[#This Row],[LOT]]="","OK","")))</f>
        <v/>
      </c>
      <c r="DG136" s="42" t="str">
        <f>IF(IFERROR(_xlfn.XLOOKUP(Tableau47[[#This Row],[COMMENTAIRE]],[1]!Tableau4849[Colonne5],[1]!Tableau4849[ATTEINT]),"")="","","")</f>
        <v/>
      </c>
      <c r="DH136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36" s="42">
        <f ca="1">IF(Tableau47[[#This Row],[SL7]]=0,"",IF(Tableau47[[#This Row],[open T]]&lt;3,"",IF(Tableau47[[#This Row],[PRICE]]="","",COUNTIF(Tableau47[IDENTITE],Tableau47[[#This Row],[IDENTITE]]))))</f>
        <v>1</v>
      </c>
      <c r="DJ136" s="42"/>
      <c r="DK136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37" spans="12:115" ht="15.75" x14ac:dyDescent="0.25">
      <c r="L137" s="42">
        <v>105</v>
      </c>
      <c r="M137" s="42" t="s">
        <v>15</v>
      </c>
      <c r="N137" s="42">
        <v>1.0672999999999999</v>
      </c>
      <c r="O137" s="157" t="s">
        <v>285</v>
      </c>
      <c r="P137" s="42" t="s">
        <v>54</v>
      </c>
      <c r="Q137" s="42">
        <v>3000</v>
      </c>
      <c r="R137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37" s="42" t="str">
        <f>IF(AND(ISNUMBER(SEARCH("BUY",Tableau47[[#This Row],[COMMAND]]))),"BUY",IF(AND(ISNUMBER(SEARCH("SELL",Tableau47[[#This Row],[COMMAND]]))),"SELL",""))</f>
        <v>BUY</v>
      </c>
      <c r="T137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37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37" s="42">
        <v>926507</v>
      </c>
      <c r="W137" s="158">
        <f t="shared" ca="1" si="3"/>
        <v>44935.626972569444</v>
      </c>
      <c r="X137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37" s="42">
        <f>IFERROR(VALUE(SUBSTITUTE(Tableau47[[#This Row],[PRICE]],".",",")),"")</f>
        <v>1.0672999999999999</v>
      </c>
      <c r="Z137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37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37" s="42" t="str">
        <f>IF(IFERROR(_xlfn.XLOOKUP(Tableau47[[#This Row],[COMMENTAIRE]],'[1]Tickets (2)'!$J$6:$J$805,'[1]Tickets (2)'!$J$6:$J$805),"")&lt;&gt;"",1,"")</f>
        <v/>
      </c>
      <c r="AC137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37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37" s="42" t="str">
        <f>IFERROR(_xlfn.XLOOKUP(Tableau47[[#This Row],[INDEX]],Tableau47[COMPTE],Tableau47[COMPTE]),"")</f>
        <v/>
      </c>
      <c r="AF137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37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37" s="154">
        <f>IF(Tableau47[[#This Row],[COMMAND]]="BUYSTOP",IFERROR(ABS(Tableau47[[#This Row],[GO7]]-'[1]Deal ticket'!$B$15),""),"")</f>
        <v>5.5500000000001659E-3</v>
      </c>
      <c r="AI137" s="42" t="str">
        <f>IF(Tableau47[[#This Row],[COMMAND]]="SELLSTOP",IFERROR(ABS(Tableau47[[#This Row],[GO7]]-'[1]Deal ticket'!$B$16),""),"")</f>
        <v/>
      </c>
      <c r="AJ137" s="42" t="str">
        <f>IF(IFERROR(_xlfn.XLOOKUP(Tableau47[[#This Row],[COMMENTAIRE]],'[1]Tickets (2)'!$J$6:$J$805,'[1]Tickets (2)'!$J$6:$J$805),"")&lt;&gt;"",1,"")</f>
        <v/>
      </c>
      <c r="AK137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37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37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37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1.0692999999999999</v>
      </c>
      <c r="AO137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37" s="42" t="s">
        <v>72</v>
      </c>
      <c r="AQ137" s="42" t="str">
        <f>IFERROR(_xlfn.XLOOKUP(Tableau47[[#This Row],[COMMENTAIRE]],'[1]Tickets (2)'!$J$6:$J$805,'[1]Tickets (2)'!$C$6:$C$805),"")</f>
        <v/>
      </c>
      <c r="AR137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37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37" s="42" t="str">
        <f>IF(Tableau47[[#This Row],[GOUBLOP]]=1,Tableau47[[#This Row],[COMMENTAIRE]],"")</f>
        <v/>
      </c>
      <c r="AU137" s="42"/>
      <c r="AV137" s="42" t="str">
        <f>IFERROR(IF(_xlfn.XLOOKUP(Tableau47[[#This Row],[GOUBLOP2]],[1]!Tableau4849[ATTEINT],[1]!Tableau4849[ATTEINT])&lt;&gt;"",1,""),"")</f>
        <v/>
      </c>
      <c r="AW137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37" s="42" t="str">
        <f>IF(Tableau47[[#This Row],[COMMAND]]="","",IF(Tableau47[[#This Row],[INDEX]]&lt;3,"",LEFT(Tableau47[[#This Row],[COMMENTAIRE]],LEN(Tableau47[[#This Row],[COMMENTAIRE]])-2)))</f>
        <v>1 RBRB B 1.06577 M1</v>
      </c>
      <c r="AY137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ticket'!B118),1,IF(AND(Tableau47[[#This Row],[GO1]]="BUY",Tableau47[[#This Row],[TP]]&lt;'[1]Deal ticket'!B119),1,""))=1),1,"")))</f>
        <v/>
      </c>
      <c r="AZ137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37" s="42">
        <f>IF(Tableau47[[#This Row],[INDEX]]&lt;3,"",IF(Tableau47[[#This Row],[COMMAND]]="","",IF(Tableau47[[#This Row],[DIS_SELL]]="",IFERROR(Tableau47[[#This Row],[DIS_BUY]]*$AX$30,""),IFERROR(Tableau47[[#This Row],[DIS_SELL]]*$AX$30,""))))</f>
        <v>5.5500000000001659</v>
      </c>
      <c r="BB137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37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3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37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3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37" s="42">
        <f>IF(AND(Tableau47[[#This Row],[GO]]="GO",ISNUMBER(SEARCH("BUY",Tableau47[[#This Row],[COMMAND]]))),1,"")</f>
        <v>1</v>
      </c>
      <c r="BH137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37" s="42" t="str">
        <f>IF(OR(Tableau47[[#This Row],[GLOBAL BUY]]=1),Tableau47[[#This Row],[COMMENTAIRE]],"")</f>
        <v>1 RBRB B 1.06577 M1M1</v>
      </c>
      <c r="BJ137" s="42" t="str">
        <f>IF(OR(Tableau47[[#This Row],[GLOBAL SELL]]=1),Tableau47[[#This Row],[COMMENTAIRE]],"")</f>
        <v/>
      </c>
      <c r="BK137" s="42">
        <f>IF(Tableau47[[#This Row],[INDEX]]&lt;3,"",IF(Tableau47[[#This Row],[COMMAND]]="","",SUMIFS(Tableau47[COMMENTAIRE],Tableau47[COMMENTAIRE],Tableau47[[#This Row],[COMMENTAIRE]])))</f>
        <v>0</v>
      </c>
      <c r="BL137" s="42" t="str">
        <f>IF(IFERROR(_xlfn.XLOOKUP(Tableau47[[#This Row],[COMMENTAIRE]],'[1]Tickets (2)'!$J$6:$J$805,'[1]Tickets (2)'!$J$6:$J$805),"")&lt;&gt;"",1,"")</f>
        <v/>
      </c>
      <c r="BM137" s="42">
        <f>IF(Tableau47[[#This Row],[INDEX]]&lt;3,"",IF(Tableau47[[#This Row],[COMMAND]]="","",IF('[1]Bar history'!$AA$33=1,1,"")))</f>
        <v>1</v>
      </c>
      <c r="BN137" s="42">
        <f>IFERROR(IFERROR(_xlfn.XLOOKUP(Tableau47[[#This Row],[COMMENTAIRE]],[1]!Tableau4849[IDENTITE],[1]!Tableau4849[0,5]),0),"")</f>
        <v>-2.6699999999995061</v>
      </c>
      <c r="BO137" s="42"/>
      <c r="BP137" s="42" t="str">
        <f>IF(IFERROR(_xlfn.XLOOKUP(Tableau47[[#This Row],[COMMENTAIRE]],'[1]Tickets (2)'!$J$6:$J$805,'[1]Tickets (2)'!$U$6:$U$805)," ")="","OK","")</f>
        <v/>
      </c>
      <c r="BQ137" s="42">
        <f>IFERROR(IF(IFERROR(_xlfn.XLOOKUP(Tableau47[[#This Row],[COMMENTAIRE]],'[1]Tickets (2)'!$J$6:$J$805,'[1]Tickets (2)'!$V$6:$V$805)," ")="","OK",Tableau47[[#This Row],[NDONNG]]*Tableau47[[#This Row],[ATEINTESS]]),"")</f>
        <v>16.650000000000496</v>
      </c>
      <c r="BR137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37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37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37" s="42" t="str">
        <f>IF(IFERROR(_xlfn.XLOOKUP(Tableau47[[#This Row],[COMMENTAIRE]],'[1]Tickets (2)'!$J$6:$J$805,'[1]Tickets (2)'!$U$6:$U$805)," ")="","OK","")</f>
        <v/>
      </c>
      <c r="BV137" s="42" t="str">
        <f>IF(IFERROR(_xlfn.XLOOKUP(Tableau47[[#This Row],[COMMENTAIRE]],'[1]Tickets (2)'!$J$6:$J$805,'[1]Tickets (2)'!$V$6:$V$805)," ")="","OK","")</f>
        <v/>
      </c>
      <c r="BW137" s="42">
        <f>IF(Tableau47[[#This Row],[INDEX]]&lt;3,"",IF(Tableau47[[#This Row],[COMMAND]]="","",([1]FSI_TB!$F$12/10)*(Tableau47[[#This Row],[LOT]]/$BW$30)))</f>
        <v>6</v>
      </c>
      <c r="BX137" s="42">
        <f>IF(Tableau47[[#This Row],[INDEX]]&lt;3,"",IF(Tableau47[[#This Row],[COMMAND]]="","",-([1]FSI_TB!$D$12/10)*(Tableau47[[#This Row],[LOT]]/$BW$30)))</f>
        <v>-3</v>
      </c>
      <c r="BY137" s="42"/>
      <c r="BZ137" s="42" t="str">
        <f>IF(AND(Tableau47[[#This Row],[CLOTURE]]="REPOSITIONNER"),"OK",IF(AND(Tableau47[[#This Row],[CLOTURE]]="GAGNANT"),"KO",IF(Tableau47[[#This Row],[NON]]="NON","NON","")))</f>
        <v/>
      </c>
      <c r="CA137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37" s="42" t="str">
        <f>IFERROR(_xlfn.XLOOKUP(Tableau47[[#This Row],[COMMENTAIRE]],'[1]Tickets (2)'!$J$6:$J$805,'[1]Tickets (2)'!$F$6:$F$805),"")</f>
        <v/>
      </c>
      <c r="CC137" s="42">
        <f>IF(Tableau47[[#This Row],[INDEX]]&lt;3,"",IF(Tableau47[[#This Row],[COMMAND]]="","",Tableau47[[#This Row],[LOT]]))</f>
        <v>3000</v>
      </c>
      <c r="CD137" s="42">
        <f>IF(Tableau47[[#This Row],[INDEX]]&lt;3,"",IF(Tableau47[[#This Row],[COMMAND]]="","",IFERROR(_xlfn.XLOOKUP(Tableau47[[#This Row],[COMMENTAIRE]],[1]!Tableau4849[IDENTITE],[1]!Tableau4849[0,5]),0)))</f>
        <v>-2.6699999999995061</v>
      </c>
      <c r="CE13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3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37" s="42" cm="1">
        <f t="array" ref="CG137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16.650000000000496</v>
      </c>
      <c r="CH137" s="42"/>
      <c r="CI137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37" s="42"/>
      <c r="CK137" s="159"/>
      <c r="CL137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37" s="42">
        <f>IFERROR(IF(Tableau47[[#This Row],[PRODUIT F]]&lt;3,"",IF(Tableau47[[#This Row],[LOT]]="","",IF(Tableau47[[#This Row],[INDEX]]="",1,Tableau47[[#This Row],[INDEX]]+1))),"")</f>
        <v>106</v>
      </c>
      <c r="CN137" s="42" t="str">
        <f>IF(Tableau47[[#This Row],[INDEX]]&lt;3,"",IF(Tableau47[[#This Row],[COMMAND]]="","",IF(AND(Tableau47[[#This Row],[EN ATTENTES]]="NON",Tableau47[[#This Row],[EN COURS]]&lt;&gt;""),"OK","STOP")))</f>
        <v>STOP</v>
      </c>
      <c r="CO137" s="158">
        <f ca="1">IF(Tableau47[[#This Row],[INDEX]]&lt;3,"",IF(Tableau47[[#This Row],[COMMAND]]="","",Tableau47[[#This Row],[Cst TIME]]))</f>
        <v>44935.626972569444</v>
      </c>
      <c r="CP137" s="42">
        <f>IF(Tableau47[[#This Row],[INDEX]]&lt;3,"",IF(Tableau47[[#This Row],[COMMAND]]="","",[1]analos!$Q$237))</f>
        <v>926507</v>
      </c>
      <c r="CQ137" s="42" t="str">
        <f>IF(Tableau47[[#This Row],[INDEX]]&lt;3,"",IF(Tableau47[[#This Row],[COMMAND]]="","",[1]FSI_TB!$F$3))</f>
        <v>EURUSD</v>
      </c>
      <c r="CR137" s="42" t="str">
        <f>Tableau47[[#This Row],[GO1]]</f>
        <v>BUY</v>
      </c>
      <c r="CS137" s="42">
        <f>IF(Tableau47[[#This Row],[INDEX]]&lt;3,"",IF(Tableau47[[#This Row],[COMMAND]]="","",Tableau47[[#This Row],[PRICE]]))</f>
        <v>1.0672999999999999</v>
      </c>
      <c r="CT137" s="42">
        <f>IF(Tableau47[[#This Row],[INDEX]]&lt;3,"",IF(Tableau47[[#This Row],[COMMAND]]="","",Tableau47[[#This Row],[LOT]]))</f>
        <v>3000</v>
      </c>
      <c r="CU137" s="42" t="str">
        <f>IF(Tableau47[[#This Row],[SL7]]=0,"",IF(Tableau47[[#This Row],[INDEX]]&lt;3,"",IF(Tableau47[[#This Row],[COMMAND]]="","",Tableau47[[#This Row],[COMMENTAIRE]])))</f>
        <v>1 RBRB B 1.06577 M1M1</v>
      </c>
      <c r="CV137" s="42"/>
      <c r="CW137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37" s="42"/>
      <c r="CY137" s="158">
        <f ca="1">IF(Tableau47[[#This Row],[INDEX]]&lt;3,"",IF(Tableau47[[#This Row],[COMMAND]]="","",NOW()))</f>
        <v>44935.626972453705</v>
      </c>
      <c r="CZ137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37" s="42">
        <f>IF(Tableau47[[#This Row],[INDEX]]&lt;3,"",IF(Tableau47[[#This Row],[COMMAND]]="","",Tableau47[[#This Row],[LOT]]))</f>
        <v>3000</v>
      </c>
      <c r="DB137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37" s="42" t="str">
        <f>IF(Tableau47[[#This Row],[INDEX]]&lt;3,"",IF(Tableau47[[#This Row],[COMMAND]]="","",IF([1]analos!$Q$237&lt;&gt;Tableau47[[#This Row],[GO4]],"OK","")))</f>
        <v/>
      </c>
      <c r="DD137" s="42" t="str">
        <f>IF(Tableau47[[#This Row],[INDEX]]&lt;3,"",IF(Tableau47[[#This Row],[COMMAND]]="","",IF([1]analos!$U$237&lt;&gt;Tableau47[[#This Row],[PRODUIT F]],"OK","")))</f>
        <v/>
      </c>
      <c r="DE137" s="42" t="str">
        <f>IFERROR(IF(Tableau47[[#This Row],[INDEX]]&lt;3,"",IF(Tableau47[[#This Row],[COMMAND]]="","",IF(Tableau47[[#This Row],[GO]]="","OK",""))),"OK")</f>
        <v/>
      </c>
      <c r="DF137" s="42" t="str">
        <f>IF(Tableau47[[#This Row],[INDEX]]&lt;3,"",IF(Tableau47[[#This Row],[COMMAND]]="","",IF(Tableau47[[#This Row],[LOT]]="","OK","")))</f>
        <v/>
      </c>
      <c r="DG137" s="42" t="str">
        <f>IF(IFERROR(_xlfn.XLOOKUP(Tableau47[[#This Row],[COMMENTAIRE]],[1]!Tableau4849[Colonne5],[1]!Tableau4849[ATTEINT]),"")="","","")</f>
        <v/>
      </c>
      <c r="DH137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37" s="42">
        <f ca="1">IF(Tableau47[[#This Row],[SL7]]=0,"",IF(Tableau47[[#This Row],[open T]]&lt;3,"",IF(Tableau47[[#This Row],[PRICE]]="","",COUNTIF(Tableau47[IDENTITE],Tableau47[[#This Row],[IDENTITE]]))))</f>
        <v>1</v>
      </c>
      <c r="DJ137" s="42"/>
      <c r="DK137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38" spans="12:115" ht="15.75" x14ac:dyDescent="0.25">
      <c r="L138" s="42">
        <v>106</v>
      </c>
      <c r="M138" s="42" t="s">
        <v>15</v>
      </c>
      <c r="N138" s="42">
        <v>1.06711</v>
      </c>
      <c r="O138" s="157" t="s">
        <v>286</v>
      </c>
      <c r="P138" s="42" t="s">
        <v>54</v>
      </c>
      <c r="Q138" s="42">
        <v>3000</v>
      </c>
      <c r="R138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38" s="42" t="str">
        <f>IF(AND(ISNUMBER(SEARCH("BUY",Tableau47[[#This Row],[COMMAND]]))),"BUY",IF(AND(ISNUMBER(SEARCH("SELL",Tableau47[[#This Row],[COMMAND]]))),"SELL",""))</f>
        <v>BUY</v>
      </c>
      <c r="T138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38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38" s="42">
        <v>926507</v>
      </c>
      <c r="W138" s="158">
        <f t="shared" ca="1" si="3"/>
        <v>44935.626972453705</v>
      </c>
      <c r="X138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38" s="42">
        <f>IFERROR(VALUE(SUBSTITUTE(Tableau47[[#This Row],[PRICE]],".",",")),"")</f>
        <v>1.06711</v>
      </c>
      <c r="Z138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38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38" s="42" t="str">
        <f>IF(IFERROR(_xlfn.XLOOKUP(Tableau47[[#This Row],[COMMENTAIRE]],'[1]Tickets (2)'!$J$6:$J$805,'[1]Tickets (2)'!$J$6:$J$805),"")&lt;&gt;"",1,"")</f>
        <v/>
      </c>
      <c r="AC138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38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38" s="42" t="str">
        <f>IFERROR(_xlfn.XLOOKUP(Tableau47[[#This Row],[INDEX]],Tableau47[COMPTE],Tableau47[COMPTE]),"")</f>
        <v/>
      </c>
      <c r="AF138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38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38" s="154">
        <f>IF(Tableau47[[#This Row],[COMMAND]]="BUYSTOP",IFERROR(ABS(Tableau47[[#This Row],[GO7]]-'[1]Deal ticket'!$B$15),""),"")</f>
        <v>5.7400000000000784E-3</v>
      </c>
      <c r="AI138" s="42" t="str">
        <f>IF(Tableau47[[#This Row],[COMMAND]]="SELLSTOP",IFERROR(ABS(Tableau47[[#This Row],[GO7]]-'[1]Deal ticket'!$B$16),""),"")</f>
        <v/>
      </c>
      <c r="AJ138" s="42" t="str">
        <f>IF(IFERROR(_xlfn.XLOOKUP(Tableau47[[#This Row],[COMMENTAIRE]],'[1]Tickets (2)'!$J$6:$J$805,'[1]Tickets (2)'!$J$6:$J$805),"")&lt;&gt;"",1,"")</f>
        <v/>
      </c>
      <c r="AK138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38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38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38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1.06911</v>
      </c>
      <c r="AO138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38" s="42" t="s">
        <v>72</v>
      </c>
      <c r="AQ138" s="42" t="str">
        <f>IFERROR(_xlfn.XLOOKUP(Tableau47[[#This Row],[COMMENTAIRE]],'[1]Tickets (2)'!$J$6:$J$805,'[1]Tickets (2)'!$C$6:$C$805),"")</f>
        <v/>
      </c>
      <c r="AR138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38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38" s="42" t="str">
        <f>IF(Tableau47[[#This Row],[GOUBLOP]]=1,Tableau47[[#This Row],[COMMENTAIRE]],"")</f>
        <v/>
      </c>
      <c r="AU138" s="42"/>
      <c r="AV138" s="42" t="str">
        <f>IFERROR(IF(_xlfn.XLOOKUP(Tableau47[[#This Row],[GOUBLOP2]],[1]!Tableau4849[ATTEINT],[1]!Tableau4849[ATTEINT])&lt;&gt;"",1,""),"")</f>
        <v/>
      </c>
      <c r="AW138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38" s="42" t="str">
        <f>IF(Tableau47[[#This Row],[COMMAND]]="","",IF(Tableau47[[#This Row],[INDEX]]&lt;3,"",LEFT(Tableau47[[#This Row],[COMMENTAIRE]],LEN(Tableau47[[#This Row],[COMMENTAIRE]])-2)))</f>
        <v>1 RBRB B 1.06561 M1</v>
      </c>
      <c r="AY138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ticket'!B119),1,IF(AND(Tableau47[[#This Row],[GO1]]="BUY",Tableau47[[#This Row],[TP]]&lt;'[1]Deal ticket'!B120),1,""))=1),1,"")))</f>
        <v/>
      </c>
      <c r="AZ138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38" s="42">
        <f>IF(Tableau47[[#This Row],[INDEX]]&lt;3,"",IF(Tableau47[[#This Row],[COMMAND]]="","",IF(Tableau47[[#This Row],[DIS_SELL]]="",IFERROR(Tableau47[[#This Row],[DIS_BUY]]*$AX$30,""),IFERROR(Tableau47[[#This Row],[DIS_SELL]]*$AX$30,""))))</f>
        <v>5.7400000000000784</v>
      </c>
      <c r="BB138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38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3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38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3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38" s="42">
        <f>IF(AND(Tableau47[[#This Row],[GO]]="GO",ISNUMBER(SEARCH("BUY",Tableau47[[#This Row],[COMMAND]]))),1,"")</f>
        <v>1</v>
      </c>
      <c r="BH138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38" s="42" t="str">
        <f>IF(OR(Tableau47[[#This Row],[GLOBAL BUY]]=1),Tableau47[[#This Row],[COMMENTAIRE]],"")</f>
        <v>1 RBRB B 1.06561 M1M1</v>
      </c>
      <c r="BJ138" s="42" t="str">
        <f>IF(OR(Tableau47[[#This Row],[GLOBAL SELL]]=1),Tableau47[[#This Row],[COMMENTAIRE]],"")</f>
        <v/>
      </c>
      <c r="BK138" s="42">
        <f>IF(Tableau47[[#This Row],[INDEX]]&lt;3,"",IF(Tableau47[[#This Row],[COMMAND]]="","",SUMIFS(Tableau47[COMMENTAIRE],Tableau47[COMMENTAIRE],Tableau47[[#This Row],[COMMENTAIRE]])))</f>
        <v>0</v>
      </c>
      <c r="BL138" s="42" t="str">
        <f>IF(IFERROR(_xlfn.XLOOKUP(Tableau47[[#This Row],[COMMENTAIRE]],'[1]Tickets (2)'!$J$6:$J$805,'[1]Tickets (2)'!$J$6:$J$805),"")&lt;&gt;"",1,"")</f>
        <v/>
      </c>
      <c r="BM138" s="42">
        <f>IF(Tableau47[[#This Row],[INDEX]]&lt;3,"",IF(Tableau47[[#This Row],[COMMAND]]="","",IF('[1]Bar history'!$AA$33=1,1,"")))</f>
        <v>1</v>
      </c>
      <c r="BN138" s="42">
        <f>IFERROR(IFERROR(_xlfn.XLOOKUP(Tableau47[[#This Row],[COMMENTAIRE]],[1]!Tableau4849[IDENTITE],[1]!Tableau4849[0,5]),0),"")</f>
        <v>-2.6399999999999757</v>
      </c>
      <c r="BO138" s="42"/>
      <c r="BP138" s="42" t="str">
        <f>IF(IFERROR(_xlfn.XLOOKUP(Tableau47[[#This Row],[COMMENTAIRE]],'[1]Tickets (2)'!$J$6:$J$805,'[1]Tickets (2)'!$U$6:$U$805)," ")="","OK","")</f>
        <v/>
      </c>
      <c r="BQ138" s="42">
        <f>IFERROR(IF(IFERROR(_xlfn.XLOOKUP(Tableau47[[#This Row],[COMMENTAIRE]],'[1]Tickets (2)'!$J$6:$J$805,'[1]Tickets (2)'!$V$6:$V$805)," ")="","OK",Tableau47[[#This Row],[NDONNG]]*Tableau47[[#This Row],[ATEINTESS]]),"")</f>
        <v>17.220000000000233</v>
      </c>
      <c r="BR138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38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38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38" s="42" t="str">
        <f>IF(IFERROR(_xlfn.XLOOKUP(Tableau47[[#This Row],[COMMENTAIRE]],'[1]Tickets (2)'!$J$6:$J$805,'[1]Tickets (2)'!$U$6:$U$805)," ")="","OK","")</f>
        <v/>
      </c>
      <c r="BV138" s="42" t="str">
        <f>IF(IFERROR(_xlfn.XLOOKUP(Tableau47[[#This Row],[COMMENTAIRE]],'[1]Tickets (2)'!$J$6:$J$805,'[1]Tickets (2)'!$V$6:$V$805)," ")="","OK","")</f>
        <v/>
      </c>
      <c r="BW138" s="42">
        <f>IF(Tableau47[[#This Row],[INDEX]]&lt;3,"",IF(Tableau47[[#This Row],[COMMAND]]="","",([1]FSI_TB!$F$12/10)*(Tableau47[[#This Row],[LOT]]/$BW$30)))</f>
        <v>6</v>
      </c>
      <c r="BX138" s="42">
        <f>IF(Tableau47[[#This Row],[INDEX]]&lt;3,"",IF(Tableau47[[#This Row],[COMMAND]]="","",-([1]FSI_TB!$D$12/10)*(Tableau47[[#This Row],[LOT]]/$BW$30)))</f>
        <v>-3</v>
      </c>
      <c r="BY138" s="42"/>
      <c r="BZ138" s="42" t="str">
        <f>IF(AND(Tableau47[[#This Row],[CLOTURE]]="REPOSITIONNER"),"OK",IF(AND(Tableau47[[#This Row],[CLOTURE]]="GAGNANT"),"KO",IF(Tableau47[[#This Row],[NON]]="NON","NON","")))</f>
        <v/>
      </c>
      <c r="CA138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38" s="42" t="str">
        <f>IFERROR(_xlfn.XLOOKUP(Tableau47[[#This Row],[COMMENTAIRE]],'[1]Tickets (2)'!$J$6:$J$805,'[1]Tickets (2)'!$F$6:$F$805),"")</f>
        <v/>
      </c>
      <c r="CC138" s="42">
        <f>IF(Tableau47[[#This Row],[INDEX]]&lt;3,"",IF(Tableau47[[#This Row],[COMMAND]]="","",Tableau47[[#This Row],[LOT]]))</f>
        <v>3000</v>
      </c>
      <c r="CD138" s="42">
        <f>IF(Tableau47[[#This Row],[INDEX]]&lt;3,"",IF(Tableau47[[#This Row],[COMMAND]]="","",IFERROR(_xlfn.XLOOKUP(Tableau47[[#This Row],[COMMENTAIRE]],[1]!Tableau4849[IDENTITE],[1]!Tableau4849[0,5]),0)))</f>
        <v>-2.6399999999999757</v>
      </c>
      <c r="CE13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3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38" s="42" cm="1">
        <f t="array" ref="CG138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17.220000000000233</v>
      </c>
      <c r="CH138" s="42"/>
      <c r="CI138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38" s="42"/>
      <c r="CK138" s="159"/>
      <c r="CL138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38" s="42">
        <f>IFERROR(IF(Tableau47[[#This Row],[PRODUIT F]]&lt;3,"",IF(Tableau47[[#This Row],[LOT]]="","",IF(Tableau47[[#This Row],[INDEX]]="",1,Tableau47[[#This Row],[INDEX]]+1))),"")</f>
        <v>107</v>
      </c>
      <c r="CN138" s="42" t="str">
        <f>IF(Tableau47[[#This Row],[INDEX]]&lt;3,"",IF(Tableau47[[#This Row],[COMMAND]]="","",IF(AND(Tableau47[[#This Row],[EN ATTENTES]]="NON",Tableau47[[#This Row],[EN COURS]]&lt;&gt;""),"OK","STOP")))</f>
        <v>STOP</v>
      </c>
      <c r="CO138" s="158">
        <f ca="1">IF(Tableau47[[#This Row],[INDEX]]&lt;3,"",IF(Tableau47[[#This Row],[COMMAND]]="","",Tableau47[[#This Row],[Cst TIME]]))</f>
        <v>44935.626972453705</v>
      </c>
      <c r="CP138" s="42">
        <f>IF(Tableau47[[#This Row],[INDEX]]&lt;3,"",IF(Tableau47[[#This Row],[COMMAND]]="","",[1]analos!$Q$237))</f>
        <v>926507</v>
      </c>
      <c r="CQ138" s="42" t="str">
        <f>IF(Tableau47[[#This Row],[INDEX]]&lt;3,"",IF(Tableau47[[#This Row],[COMMAND]]="","",[1]FSI_TB!$F$3))</f>
        <v>EURUSD</v>
      </c>
      <c r="CR138" s="42" t="str">
        <f>Tableau47[[#This Row],[GO1]]</f>
        <v>BUY</v>
      </c>
      <c r="CS138" s="42">
        <f>IF(Tableau47[[#This Row],[INDEX]]&lt;3,"",IF(Tableau47[[#This Row],[COMMAND]]="","",Tableau47[[#This Row],[PRICE]]))</f>
        <v>1.06711</v>
      </c>
      <c r="CT138" s="42">
        <f>IF(Tableau47[[#This Row],[INDEX]]&lt;3,"",IF(Tableau47[[#This Row],[COMMAND]]="","",Tableau47[[#This Row],[LOT]]))</f>
        <v>3000</v>
      </c>
      <c r="CU138" s="42" t="str">
        <f>IF(Tableau47[[#This Row],[SL7]]=0,"",IF(Tableau47[[#This Row],[INDEX]]&lt;3,"",IF(Tableau47[[#This Row],[COMMAND]]="","",Tableau47[[#This Row],[COMMENTAIRE]])))</f>
        <v>1 RBRB B 1.06561 M1M1</v>
      </c>
      <c r="CV138" s="42"/>
      <c r="CW138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38" s="42"/>
      <c r="CY138" s="158">
        <f ca="1">IF(Tableau47[[#This Row],[INDEX]]&lt;3,"",IF(Tableau47[[#This Row],[COMMAND]]="","",NOW()))</f>
        <v>44935.626972453705</v>
      </c>
      <c r="CZ138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38" s="42">
        <f>IF(Tableau47[[#This Row],[INDEX]]&lt;3,"",IF(Tableau47[[#This Row],[COMMAND]]="","",Tableau47[[#This Row],[LOT]]))</f>
        <v>3000</v>
      </c>
      <c r="DB138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38" s="42" t="str">
        <f>IF(Tableau47[[#This Row],[INDEX]]&lt;3,"",IF(Tableau47[[#This Row],[COMMAND]]="","",IF([1]analos!$Q$237&lt;&gt;Tableau47[[#This Row],[GO4]],"OK","")))</f>
        <v/>
      </c>
      <c r="DD138" s="42" t="str">
        <f>IF(Tableau47[[#This Row],[INDEX]]&lt;3,"",IF(Tableau47[[#This Row],[COMMAND]]="","",IF([1]analos!$U$237&lt;&gt;Tableau47[[#This Row],[PRODUIT F]],"OK","")))</f>
        <v/>
      </c>
      <c r="DE138" s="42" t="str">
        <f>IFERROR(IF(Tableau47[[#This Row],[INDEX]]&lt;3,"",IF(Tableau47[[#This Row],[COMMAND]]="","",IF(Tableau47[[#This Row],[GO]]="","OK",""))),"OK")</f>
        <v/>
      </c>
      <c r="DF138" s="42" t="str">
        <f>IF(Tableau47[[#This Row],[INDEX]]&lt;3,"",IF(Tableau47[[#This Row],[COMMAND]]="","",IF(Tableau47[[#This Row],[LOT]]="","OK","")))</f>
        <v/>
      </c>
      <c r="DG138" s="42" t="str">
        <f>IF(IFERROR(_xlfn.XLOOKUP(Tableau47[[#This Row],[COMMENTAIRE]],[1]!Tableau4849[Colonne5],[1]!Tableau4849[ATTEINT]),"")="","","")</f>
        <v/>
      </c>
      <c r="DH138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38" s="42">
        <f ca="1">IF(Tableau47[[#This Row],[SL7]]=0,"",IF(Tableau47[[#This Row],[open T]]&lt;3,"",IF(Tableau47[[#This Row],[PRICE]]="","",COUNTIF(Tableau47[IDENTITE],Tableau47[[#This Row],[IDENTITE]]))))</f>
        <v>1</v>
      </c>
      <c r="DJ138" s="42"/>
      <c r="DK138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39" spans="12:115" ht="15.75" x14ac:dyDescent="0.25">
      <c r="L139" s="42">
        <v>107</v>
      </c>
      <c r="M139" s="42" t="s">
        <v>15</v>
      </c>
      <c r="N139" s="42">
        <v>1.06715</v>
      </c>
      <c r="O139" s="157" t="s">
        <v>287</v>
      </c>
      <c r="P139" s="42" t="s">
        <v>54</v>
      </c>
      <c r="Q139" s="42">
        <v>3000</v>
      </c>
      <c r="R139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39" s="42" t="str">
        <f>IF(AND(ISNUMBER(SEARCH("BUY",Tableau47[[#This Row],[COMMAND]]))),"BUY",IF(AND(ISNUMBER(SEARCH("SELL",Tableau47[[#This Row],[COMMAND]]))),"SELL",""))</f>
        <v>BUY</v>
      </c>
      <c r="T139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39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39" s="42">
        <v>926507</v>
      </c>
      <c r="W139" s="158">
        <f t="shared" ca="1" si="3"/>
        <v>44935.626972453705</v>
      </c>
      <c r="X139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39" s="42">
        <f>IFERROR(VALUE(SUBSTITUTE(Tableau47[[#This Row],[PRICE]],".",",")),"")</f>
        <v>1.06715</v>
      </c>
      <c r="Z139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39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39" s="42" t="str">
        <f>IF(IFERROR(_xlfn.XLOOKUP(Tableau47[[#This Row],[COMMENTAIRE]],'[1]Tickets (2)'!$J$6:$J$805,'[1]Tickets (2)'!$J$6:$J$805),"")&lt;&gt;"",1,"")</f>
        <v/>
      </c>
      <c r="AC139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39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39" s="42" t="str">
        <f>IFERROR(_xlfn.XLOOKUP(Tableau47[[#This Row],[INDEX]],Tableau47[COMPTE],Tableau47[COMPTE]),"")</f>
        <v/>
      </c>
      <c r="AF139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39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39" s="154">
        <f>IF(Tableau47[[#This Row],[COMMAND]]="BUYSTOP",IFERROR(ABS(Tableau47[[#This Row],[GO7]]-'[1]Deal ticket'!$B$15),""),"")</f>
        <v>5.7000000000000384E-3</v>
      </c>
      <c r="AI139" s="42" t="str">
        <f>IF(Tableau47[[#This Row],[COMMAND]]="SELLSTOP",IFERROR(ABS(Tableau47[[#This Row],[GO7]]-'[1]Deal ticket'!$B$16),""),"")</f>
        <v/>
      </c>
      <c r="AJ139" s="42" t="str">
        <f>IF(IFERROR(_xlfn.XLOOKUP(Tableau47[[#This Row],[COMMENTAIRE]],'[1]Tickets (2)'!$J$6:$J$805,'[1]Tickets (2)'!$J$6:$J$805),"")&lt;&gt;"",1,"")</f>
        <v/>
      </c>
      <c r="AK139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39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39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39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1.06915</v>
      </c>
      <c r="AO139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39" s="42" t="s">
        <v>72</v>
      </c>
      <c r="AQ139" s="42" t="str">
        <f>IFERROR(_xlfn.XLOOKUP(Tableau47[[#This Row],[COMMENTAIRE]],'[1]Tickets (2)'!$J$6:$J$805,'[1]Tickets (2)'!$C$6:$C$805),"")</f>
        <v/>
      </c>
      <c r="AR139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39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39" s="42" t="str">
        <f>IF(Tableau47[[#This Row],[GOUBLOP]]=1,Tableau47[[#This Row],[COMMENTAIRE]],"")</f>
        <v/>
      </c>
      <c r="AU139" s="42"/>
      <c r="AV139" s="42" t="str">
        <f>IFERROR(IF(_xlfn.XLOOKUP(Tableau47[[#This Row],[GOUBLOP2]],[1]!Tableau4849[ATTEINT],[1]!Tableau4849[ATTEINT])&lt;&gt;"",1,""),"")</f>
        <v/>
      </c>
      <c r="AW139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39" s="42" t="str">
        <f>IF(Tableau47[[#This Row],[COMMAND]]="","",IF(Tableau47[[#This Row],[INDEX]]&lt;3,"",LEFT(Tableau47[[#This Row],[COMMENTAIRE]],LEN(Tableau47[[#This Row],[COMMENTAIRE]])-2)))</f>
        <v>1 RBRB B 1.06564 M1</v>
      </c>
      <c r="AY139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ticket'!B120),1,IF(AND(Tableau47[[#This Row],[GO1]]="BUY",Tableau47[[#This Row],[TP]]&lt;'[1]Deal ticket'!B121),1,""))=1),1,"")))</f>
        <v/>
      </c>
      <c r="AZ139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39" s="42">
        <f>IF(Tableau47[[#This Row],[INDEX]]&lt;3,"",IF(Tableau47[[#This Row],[COMMAND]]="","",IF(Tableau47[[#This Row],[DIS_SELL]]="",IFERROR(Tableau47[[#This Row],[DIS_BUY]]*$AX$30,""),IFERROR(Tableau47[[#This Row],[DIS_SELL]]*$AX$30,""))))</f>
        <v>5.7000000000000384</v>
      </c>
      <c r="BB139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39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3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39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3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39" s="42">
        <f>IF(AND(Tableau47[[#This Row],[GO]]="GO",ISNUMBER(SEARCH("BUY",Tableau47[[#This Row],[COMMAND]]))),1,"")</f>
        <v>1</v>
      </c>
      <c r="BH139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39" s="42" t="str">
        <f>IF(OR(Tableau47[[#This Row],[GLOBAL BUY]]=1),Tableau47[[#This Row],[COMMENTAIRE]],"")</f>
        <v>1 RBRB B 1.06564 M1M1</v>
      </c>
      <c r="BJ139" s="42" t="str">
        <f>IF(OR(Tableau47[[#This Row],[GLOBAL SELL]]=1),Tableau47[[#This Row],[COMMENTAIRE]],"")</f>
        <v/>
      </c>
      <c r="BK139" s="42">
        <f>IF(Tableau47[[#This Row],[INDEX]]&lt;3,"",IF(Tableau47[[#This Row],[COMMAND]]="","",SUMIFS(Tableau47[COMMENTAIRE],Tableau47[COMMENTAIRE],Tableau47[[#This Row],[COMMENTAIRE]])))</f>
        <v>0</v>
      </c>
      <c r="BL139" s="42" t="str">
        <f>IF(IFERROR(_xlfn.XLOOKUP(Tableau47[[#This Row],[COMMENTAIRE]],'[1]Tickets (2)'!$J$6:$J$805,'[1]Tickets (2)'!$J$6:$J$805),"")&lt;&gt;"",1,"")</f>
        <v/>
      </c>
      <c r="BM139" s="42">
        <f>IF(Tableau47[[#This Row],[INDEX]]&lt;3,"",IF(Tableau47[[#This Row],[COMMAND]]="","",IF('[1]Bar history'!$AA$33=1,1,"")))</f>
        <v>1</v>
      </c>
      <c r="BN139" s="42">
        <f>IFERROR(IFERROR(_xlfn.XLOOKUP(Tableau47[[#This Row],[COMMENTAIRE]],[1]!Tableau4849[IDENTITE],[1]!Tableau4849[0,5]),0),"")</f>
        <v>-2.7600000000000957</v>
      </c>
      <c r="BO139" s="42"/>
      <c r="BP139" s="42" t="str">
        <f>IF(IFERROR(_xlfn.XLOOKUP(Tableau47[[#This Row],[COMMENTAIRE]],'[1]Tickets (2)'!$J$6:$J$805,'[1]Tickets (2)'!$U$6:$U$805)," ")="","OK","")</f>
        <v/>
      </c>
      <c r="BQ139" s="42">
        <f>IFERROR(IF(IFERROR(_xlfn.XLOOKUP(Tableau47[[#This Row],[COMMENTAIRE]],'[1]Tickets (2)'!$J$6:$J$805,'[1]Tickets (2)'!$V$6:$V$805)," ")="","OK",Tableau47[[#This Row],[NDONNG]]*Tableau47[[#This Row],[ATEINTESS]]),"")</f>
        <v>17.100000000000115</v>
      </c>
      <c r="BR139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39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39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39" s="42" t="str">
        <f>IF(IFERROR(_xlfn.XLOOKUP(Tableau47[[#This Row],[COMMENTAIRE]],'[1]Tickets (2)'!$J$6:$J$805,'[1]Tickets (2)'!$U$6:$U$805)," ")="","OK","")</f>
        <v/>
      </c>
      <c r="BV139" s="42" t="str">
        <f>IF(IFERROR(_xlfn.XLOOKUP(Tableau47[[#This Row],[COMMENTAIRE]],'[1]Tickets (2)'!$J$6:$J$805,'[1]Tickets (2)'!$V$6:$V$805)," ")="","OK","")</f>
        <v/>
      </c>
      <c r="BW139" s="42">
        <f>IF(Tableau47[[#This Row],[INDEX]]&lt;3,"",IF(Tableau47[[#This Row],[COMMAND]]="","",([1]FSI_TB!$F$12/10)*(Tableau47[[#This Row],[LOT]]/$BW$30)))</f>
        <v>6</v>
      </c>
      <c r="BX139" s="42">
        <f>IF(Tableau47[[#This Row],[INDEX]]&lt;3,"",IF(Tableau47[[#This Row],[COMMAND]]="","",-([1]FSI_TB!$D$12/10)*(Tableau47[[#This Row],[LOT]]/$BW$30)))</f>
        <v>-3</v>
      </c>
      <c r="BY139" s="42"/>
      <c r="BZ139" s="42" t="str">
        <f>IF(AND(Tableau47[[#This Row],[CLOTURE]]="REPOSITIONNER"),"OK",IF(AND(Tableau47[[#This Row],[CLOTURE]]="GAGNANT"),"KO",IF(Tableau47[[#This Row],[NON]]="NON","NON","")))</f>
        <v/>
      </c>
      <c r="CA139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39" s="42" t="str">
        <f>IFERROR(_xlfn.XLOOKUP(Tableau47[[#This Row],[COMMENTAIRE]],'[1]Tickets (2)'!$J$6:$J$805,'[1]Tickets (2)'!$F$6:$F$805),"")</f>
        <v/>
      </c>
      <c r="CC139" s="42">
        <f>IF(Tableau47[[#This Row],[INDEX]]&lt;3,"",IF(Tableau47[[#This Row],[COMMAND]]="","",Tableau47[[#This Row],[LOT]]))</f>
        <v>3000</v>
      </c>
      <c r="CD139" s="42">
        <f>IF(Tableau47[[#This Row],[INDEX]]&lt;3,"",IF(Tableau47[[#This Row],[COMMAND]]="","",IFERROR(_xlfn.XLOOKUP(Tableau47[[#This Row],[COMMENTAIRE]],[1]!Tableau4849[IDENTITE],[1]!Tableau4849[0,5]),0)))</f>
        <v>-2.7600000000000957</v>
      </c>
      <c r="CE13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3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39" s="42" cm="1">
        <f t="array" ref="CG139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17.100000000000115</v>
      </c>
      <c r="CH139" s="42"/>
      <c r="CI139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39" s="42"/>
      <c r="CK139" s="159"/>
      <c r="CL139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39" s="42">
        <f>IFERROR(IF(Tableau47[[#This Row],[PRODUIT F]]&lt;3,"",IF(Tableau47[[#This Row],[LOT]]="","",IF(Tableau47[[#This Row],[INDEX]]="",1,Tableau47[[#This Row],[INDEX]]+1))),"")</f>
        <v>108</v>
      </c>
      <c r="CN139" s="42" t="str">
        <f>IF(Tableau47[[#This Row],[INDEX]]&lt;3,"",IF(Tableau47[[#This Row],[COMMAND]]="","",IF(AND(Tableau47[[#This Row],[EN ATTENTES]]="NON",Tableau47[[#This Row],[EN COURS]]&lt;&gt;""),"OK","STOP")))</f>
        <v>STOP</v>
      </c>
      <c r="CO139" s="158">
        <f ca="1">IF(Tableau47[[#This Row],[INDEX]]&lt;3,"",IF(Tableau47[[#This Row],[COMMAND]]="","",Tableau47[[#This Row],[Cst TIME]]))</f>
        <v>44935.626972453705</v>
      </c>
      <c r="CP139" s="42">
        <f>IF(Tableau47[[#This Row],[INDEX]]&lt;3,"",IF(Tableau47[[#This Row],[COMMAND]]="","",[1]analos!$Q$237))</f>
        <v>926507</v>
      </c>
      <c r="CQ139" s="42" t="str">
        <f>IF(Tableau47[[#This Row],[INDEX]]&lt;3,"",IF(Tableau47[[#This Row],[COMMAND]]="","",[1]FSI_TB!$F$3))</f>
        <v>EURUSD</v>
      </c>
      <c r="CR139" s="42" t="str">
        <f>Tableau47[[#This Row],[GO1]]</f>
        <v>BUY</v>
      </c>
      <c r="CS139" s="42">
        <f>IF(Tableau47[[#This Row],[INDEX]]&lt;3,"",IF(Tableau47[[#This Row],[COMMAND]]="","",Tableau47[[#This Row],[PRICE]]))</f>
        <v>1.06715</v>
      </c>
      <c r="CT139" s="42">
        <f>IF(Tableau47[[#This Row],[INDEX]]&lt;3,"",IF(Tableau47[[#This Row],[COMMAND]]="","",Tableau47[[#This Row],[LOT]]))</f>
        <v>3000</v>
      </c>
      <c r="CU139" s="42" t="str">
        <f>IF(Tableau47[[#This Row],[SL7]]=0,"",IF(Tableau47[[#This Row],[INDEX]]&lt;3,"",IF(Tableau47[[#This Row],[COMMAND]]="","",Tableau47[[#This Row],[COMMENTAIRE]])))</f>
        <v>1 RBRB B 1.06564 M1M1</v>
      </c>
      <c r="CV139" s="42"/>
      <c r="CW139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39" s="42"/>
      <c r="CY139" s="158">
        <f ca="1">IF(Tableau47[[#This Row],[INDEX]]&lt;3,"",IF(Tableau47[[#This Row],[COMMAND]]="","",NOW()))</f>
        <v>44935.626972453705</v>
      </c>
      <c r="CZ139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39" s="42">
        <f>IF(Tableau47[[#This Row],[INDEX]]&lt;3,"",IF(Tableau47[[#This Row],[COMMAND]]="","",Tableau47[[#This Row],[LOT]]))</f>
        <v>3000</v>
      </c>
      <c r="DB139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39" s="42" t="str">
        <f>IF(Tableau47[[#This Row],[INDEX]]&lt;3,"",IF(Tableau47[[#This Row],[COMMAND]]="","",IF([1]analos!$Q$237&lt;&gt;Tableau47[[#This Row],[GO4]],"OK","")))</f>
        <v/>
      </c>
      <c r="DD139" s="42" t="str">
        <f>IF(Tableau47[[#This Row],[INDEX]]&lt;3,"",IF(Tableau47[[#This Row],[COMMAND]]="","",IF([1]analos!$U$237&lt;&gt;Tableau47[[#This Row],[PRODUIT F]],"OK","")))</f>
        <v/>
      </c>
      <c r="DE139" s="42" t="str">
        <f>IFERROR(IF(Tableau47[[#This Row],[INDEX]]&lt;3,"",IF(Tableau47[[#This Row],[COMMAND]]="","",IF(Tableau47[[#This Row],[GO]]="","OK",""))),"OK")</f>
        <v/>
      </c>
      <c r="DF139" s="42" t="str">
        <f>IF(Tableau47[[#This Row],[INDEX]]&lt;3,"",IF(Tableau47[[#This Row],[COMMAND]]="","",IF(Tableau47[[#This Row],[LOT]]="","OK","")))</f>
        <v/>
      </c>
      <c r="DG139" s="42" t="str">
        <f>IF(IFERROR(_xlfn.XLOOKUP(Tableau47[[#This Row],[COMMENTAIRE]],[1]!Tableau4849[Colonne5],[1]!Tableau4849[ATTEINT]),"")="","","")</f>
        <v/>
      </c>
      <c r="DH139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39" s="42">
        <f ca="1">IF(Tableau47[[#This Row],[SL7]]=0,"",IF(Tableau47[[#This Row],[open T]]&lt;3,"",IF(Tableau47[[#This Row],[PRICE]]="","",COUNTIF(Tableau47[IDENTITE],Tableau47[[#This Row],[IDENTITE]]))))</f>
        <v>1</v>
      </c>
      <c r="DJ139" s="42"/>
      <c r="DK139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40" spans="12:115" ht="15.75" x14ac:dyDescent="0.25">
      <c r="L140" s="42">
        <v>108</v>
      </c>
      <c r="M140" s="42" t="s">
        <v>15</v>
      </c>
      <c r="N140" s="42">
        <v>1.06721</v>
      </c>
      <c r="O140" s="157" t="s">
        <v>288</v>
      </c>
      <c r="P140" s="42" t="s">
        <v>54</v>
      </c>
      <c r="Q140" s="42">
        <v>3000</v>
      </c>
      <c r="R140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40" s="42" t="str">
        <f>IF(AND(ISNUMBER(SEARCH("BUY",Tableau47[[#This Row],[COMMAND]]))),"BUY",IF(AND(ISNUMBER(SEARCH("SELL",Tableau47[[#This Row],[COMMAND]]))),"SELL",""))</f>
        <v>BUY</v>
      </c>
      <c r="T140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40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40" s="42">
        <v>926507</v>
      </c>
      <c r="W140" s="158">
        <f t="shared" ca="1" si="3"/>
        <v>44935.626972453705</v>
      </c>
      <c r="X140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40" s="42">
        <f>IFERROR(VALUE(SUBSTITUTE(Tableau47[[#This Row],[PRICE]],".",",")),"")</f>
        <v>1.06721</v>
      </c>
      <c r="Z140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40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40" s="42" t="str">
        <f>IF(IFERROR(_xlfn.XLOOKUP(Tableau47[[#This Row],[COMMENTAIRE]],'[1]Tickets (2)'!$J$6:$J$805,'[1]Tickets (2)'!$J$6:$J$805),"")&lt;&gt;"",1,"")</f>
        <v/>
      </c>
      <c r="AC140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40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40" s="42" t="str">
        <f>IFERROR(_xlfn.XLOOKUP(Tableau47[[#This Row],[INDEX]],Tableau47[COMPTE],Tableau47[COMPTE]),"")</f>
        <v/>
      </c>
      <c r="AF140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40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40" s="154">
        <f>IF(Tableau47[[#This Row],[COMMAND]]="BUYSTOP",IFERROR(ABS(Tableau47[[#This Row],[GO7]]-'[1]Deal ticket'!$B$15),""),"")</f>
        <v>5.6400000000000894E-3</v>
      </c>
      <c r="AI140" s="42" t="str">
        <f>IF(Tableau47[[#This Row],[COMMAND]]="SELLSTOP",IFERROR(ABS(Tableau47[[#This Row],[GO7]]-'[1]Deal ticket'!$B$16),""),"")</f>
        <v/>
      </c>
      <c r="AJ140" s="42" t="str">
        <f>IF(IFERROR(_xlfn.XLOOKUP(Tableau47[[#This Row],[COMMENTAIRE]],'[1]Tickets (2)'!$J$6:$J$805,'[1]Tickets (2)'!$J$6:$J$805),"")&lt;&gt;"",1,"")</f>
        <v/>
      </c>
      <c r="AK140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40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40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40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1.06921</v>
      </c>
      <c r="AO140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40" s="42" t="s">
        <v>72</v>
      </c>
      <c r="AQ140" s="42" t="str">
        <f>IFERROR(_xlfn.XLOOKUP(Tableau47[[#This Row],[COMMENTAIRE]],'[1]Tickets (2)'!$J$6:$J$805,'[1]Tickets (2)'!$C$6:$C$805),"")</f>
        <v/>
      </c>
      <c r="AR140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40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40" s="42" t="str">
        <f>IF(Tableau47[[#This Row],[GOUBLOP]]=1,Tableau47[[#This Row],[COMMENTAIRE]],"")</f>
        <v/>
      </c>
      <c r="AU140" s="42"/>
      <c r="AV140" s="42" t="str">
        <f>IFERROR(IF(_xlfn.XLOOKUP(Tableau47[[#This Row],[GOUBLOP2]],[1]!Tableau4849[ATTEINT],[1]!Tableau4849[ATTEINT])&lt;&gt;"",1,""),"")</f>
        <v/>
      </c>
      <c r="AW140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40" s="42" t="str">
        <f>IF(Tableau47[[#This Row],[COMMAND]]="","",IF(Tableau47[[#This Row],[INDEX]]&lt;3,"",LEFT(Tableau47[[#This Row],[COMMENTAIRE]],LEN(Tableau47[[#This Row],[COMMENTAIRE]])-2)))</f>
        <v>1 RBRB B 1.06569 M1</v>
      </c>
      <c r="AY140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ticket'!B121),1,IF(AND(Tableau47[[#This Row],[GO1]]="BUY",Tableau47[[#This Row],[TP]]&lt;'[1]Deal ticket'!B122),1,""))=1),1,"")))</f>
        <v/>
      </c>
      <c r="AZ140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40" s="42">
        <f>IF(Tableau47[[#This Row],[INDEX]]&lt;3,"",IF(Tableau47[[#This Row],[COMMAND]]="","",IF(Tableau47[[#This Row],[DIS_SELL]]="",IFERROR(Tableau47[[#This Row],[DIS_BUY]]*$AX$30,""),IFERROR(Tableau47[[#This Row],[DIS_SELL]]*$AX$30,""))))</f>
        <v>5.6400000000000894</v>
      </c>
      <c r="BB140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40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4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40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4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40" s="42">
        <f>IF(AND(Tableau47[[#This Row],[GO]]="GO",ISNUMBER(SEARCH("BUY",Tableau47[[#This Row],[COMMAND]]))),1,"")</f>
        <v>1</v>
      </c>
      <c r="BH140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40" s="42" t="str">
        <f>IF(OR(Tableau47[[#This Row],[GLOBAL BUY]]=1),Tableau47[[#This Row],[COMMENTAIRE]],"")</f>
        <v>1 RBRB B 1.06569 M1M1</v>
      </c>
      <c r="BJ140" s="42" t="str">
        <f>IF(OR(Tableau47[[#This Row],[GLOBAL SELL]]=1),Tableau47[[#This Row],[COMMENTAIRE]],"")</f>
        <v/>
      </c>
      <c r="BK140" s="42">
        <f>IF(Tableau47[[#This Row],[INDEX]]&lt;3,"",IF(Tableau47[[#This Row],[COMMAND]]="","",SUMIFS(Tableau47[COMMENTAIRE],Tableau47[COMMENTAIRE],Tableau47[[#This Row],[COMMENTAIRE]])))</f>
        <v>0</v>
      </c>
      <c r="BL140" s="42" t="str">
        <f>IF(IFERROR(_xlfn.XLOOKUP(Tableau47[[#This Row],[COMMENTAIRE]],'[1]Tickets (2)'!$J$6:$J$805,'[1]Tickets (2)'!$J$6:$J$805),"")&lt;&gt;"",1,"")</f>
        <v/>
      </c>
      <c r="BM140" s="42">
        <f>IF(Tableau47[[#This Row],[INDEX]]&lt;3,"",IF(Tableau47[[#This Row],[COMMAND]]="","",IF('[1]Bar history'!$AA$33=1,1,"")))</f>
        <v>1</v>
      </c>
      <c r="BN140" s="42">
        <f>IFERROR(IFERROR(_xlfn.XLOOKUP(Tableau47[[#This Row],[COMMENTAIRE]],[1]!Tableau4849[IDENTITE],[1]!Tableau4849[0,5]),0),"")</f>
        <v>-2.9399999999999427</v>
      </c>
      <c r="BO140" s="42"/>
      <c r="BP140" s="42" t="str">
        <f>IF(IFERROR(_xlfn.XLOOKUP(Tableau47[[#This Row],[COMMENTAIRE]],'[1]Tickets (2)'!$J$6:$J$805,'[1]Tickets (2)'!$U$6:$U$805)," ")="","OK","")</f>
        <v/>
      </c>
      <c r="BQ140" s="42">
        <f>IFERROR(IF(IFERROR(_xlfn.XLOOKUP(Tableau47[[#This Row],[COMMENTAIRE]],'[1]Tickets (2)'!$J$6:$J$805,'[1]Tickets (2)'!$V$6:$V$805)," ")="","OK",Tableau47[[#This Row],[NDONNG]]*Tableau47[[#This Row],[ATEINTESS]]),"")</f>
        <v>16.920000000000268</v>
      </c>
      <c r="BR140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40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40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40" s="42" t="str">
        <f>IF(IFERROR(_xlfn.XLOOKUP(Tableau47[[#This Row],[COMMENTAIRE]],'[1]Tickets (2)'!$J$6:$J$805,'[1]Tickets (2)'!$U$6:$U$805)," ")="","OK","")</f>
        <v/>
      </c>
      <c r="BV140" s="42" t="str">
        <f>IF(IFERROR(_xlfn.XLOOKUP(Tableau47[[#This Row],[COMMENTAIRE]],'[1]Tickets (2)'!$J$6:$J$805,'[1]Tickets (2)'!$V$6:$V$805)," ")="","OK","")</f>
        <v/>
      </c>
      <c r="BW140" s="42">
        <f>IF(Tableau47[[#This Row],[INDEX]]&lt;3,"",IF(Tableau47[[#This Row],[COMMAND]]="","",([1]FSI_TB!$F$12/10)*(Tableau47[[#This Row],[LOT]]/$BW$30)))</f>
        <v>6</v>
      </c>
      <c r="BX140" s="42">
        <f>IF(Tableau47[[#This Row],[INDEX]]&lt;3,"",IF(Tableau47[[#This Row],[COMMAND]]="","",-([1]FSI_TB!$D$12/10)*(Tableau47[[#This Row],[LOT]]/$BW$30)))</f>
        <v>-3</v>
      </c>
      <c r="BY140" s="42"/>
      <c r="BZ140" s="42" t="str">
        <f>IF(AND(Tableau47[[#This Row],[CLOTURE]]="REPOSITIONNER"),"OK",IF(AND(Tableau47[[#This Row],[CLOTURE]]="GAGNANT"),"KO",IF(Tableau47[[#This Row],[NON]]="NON","NON","")))</f>
        <v/>
      </c>
      <c r="CA140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40" s="42" t="str">
        <f>IFERROR(_xlfn.XLOOKUP(Tableau47[[#This Row],[COMMENTAIRE]],'[1]Tickets (2)'!$J$6:$J$805,'[1]Tickets (2)'!$F$6:$F$805),"")</f>
        <v/>
      </c>
      <c r="CC140" s="42">
        <f>IF(Tableau47[[#This Row],[INDEX]]&lt;3,"",IF(Tableau47[[#This Row],[COMMAND]]="","",Tableau47[[#This Row],[LOT]]))</f>
        <v>3000</v>
      </c>
      <c r="CD140" s="42">
        <f>IF(Tableau47[[#This Row],[INDEX]]&lt;3,"",IF(Tableau47[[#This Row],[COMMAND]]="","",IFERROR(_xlfn.XLOOKUP(Tableau47[[#This Row],[COMMENTAIRE]],[1]!Tableau4849[IDENTITE],[1]!Tableau4849[0,5]),0)))</f>
        <v>-2.9399999999999427</v>
      </c>
      <c r="CE14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4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40" s="42" cm="1">
        <f t="array" ref="CG140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16.920000000000268</v>
      </c>
      <c r="CH140" s="42"/>
      <c r="CI140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40" s="42"/>
      <c r="CK140" s="159"/>
      <c r="CL140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40" s="42">
        <f>IFERROR(IF(Tableau47[[#This Row],[PRODUIT F]]&lt;3,"",IF(Tableau47[[#This Row],[LOT]]="","",IF(Tableau47[[#This Row],[INDEX]]="",1,Tableau47[[#This Row],[INDEX]]+1))),"")</f>
        <v>109</v>
      </c>
      <c r="CN140" s="42" t="str">
        <f>IF(Tableau47[[#This Row],[INDEX]]&lt;3,"",IF(Tableau47[[#This Row],[COMMAND]]="","",IF(AND(Tableau47[[#This Row],[EN ATTENTES]]="NON",Tableau47[[#This Row],[EN COURS]]&lt;&gt;""),"OK","STOP")))</f>
        <v>STOP</v>
      </c>
      <c r="CO140" s="158">
        <f ca="1">IF(Tableau47[[#This Row],[INDEX]]&lt;3,"",IF(Tableau47[[#This Row],[COMMAND]]="","",Tableau47[[#This Row],[Cst TIME]]))</f>
        <v>44935.626972453705</v>
      </c>
      <c r="CP140" s="42">
        <f>IF(Tableau47[[#This Row],[INDEX]]&lt;3,"",IF(Tableau47[[#This Row],[COMMAND]]="","",[1]analos!$Q$237))</f>
        <v>926507</v>
      </c>
      <c r="CQ140" s="42" t="str">
        <f>IF(Tableau47[[#This Row],[INDEX]]&lt;3,"",IF(Tableau47[[#This Row],[COMMAND]]="","",[1]FSI_TB!$F$3))</f>
        <v>EURUSD</v>
      </c>
      <c r="CR140" s="42" t="str">
        <f>Tableau47[[#This Row],[GO1]]</f>
        <v>BUY</v>
      </c>
      <c r="CS140" s="42">
        <f>IF(Tableau47[[#This Row],[INDEX]]&lt;3,"",IF(Tableau47[[#This Row],[COMMAND]]="","",Tableau47[[#This Row],[PRICE]]))</f>
        <v>1.06721</v>
      </c>
      <c r="CT140" s="42">
        <f>IF(Tableau47[[#This Row],[INDEX]]&lt;3,"",IF(Tableau47[[#This Row],[COMMAND]]="","",Tableau47[[#This Row],[LOT]]))</f>
        <v>3000</v>
      </c>
      <c r="CU140" s="42" t="str">
        <f>IF(Tableau47[[#This Row],[SL7]]=0,"",IF(Tableau47[[#This Row],[INDEX]]&lt;3,"",IF(Tableau47[[#This Row],[COMMAND]]="","",Tableau47[[#This Row],[COMMENTAIRE]])))</f>
        <v>1 RBRB B 1.06569 M1M1</v>
      </c>
      <c r="CV140" s="42"/>
      <c r="CW140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40" s="42"/>
      <c r="CY140" s="158">
        <f ca="1">IF(Tableau47[[#This Row],[INDEX]]&lt;3,"",IF(Tableau47[[#This Row],[COMMAND]]="","",NOW()))</f>
        <v>44935.626972453705</v>
      </c>
      <c r="CZ140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40" s="42">
        <f>IF(Tableau47[[#This Row],[INDEX]]&lt;3,"",IF(Tableau47[[#This Row],[COMMAND]]="","",Tableau47[[#This Row],[LOT]]))</f>
        <v>3000</v>
      </c>
      <c r="DB140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40" s="42" t="str">
        <f>IF(Tableau47[[#This Row],[INDEX]]&lt;3,"",IF(Tableau47[[#This Row],[COMMAND]]="","",IF([1]analos!$Q$237&lt;&gt;Tableau47[[#This Row],[GO4]],"OK","")))</f>
        <v/>
      </c>
      <c r="DD140" s="42" t="str">
        <f>IF(Tableau47[[#This Row],[INDEX]]&lt;3,"",IF(Tableau47[[#This Row],[COMMAND]]="","",IF([1]analos!$U$237&lt;&gt;Tableau47[[#This Row],[PRODUIT F]],"OK","")))</f>
        <v/>
      </c>
      <c r="DE140" s="42" t="str">
        <f>IFERROR(IF(Tableau47[[#This Row],[INDEX]]&lt;3,"",IF(Tableau47[[#This Row],[COMMAND]]="","",IF(Tableau47[[#This Row],[GO]]="","OK",""))),"OK")</f>
        <v/>
      </c>
      <c r="DF140" s="42" t="str">
        <f>IF(Tableau47[[#This Row],[INDEX]]&lt;3,"",IF(Tableau47[[#This Row],[COMMAND]]="","",IF(Tableau47[[#This Row],[LOT]]="","OK","")))</f>
        <v/>
      </c>
      <c r="DG140" s="42" t="str">
        <f>IF(IFERROR(_xlfn.XLOOKUP(Tableau47[[#This Row],[COMMENTAIRE]],[1]!Tableau4849[Colonne5],[1]!Tableau4849[ATTEINT]),"")="","","")</f>
        <v/>
      </c>
      <c r="DH140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40" s="42">
        <f ca="1">IF(Tableau47[[#This Row],[SL7]]=0,"",IF(Tableau47[[#This Row],[open T]]&lt;3,"",IF(Tableau47[[#This Row],[PRICE]]="","",COUNTIF(Tableau47[IDENTITE],Tableau47[[#This Row],[IDENTITE]]))))</f>
        <v>1</v>
      </c>
      <c r="DJ140" s="42"/>
      <c r="DK140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41" spans="12:115" ht="15.75" x14ac:dyDescent="0.25">
      <c r="L141" s="42">
        <v>109</v>
      </c>
      <c r="M141" s="42" t="s">
        <v>15</v>
      </c>
      <c r="N141" s="42">
        <v>1.06715</v>
      </c>
      <c r="O141" s="157" t="s">
        <v>289</v>
      </c>
      <c r="P141" s="42" t="s">
        <v>54</v>
      </c>
      <c r="Q141" s="42">
        <v>3000</v>
      </c>
      <c r="R141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41" s="42" t="str">
        <f>IF(AND(ISNUMBER(SEARCH("BUY",Tableau47[[#This Row],[COMMAND]]))),"BUY",IF(AND(ISNUMBER(SEARCH("SELL",Tableau47[[#This Row],[COMMAND]]))),"SELL",""))</f>
        <v>BUY</v>
      </c>
      <c r="T141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41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41" s="42">
        <v>926507</v>
      </c>
      <c r="W141" s="158">
        <f t="shared" ca="1" si="3"/>
        <v>44935.626972453705</v>
      </c>
      <c r="X141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41" s="42">
        <f>IFERROR(VALUE(SUBSTITUTE(Tableau47[[#This Row],[PRICE]],".",",")),"")</f>
        <v>1.06715</v>
      </c>
      <c r="Z141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41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41" s="42" t="str">
        <f>IF(IFERROR(_xlfn.XLOOKUP(Tableau47[[#This Row],[COMMENTAIRE]],'[1]Tickets (2)'!$J$6:$J$805,'[1]Tickets (2)'!$J$6:$J$805),"")&lt;&gt;"",1,"")</f>
        <v/>
      </c>
      <c r="AC141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41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41" s="42" t="str">
        <f>IFERROR(_xlfn.XLOOKUP(Tableau47[[#This Row],[INDEX]],Tableau47[COMPTE],Tableau47[COMPTE]),"")</f>
        <v/>
      </c>
      <c r="AF141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41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41" s="154">
        <f>IF(Tableau47[[#This Row],[COMMAND]]="BUYSTOP",IFERROR(ABS(Tableau47[[#This Row],[GO7]]-'[1]Deal ticket'!$B$15),""),"")</f>
        <v>5.7000000000000384E-3</v>
      </c>
      <c r="AI141" s="42" t="str">
        <f>IF(Tableau47[[#This Row],[COMMAND]]="SELLSTOP",IFERROR(ABS(Tableau47[[#This Row],[GO7]]-'[1]Deal ticket'!$B$16),""),"")</f>
        <v/>
      </c>
      <c r="AJ141" s="42" t="str">
        <f>IF(IFERROR(_xlfn.XLOOKUP(Tableau47[[#This Row],[COMMENTAIRE]],'[1]Tickets (2)'!$J$6:$J$805,'[1]Tickets (2)'!$J$6:$J$805),"")&lt;&gt;"",1,"")</f>
        <v/>
      </c>
      <c r="AK141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41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41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41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1.06915</v>
      </c>
      <c r="AO141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41" s="42" t="s">
        <v>72</v>
      </c>
      <c r="AQ141" s="42" t="str">
        <f>IFERROR(_xlfn.XLOOKUP(Tableau47[[#This Row],[COMMENTAIRE]],'[1]Tickets (2)'!$J$6:$J$805,'[1]Tickets (2)'!$C$6:$C$805),"")</f>
        <v/>
      </c>
      <c r="AR141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41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41" s="42" t="str">
        <f>IF(Tableau47[[#This Row],[GOUBLOP]]=1,Tableau47[[#This Row],[COMMENTAIRE]],"")</f>
        <v/>
      </c>
      <c r="AU141" s="42"/>
      <c r="AV141" s="42" t="str">
        <f>IFERROR(IF(_xlfn.XLOOKUP(Tableau47[[#This Row],[GOUBLOP2]],[1]!Tableau4849[ATTEINT],[1]!Tableau4849[ATTEINT])&lt;&gt;"",1,""),"")</f>
        <v/>
      </c>
      <c r="AW141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41" s="42" t="str">
        <f>IF(Tableau47[[#This Row],[COMMAND]]="","",IF(Tableau47[[#This Row],[INDEX]]&lt;3,"",LEFT(Tableau47[[#This Row],[COMMENTAIRE]],LEN(Tableau47[[#This Row],[COMMENTAIRE]])-2)))</f>
        <v>1 RBRB B 1.06566 M1</v>
      </c>
      <c r="AY141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ticket'!B122),1,IF(AND(Tableau47[[#This Row],[GO1]]="BUY",Tableau47[[#This Row],[TP]]&lt;'[1]Deal ticket'!B123),1,""))=1),1,"")))</f>
        <v/>
      </c>
      <c r="AZ141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41" s="42">
        <f>IF(Tableau47[[#This Row],[INDEX]]&lt;3,"",IF(Tableau47[[#This Row],[COMMAND]]="","",IF(Tableau47[[#This Row],[DIS_SELL]]="",IFERROR(Tableau47[[#This Row],[DIS_BUY]]*$AX$30,""),IFERROR(Tableau47[[#This Row],[DIS_SELL]]*$AX$30,""))))</f>
        <v>5.7000000000000384</v>
      </c>
      <c r="BB141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41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4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41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4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41" s="42">
        <f>IF(AND(Tableau47[[#This Row],[GO]]="GO",ISNUMBER(SEARCH("BUY",Tableau47[[#This Row],[COMMAND]]))),1,"")</f>
        <v>1</v>
      </c>
      <c r="BH141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41" s="42" t="str">
        <f>IF(OR(Tableau47[[#This Row],[GLOBAL BUY]]=1),Tableau47[[#This Row],[COMMENTAIRE]],"")</f>
        <v>1 RBRB B 1.06566 M1M1</v>
      </c>
      <c r="BJ141" s="42" t="str">
        <f>IF(OR(Tableau47[[#This Row],[GLOBAL SELL]]=1),Tableau47[[#This Row],[COMMENTAIRE]],"")</f>
        <v/>
      </c>
      <c r="BK141" s="42">
        <f>IF(Tableau47[[#This Row],[INDEX]]&lt;3,"",IF(Tableau47[[#This Row],[COMMAND]]="","",SUMIFS(Tableau47[COMMENTAIRE],Tableau47[COMMENTAIRE],Tableau47[[#This Row],[COMMENTAIRE]])))</f>
        <v>0</v>
      </c>
      <c r="BL141" s="42" t="str">
        <f>IF(IFERROR(_xlfn.XLOOKUP(Tableau47[[#This Row],[COMMENTAIRE]],'[1]Tickets (2)'!$J$6:$J$805,'[1]Tickets (2)'!$J$6:$J$805),"")&lt;&gt;"",1,"")</f>
        <v/>
      </c>
      <c r="BM141" s="42">
        <f>IF(Tableau47[[#This Row],[INDEX]]&lt;3,"",IF(Tableau47[[#This Row],[COMMAND]]="","",IF('[1]Bar history'!$AA$33=1,1,"")))</f>
        <v>1</v>
      </c>
      <c r="BN141" s="42">
        <f>IFERROR(IFERROR(_xlfn.XLOOKUP(Tableau47[[#This Row],[COMMENTAIRE]],[1]!Tableau4849[IDENTITE],[1]!Tableau4849[0,5]),0),"")</f>
        <v>-2.7600000000000957</v>
      </c>
      <c r="BO141" s="42"/>
      <c r="BP141" s="42" t="str">
        <f>IF(IFERROR(_xlfn.XLOOKUP(Tableau47[[#This Row],[COMMENTAIRE]],'[1]Tickets (2)'!$J$6:$J$805,'[1]Tickets (2)'!$U$6:$U$805)," ")="","OK","")</f>
        <v/>
      </c>
      <c r="BQ141" s="42">
        <f>IFERROR(IF(IFERROR(_xlfn.XLOOKUP(Tableau47[[#This Row],[COMMENTAIRE]],'[1]Tickets (2)'!$J$6:$J$805,'[1]Tickets (2)'!$V$6:$V$805)," ")="","OK",Tableau47[[#This Row],[NDONNG]]*Tableau47[[#This Row],[ATEINTESS]]),"")</f>
        <v>17.100000000000115</v>
      </c>
      <c r="BR141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41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41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41" s="42" t="str">
        <f>IF(IFERROR(_xlfn.XLOOKUP(Tableau47[[#This Row],[COMMENTAIRE]],'[1]Tickets (2)'!$J$6:$J$805,'[1]Tickets (2)'!$U$6:$U$805)," ")="","OK","")</f>
        <v/>
      </c>
      <c r="BV141" s="42" t="str">
        <f>IF(IFERROR(_xlfn.XLOOKUP(Tableau47[[#This Row],[COMMENTAIRE]],'[1]Tickets (2)'!$J$6:$J$805,'[1]Tickets (2)'!$V$6:$V$805)," ")="","OK","")</f>
        <v/>
      </c>
      <c r="BW141" s="42">
        <f>IF(Tableau47[[#This Row],[INDEX]]&lt;3,"",IF(Tableau47[[#This Row],[COMMAND]]="","",([1]FSI_TB!$F$12/10)*(Tableau47[[#This Row],[LOT]]/$BW$30)))</f>
        <v>6</v>
      </c>
      <c r="BX141" s="42">
        <f>IF(Tableau47[[#This Row],[INDEX]]&lt;3,"",IF(Tableau47[[#This Row],[COMMAND]]="","",-([1]FSI_TB!$D$12/10)*(Tableau47[[#This Row],[LOT]]/$BW$30)))</f>
        <v>-3</v>
      </c>
      <c r="BY141" s="42"/>
      <c r="BZ141" s="42" t="str">
        <f>IF(AND(Tableau47[[#This Row],[CLOTURE]]="REPOSITIONNER"),"OK",IF(AND(Tableau47[[#This Row],[CLOTURE]]="GAGNANT"),"KO",IF(Tableau47[[#This Row],[NON]]="NON","NON","")))</f>
        <v/>
      </c>
      <c r="CA141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41" s="42" t="str">
        <f>IFERROR(_xlfn.XLOOKUP(Tableau47[[#This Row],[COMMENTAIRE]],'[1]Tickets (2)'!$J$6:$J$805,'[1]Tickets (2)'!$F$6:$F$805),"")</f>
        <v/>
      </c>
      <c r="CC141" s="42">
        <f>IF(Tableau47[[#This Row],[INDEX]]&lt;3,"",IF(Tableau47[[#This Row],[COMMAND]]="","",Tableau47[[#This Row],[LOT]]))</f>
        <v>3000</v>
      </c>
      <c r="CD141" s="42">
        <f>IF(Tableau47[[#This Row],[INDEX]]&lt;3,"",IF(Tableau47[[#This Row],[COMMAND]]="","",IFERROR(_xlfn.XLOOKUP(Tableau47[[#This Row],[COMMENTAIRE]],[1]!Tableau4849[IDENTITE],[1]!Tableau4849[0,5]),0)))</f>
        <v>-2.7600000000000957</v>
      </c>
      <c r="CE14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4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41" s="42" cm="1">
        <f t="array" ref="CG141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17.100000000000115</v>
      </c>
      <c r="CH141" s="42"/>
      <c r="CI141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41" s="42"/>
      <c r="CK141" s="159"/>
      <c r="CL141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41" s="42">
        <f>IFERROR(IF(Tableau47[[#This Row],[PRODUIT F]]&lt;3,"",IF(Tableau47[[#This Row],[LOT]]="","",IF(Tableau47[[#This Row],[INDEX]]="",1,Tableau47[[#This Row],[INDEX]]+1))),"")</f>
        <v>110</v>
      </c>
      <c r="CN141" s="42" t="str">
        <f>IF(Tableau47[[#This Row],[INDEX]]&lt;3,"",IF(Tableau47[[#This Row],[COMMAND]]="","",IF(AND(Tableau47[[#This Row],[EN ATTENTES]]="NON",Tableau47[[#This Row],[EN COURS]]&lt;&gt;""),"OK","STOP")))</f>
        <v>STOP</v>
      </c>
      <c r="CO141" s="158">
        <f ca="1">IF(Tableau47[[#This Row],[INDEX]]&lt;3,"",IF(Tableau47[[#This Row],[COMMAND]]="","",Tableau47[[#This Row],[Cst TIME]]))</f>
        <v>44935.626972453705</v>
      </c>
      <c r="CP141" s="42">
        <f>IF(Tableau47[[#This Row],[INDEX]]&lt;3,"",IF(Tableau47[[#This Row],[COMMAND]]="","",[1]analos!$Q$237))</f>
        <v>926507</v>
      </c>
      <c r="CQ141" s="42" t="str">
        <f>IF(Tableau47[[#This Row],[INDEX]]&lt;3,"",IF(Tableau47[[#This Row],[COMMAND]]="","",[1]FSI_TB!$F$3))</f>
        <v>EURUSD</v>
      </c>
      <c r="CR141" s="42" t="str">
        <f>Tableau47[[#This Row],[GO1]]</f>
        <v>BUY</v>
      </c>
      <c r="CS141" s="42">
        <f>IF(Tableau47[[#This Row],[INDEX]]&lt;3,"",IF(Tableau47[[#This Row],[COMMAND]]="","",Tableau47[[#This Row],[PRICE]]))</f>
        <v>1.06715</v>
      </c>
      <c r="CT141" s="42">
        <f>IF(Tableau47[[#This Row],[INDEX]]&lt;3,"",IF(Tableau47[[#This Row],[COMMAND]]="","",Tableau47[[#This Row],[LOT]]))</f>
        <v>3000</v>
      </c>
      <c r="CU141" s="42" t="str">
        <f>IF(Tableau47[[#This Row],[SL7]]=0,"",IF(Tableau47[[#This Row],[INDEX]]&lt;3,"",IF(Tableau47[[#This Row],[COMMAND]]="","",Tableau47[[#This Row],[COMMENTAIRE]])))</f>
        <v>1 RBRB B 1.06566 M1M1</v>
      </c>
      <c r="CV141" s="42"/>
      <c r="CW141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41" s="42"/>
      <c r="CY141" s="158">
        <f ca="1">IF(Tableau47[[#This Row],[INDEX]]&lt;3,"",IF(Tableau47[[#This Row],[COMMAND]]="","",NOW()))</f>
        <v>44935.626972453705</v>
      </c>
      <c r="CZ141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41" s="42">
        <f>IF(Tableau47[[#This Row],[INDEX]]&lt;3,"",IF(Tableau47[[#This Row],[COMMAND]]="","",Tableau47[[#This Row],[LOT]]))</f>
        <v>3000</v>
      </c>
      <c r="DB141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41" s="42" t="str">
        <f>IF(Tableau47[[#This Row],[INDEX]]&lt;3,"",IF(Tableau47[[#This Row],[COMMAND]]="","",IF([1]analos!$Q$237&lt;&gt;Tableau47[[#This Row],[GO4]],"OK","")))</f>
        <v/>
      </c>
      <c r="DD141" s="42" t="str">
        <f>IF(Tableau47[[#This Row],[INDEX]]&lt;3,"",IF(Tableau47[[#This Row],[COMMAND]]="","",IF([1]analos!$U$237&lt;&gt;Tableau47[[#This Row],[PRODUIT F]],"OK","")))</f>
        <v/>
      </c>
      <c r="DE141" s="42" t="str">
        <f>IFERROR(IF(Tableau47[[#This Row],[INDEX]]&lt;3,"",IF(Tableau47[[#This Row],[COMMAND]]="","",IF(Tableau47[[#This Row],[GO]]="","OK",""))),"OK")</f>
        <v/>
      </c>
      <c r="DF141" s="42" t="str">
        <f>IF(Tableau47[[#This Row],[INDEX]]&lt;3,"",IF(Tableau47[[#This Row],[COMMAND]]="","",IF(Tableau47[[#This Row],[LOT]]="","OK","")))</f>
        <v/>
      </c>
      <c r="DG141" s="42" t="str">
        <f>IF(IFERROR(_xlfn.XLOOKUP(Tableau47[[#This Row],[COMMENTAIRE]],[1]!Tableau4849[Colonne5],[1]!Tableau4849[ATTEINT]),"")="","","")</f>
        <v/>
      </c>
      <c r="DH141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41" s="42">
        <f ca="1">IF(Tableau47[[#This Row],[SL7]]=0,"",IF(Tableau47[[#This Row],[open T]]&lt;3,"",IF(Tableau47[[#This Row],[PRICE]]="","",COUNTIF(Tableau47[IDENTITE],Tableau47[[#This Row],[IDENTITE]]))))</f>
        <v>1</v>
      </c>
      <c r="DJ141" s="42"/>
      <c r="DK141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42" spans="12:115" ht="15.75" x14ac:dyDescent="0.25">
      <c r="L142" s="42">
        <v>110</v>
      </c>
      <c r="M142" s="42" t="s">
        <v>15</v>
      </c>
      <c r="N142" s="42">
        <v>1.0672299999999999</v>
      </c>
      <c r="O142" s="157" t="s">
        <v>290</v>
      </c>
      <c r="P142" s="42" t="s">
        <v>54</v>
      </c>
      <c r="Q142" s="42">
        <v>3000</v>
      </c>
      <c r="R142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42" s="42" t="str">
        <f>IF(AND(ISNUMBER(SEARCH("BUY",Tableau47[[#This Row],[COMMAND]]))),"BUY",IF(AND(ISNUMBER(SEARCH("SELL",Tableau47[[#This Row],[COMMAND]]))),"SELL",""))</f>
        <v>BUY</v>
      </c>
      <c r="T142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42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42" s="42">
        <v>926507</v>
      </c>
      <c r="W142" s="158">
        <f t="shared" ca="1" si="3"/>
        <v>44935.626972453705</v>
      </c>
      <c r="X142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42" s="42">
        <f>IFERROR(VALUE(SUBSTITUTE(Tableau47[[#This Row],[PRICE]],".",",")),"")</f>
        <v>1.0672299999999999</v>
      </c>
      <c r="Z142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42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42" s="42" t="str">
        <f>IF(IFERROR(_xlfn.XLOOKUP(Tableau47[[#This Row],[COMMENTAIRE]],'[1]Tickets (2)'!$J$6:$J$805,'[1]Tickets (2)'!$J$6:$J$805),"")&lt;&gt;"",1,"")</f>
        <v/>
      </c>
      <c r="AC142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42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42" s="42" t="str">
        <f>IFERROR(_xlfn.XLOOKUP(Tableau47[[#This Row],[INDEX]],Tableau47[COMPTE],Tableau47[COMPTE]),"")</f>
        <v/>
      </c>
      <c r="AF142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42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42" s="154">
        <f>IF(Tableau47[[#This Row],[COMMAND]]="BUYSTOP",IFERROR(ABS(Tableau47[[#This Row],[GO7]]-'[1]Deal ticket'!$B$15),""),"")</f>
        <v>5.6200000000001804E-3</v>
      </c>
      <c r="AI142" s="42" t="str">
        <f>IF(Tableau47[[#This Row],[COMMAND]]="SELLSTOP",IFERROR(ABS(Tableau47[[#This Row],[GO7]]-'[1]Deal ticket'!$B$16),""),"")</f>
        <v/>
      </c>
      <c r="AJ142" s="42" t="str">
        <f>IF(IFERROR(_xlfn.XLOOKUP(Tableau47[[#This Row],[COMMENTAIRE]],'[1]Tickets (2)'!$J$6:$J$805,'[1]Tickets (2)'!$J$6:$J$805),"")&lt;&gt;"",1,"")</f>
        <v/>
      </c>
      <c r="AK142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42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42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42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1.0692299999999999</v>
      </c>
      <c r="AO142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42" s="42" t="s">
        <v>72</v>
      </c>
      <c r="AQ142" s="42" t="str">
        <f>IFERROR(_xlfn.XLOOKUP(Tableau47[[#This Row],[COMMENTAIRE]],'[1]Tickets (2)'!$J$6:$J$805,'[1]Tickets (2)'!$C$6:$C$805),"")</f>
        <v/>
      </c>
      <c r="AR142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42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42" s="42" t="str">
        <f>IF(Tableau47[[#This Row],[GOUBLOP]]=1,Tableau47[[#This Row],[COMMENTAIRE]],"")</f>
        <v/>
      </c>
      <c r="AU142" s="42"/>
      <c r="AV142" s="42" t="str">
        <f>IFERROR(IF(_xlfn.XLOOKUP(Tableau47[[#This Row],[GOUBLOP2]],[1]!Tableau4849[ATTEINT],[1]!Tableau4849[ATTEINT])&lt;&gt;"",1,""),"")</f>
        <v/>
      </c>
      <c r="AW142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42" s="42" t="str">
        <f>IF(Tableau47[[#This Row],[COMMAND]]="","",IF(Tableau47[[#This Row],[INDEX]]&lt;3,"",LEFT(Tableau47[[#This Row],[COMMENTAIRE]],LEN(Tableau47[[#This Row],[COMMENTAIRE]])-2)))</f>
        <v>1 RBRB B 1.06575 M1</v>
      </c>
      <c r="AY142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ticket'!B123),1,IF(AND(Tableau47[[#This Row],[GO1]]="BUY",Tableau47[[#This Row],[TP]]&lt;'[1]Deal ticket'!B124),1,""))=1),1,"")))</f>
        <v/>
      </c>
      <c r="AZ142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42" s="42">
        <f>IF(Tableau47[[#This Row],[INDEX]]&lt;3,"",IF(Tableau47[[#This Row],[COMMAND]]="","",IF(Tableau47[[#This Row],[DIS_SELL]]="",IFERROR(Tableau47[[#This Row],[DIS_BUY]]*$AX$30,""),IFERROR(Tableau47[[#This Row],[DIS_SELL]]*$AX$30,""))))</f>
        <v>5.6200000000001804</v>
      </c>
      <c r="BB142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42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4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42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4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42" s="42">
        <f>IF(AND(Tableau47[[#This Row],[GO]]="GO",ISNUMBER(SEARCH("BUY",Tableau47[[#This Row],[COMMAND]]))),1,"")</f>
        <v>1</v>
      </c>
      <c r="BH142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42" s="42" t="str">
        <f>IF(OR(Tableau47[[#This Row],[GLOBAL BUY]]=1),Tableau47[[#This Row],[COMMENTAIRE]],"")</f>
        <v>1 RBRB B 1.06575 M1M1</v>
      </c>
      <c r="BJ142" s="42" t="str">
        <f>IF(OR(Tableau47[[#This Row],[GLOBAL SELL]]=1),Tableau47[[#This Row],[COMMENTAIRE]],"")</f>
        <v/>
      </c>
      <c r="BK142" s="42">
        <f>IF(Tableau47[[#This Row],[INDEX]]&lt;3,"",IF(Tableau47[[#This Row],[COMMAND]]="","",SUMIFS(Tableau47[COMMENTAIRE],Tableau47[COMMENTAIRE],Tableau47[[#This Row],[COMMENTAIRE]])))</f>
        <v>0</v>
      </c>
      <c r="BL142" s="42" t="str">
        <f>IF(IFERROR(_xlfn.XLOOKUP(Tableau47[[#This Row],[COMMENTAIRE]],'[1]Tickets (2)'!$J$6:$J$805,'[1]Tickets (2)'!$J$6:$J$805),"")&lt;&gt;"",1,"")</f>
        <v/>
      </c>
      <c r="BM142" s="42">
        <f>IF(Tableau47[[#This Row],[INDEX]]&lt;3,"",IF(Tableau47[[#This Row],[COMMAND]]="","",IF('[1]Bar history'!$AA$33=1,1,"")))</f>
        <v>1</v>
      </c>
      <c r="BN142" s="42">
        <f>IFERROR(IFERROR(_xlfn.XLOOKUP(Tableau47[[#This Row],[COMMENTAIRE]],[1]!Tableau4849[IDENTITE],[1]!Tableau4849[0,5]),0),"")</f>
        <v>-2.9999999999996696</v>
      </c>
      <c r="BO142" s="42"/>
      <c r="BP142" s="42" t="str">
        <f>IF(IFERROR(_xlfn.XLOOKUP(Tableau47[[#This Row],[COMMENTAIRE]],'[1]Tickets (2)'!$J$6:$J$805,'[1]Tickets (2)'!$U$6:$U$805)," ")="","OK","")</f>
        <v/>
      </c>
      <c r="BQ142" s="42">
        <f>IFERROR(IF(IFERROR(_xlfn.XLOOKUP(Tableau47[[#This Row],[COMMENTAIRE]],'[1]Tickets (2)'!$J$6:$J$805,'[1]Tickets (2)'!$V$6:$V$805)," ")="","OK",Tableau47[[#This Row],[NDONNG]]*Tableau47[[#This Row],[ATEINTESS]]),"")</f>
        <v>16.860000000000539</v>
      </c>
      <c r="BR142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42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42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42" s="42" t="str">
        <f>IF(IFERROR(_xlfn.XLOOKUP(Tableau47[[#This Row],[COMMENTAIRE]],'[1]Tickets (2)'!$J$6:$J$805,'[1]Tickets (2)'!$U$6:$U$805)," ")="","OK","")</f>
        <v/>
      </c>
      <c r="BV142" s="42" t="str">
        <f>IF(IFERROR(_xlfn.XLOOKUP(Tableau47[[#This Row],[COMMENTAIRE]],'[1]Tickets (2)'!$J$6:$J$805,'[1]Tickets (2)'!$V$6:$V$805)," ")="","OK","")</f>
        <v/>
      </c>
      <c r="BW142" s="42">
        <f>IF(Tableau47[[#This Row],[INDEX]]&lt;3,"",IF(Tableau47[[#This Row],[COMMAND]]="","",([1]FSI_TB!$F$12/10)*(Tableau47[[#This Row],[LOT]]/$BW$30)))</f>
        <v>6</v>
      </c>
      <c r="BX142" s="42">
        <f>IF(Tableau47[[#This Row],[INDEX]]&lt;3,"",IF(Tableau47[[#This Row],[COMMAND]]="","",-([1]FSI_TB!$D$12/10)*(Tableau47[[#This Row],[LOT]]/$BW$30)))</f>
        <v>-3</v>
      </c>
      <c r="BY142" s="42"/>
      <c r="BZ142" s="42" t="str">
        <f>IF(AND(Tableau47[[#This Row],[CLOTURE]]="REPOSITIONNER"),"OK",IF(AND(Tableau47[[#This Row],[CLOTURE]]="GAGNANT"),"KO",IF(Tableau47[[#This Row],[NON]]="NON","NON","")))</f>
        <v/>
      </c>
      <c r="CA142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42" s="42" t="str">
        <f>IFERROR(_xlfn.XLOOKUP(Tableau47[[#This Row],[COMMENTAIRE]],'[1]Tickets (2)'!$J$6:$J$805,'[1]Tickets (2)'!$F$6:$F$805),"")</f>
        <v/>
      </c>
      <c r="CC142" s="42">
        <f>IF(Tableau47[[#This Row],[INDEX]]&lt;3,"",IF(Tableau47[[#This Row],[COMMAND]]="","",Tableau47[[#This Row],[LOT]]))</f>
        <v>3000</v>
      </c>
      <c r="CD142" s="42">
        <f>IF(Tableau47[[#This Row],[INDEX]]&lt;3,"",IF(Tableau47[[#This Row],[COMMAND]]="","",IFERROR(_xlfn.XLOOKUP(Tableau47[[#This Row],[COMMENTAIRE]],[1]!Tableau4849[IDENTITE],[1]!Tableau4849[0,5]),0)))</f>
        <v>-2.9999999999996696</v>
      </c>
      <c r="CE14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4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42" s="42" cm="1">
        <f t="array" ref="CG142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16.860000000000539</v>
      </c>
      <c r="CH142" s="42"/>
      <c r="CI142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42" s="42"/>
      <c r="CK142" s="159"/>
      <c r="CL142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42" s="42">
        <f>IFERROR(IF(Tableau47[[#This Row],[PRODUIT F]]&lt;3,"",IF(Tableau47[[#This Row],[LOT]]="","",IF(Tableau47[[#This Row],[INDEX]]="",1,Tableau47[[#This Row],[INDEX]]+1))),"")</f>
        <v>111</v>
      </c>
      <c r="CN142" s="42" t="str">
        <f>IF(Tableau47[[#This Row],[INDEX]]&lt;3,"",IF(Tableau47[[#This Row],[COMMAND]]="","",IF(AND(Tableau47[[#This Row],[EN ATTENTES]]="NON",Tableau47[[#This Row],[EN COURS]]&lt;&gt;""),"OK","STOP")))</f>
        <v>STOP</v>
      </c>
      <c r="CO142" s="158">
        <f ca="1">IF(Tableau47[[#This Row],[INDEX]]&lt;3,"",IF(Tableau47[[#This Row],[COMMAND]]="","",Tableau47[[#This Row],[Cst TIME]]))</f>
        <v>44935.626972453705</v>
      </c>
      <c r="CP142" s="42">
        <f>IF(Tableau47[[#This Row],[INDEX]]&lt;3,"",IF(Tableau47[[#This Row],[COMMAND]]="","",[1]analos!$Q$237))</f>
        <v>926507</v>
      </c>
      <c r="CQ142" s="42" t="str">
        <f>IF(Tableau47[[#This Row],[INDEX]]&lt;3,"",IF(Tableau47[[#This Row],[COMMAND]]="","",[1]FSI_TB!$F$3))</f>
        <v>EURUSD</v>
      </c>
      <c r="CR142" s="42" t="str">
        <f>Tableau47[[#This Row],[GO1]]</f>
        <v>BUY</v>
      </c>
      <c r="CS142" s="42">
        <f>IF(Tableau47[[#This Row],[INDEX]]&lt;3,"",IF(Tableau47[[#This Row],[COMMAND]]="","",Tableau47[[#This Row],[PRICE]]))</f>
        <v>1.0672299999999999</v>
      </c>
      <c r="CT142" s="42">
        <f>IF(Tableau47[[#This Row],[INDEX]]&lt;3,"",IF(Tableau47[[#This Row],[COMMAND]]="","",Tableau47[[#This Row],[LOT]]))</f>
        <v>3000</v>
      </c>
      <c r="CU142" s="42" t="str">
        <f>IF(Tableau47[[#This Row],[SL7]]=0,"",IF(Tableau47[[#This Row],[INDEX]]&lt;3,"",IF(Tableau47[[#This Row],[COMMAND]]="","",Tableau47[[#This Row],[COMMENTAIRE]])))</f>
        <v>1 RBRB B 1.06575 M1M1</v>
      </c>
      <c r="CV142" s="42"/>
      <c r="CW142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42" s="42"/>
      <c r="CY142" s="158">
        <f ca="1">IF(Tableau47[[#This Row],[INDEX]]&lt;3,"",IF(Tableau47[[#This Row],[COMMAND]]="","",NOW()))</f>
        <v>44935.626972453705</v>
      </c>
      <c r="CZ142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42" s="42">
        <f>IF(Tableau47[[#This Row],[INDEX]]&lt;3,"",IF(Tableau47[[#This Row],[COMMAND]]="","",Tableau47[[#This Row],[LOT]]))</f>
        <v>3000</v>
      </c>
      <c r="DB142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42" s="42" t="str">
        <f>IF(Tableau47[[#This Row],[INDEX]]&lt;3,"",IF(Tableau47[[#This Row],[COMMAND]]="","",IF([1]analos!$Q$237&lt;&gt;Tableau47[[#This Row],[GO4]],"OK","")))</f>
        <v/>
      </c>
      <c r="DD142" s="42" t="str">
        <f>IF(Tableau47[[#This Row],[INDEX]]&lt;3,"",IF(Tableau47[[#This Row],[COMMAND]]="","",IF([1]analos!$U$237&lt;&gt;Tableau47[[#This Row],[PRODUIT F]],"OK","")))</f>
        <v/>
      </c>
      <c r="DE142" s="42" t="str">
        <f>IFERROR(IF(Tableau47[[#This Row],[INDEX]]&lt;3,"",IF(Tableau47[[#This Row],[COMMAND]]="","",IF(Tableau47[[#This Row],[GO]]="","OK",""))),"OK")</f>
        <v/>
      </c>
      <c r="DF142" s="42" t="str">
        <f>IF(Tableau47[[#This Row],[INDEX]]&lt;3,"",IF(Tableau47[[#This Row],[COMMAND]]="","",IF(Tableau47[[#This Row],[LOT]]="","OK","")))</f>
        <v/>
      </c>
      <c r="DG142" s="42" t="str">
        <f>IF(IFERROR(_xlfn.XLOOKUP(Tableau47[[#This Row],[COMMENTAIRE]],[1]!Tableau4849[Colonne5],[1]!Tableau4849[ATTEINT]),"")="","","")</f>
        <v/>
      </c>
      <c r="DH142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42" s="42">
        <f ca="1">IF(Tableau47[[#This Row],[SL7]]=0,"",IF(Tableau47[[#This Row],[open T]]&lt;3,"",IF(Tableau47[[#This Row],[PRICE]]="","",COUNTIF(Tableau47[IDENTITE],Tableau47[[#This Row],[IDENTITE]]))))</f>
        <v>1</v>
      </c>
      <c r="DJ142" s="42"/>
      <c r="DK142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43" spans="12:115" ht="15.75" x14ac:dyDescent="0.25">
      <c r="L143" s="42">
        <v>111</v>
      </c>
      <c r="M143" s="42" t="s">
        <v>15</v>
      </c>
      <c r="N143" s="42">
        <v>1.06721</v>
      </c>
      <c r="O143" s="157" t="s">
        <v>291</v>
      </c>
      <c r="P143" s="42" t="s">
        <v>54</v>
      </c>
      <c r="Q143" s="42">
        <v>3000</v>
      </c>
      <c r="R143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43" s="42" t="str">
        <f>IF(AND(ISNUMBER(SEARCH("BUY",Tableau47[[#This Row],[COMMAND]]))),"BUY",IF(AND(ISNUMBER(SEARCH("SELL",Tableau47[[#This Row],[COMMAND]]))),"SELL",""))</f>
        <v>BUY</v>
      </c>
      <c r="T143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43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43" s="42">
        <v>926507</v>
      </c>
      <c r="W143" s="158">
        <f t="shared" ca="1" si="3"/>
        <v>44935.626972453705</v>
      </c>
      <c r="X143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43" s="42">
        <f>IFERROR(VALUE(SUBSTITUTE(Tableau47[[#This Row],[PRICE]],".",",")),"")</f>
        <v>1.06721</v>
      </c>
      <c r="Z143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43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43" s="42" t="str">
        <f>IF(IFERROR(_xlfn.XLOOKUP(Tableau47[[#This Row],[COMMENTAIRE]],'[1]Tickets (2)'!$J$6:$J$805,'[1]Tickets (2)'!$J$6:$J$805),"")&lt;&gt;"",1,"")</f>
        <v/>
      </c>
      <c r="AC143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43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43" s="42" t="str">
        <f>IFERROR(_xlfn.XLOOKUP(Tableau47[[#This Row],[INDEX]],Tableau47[COMPTE],Tableau47[COMPTE]),"")</f>
        <v/>
      </c>
      <c r="AF143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43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43" s="154">
        <f>IF(Tableau47[[#This Row],[COMMAND]]="BUYSTOP",IFERROR(ABS(Tableau47[[#This Row],[GO7]]-'[1]Deal ticket'!$B$15),""),"")</f>
        <v>5.6400000000000894E-3</v>
      </c>
      <c r="AI143" s="42" t="str">
        <f>IF(Tableau47[[#This Row],[COMMAND]]="SELLSTOP",IFERROR(ABS(Tableau47[[#This Row],[GO7]]-'[1]Deal ticket'!$B$16),""),"")</f>
        <v/>
      </c>
      <c r="AJ143" s="42" t="str">
        <f>IF(IFERROR(_xlfn.XLOOKUP(Tableau47[[#This Row],[COMMENTAIRE]],'[1]Tickets (2)'!$J$6:$J$805,'[1]Tickets (2)'!$J$6:$J$805),"")&lt;&gt;"",1,"")</f>
        <v/>
      </c>
      <c r="AK143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43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43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43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1.06921</v>
      </c>
      <c r="AO143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43" s="42" t="s">
        <v>72</v>
      </c>
      <c r="AQ143" s="42" t="str">
        <f>IFERROR(_xlfn.XLOOKUP(Tableau47[[#This Row],[COMMENTAIRE]],'[1]Tickets (2)'!$J$6:$J$805,'[1]Tickets (2)'!$C$6:$C$805),"")</f>
        <v/>
      </c>
      <c r="AR143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43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43" s="42" t="str">
        <f>IF(Tableau47[[#This Row],[GOUBLOP]]=1,Tableau47[[#This Row],[COMMENTAIRE]],"")</f>
        <v/>
      </c>
      <c r="AU143" s="42"/>
      <c r="AV143" s="42" t="str">
        <f>IFERROR(IF(_xlfn.XLOOKUP(Tableau47[[#This Row],[GOUBLOP2]],[1]!Tableau4849[ATTEINT],[1]!Tableau4849[ATTEINT])&lt;&gt;"",1,""),"")</f>
        <v/>
      </c>
      <c r="AW143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43" s="42" t="str">
        <f>IF(Tableau47[[#This Row],[COMMAND]]="","",IF(Tableau47[[#This Row],[INDEX]]&lt;3,"",LEFT(Tableau47[[#This Row],[COMMENTAIRE]],LEN(Tableau47[[#This Row],[COMMENTAIRE]])-2)))</f>
        <v>1 RBRB B 1.06572 M1</v>
      </c>
      <c r="AY143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ticket'!B124),1,IF(AND(Tableau47[[#This Row],[GO1]]="BUY",Tableau47[[#This Row],[TP]]&lt;'[1]Deal ticket'!B125),1,""))=1),1,"")))</f>
        <v/>
      </c>
      <c r="AZ143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43" s="42">
        <f>IF(Tableau47[[#This Row],[INDEX]]&lt;3,"",IF(Tableau47[[#This Row],[COMMAND]]="","",IF(Tableau47[[#This Row],[DIS_SELL]]="",IFERROR(Tableau47[[#This Row],[DIS_BUY]]*$AX$30,""),IFERROR(Tableau47[[#This Row],[DIS_SELL]]*$AX$30,""))))</f>
        <v>5.6400000000000894</v>
      </c>
      <c r="BB143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43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4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43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4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43" s="42">
        <f>IF(AND(Tableau47[[#This Row],[GO]]="GO",ISNUMBER(SEARCH("BUY",Tableau47[[#This Row],[COMMAND]]))),1,"")</f>
        <v>1</v>
      </c>
      <c r="BH143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43" s="42" t="str">
        <f>IF(OR(Tableau47[[#This Row],[GLOBAL BUY]]=1),Tableau47[[#This Row],[COMMENTAIRE]],"")</f>
        <v>1 RBRB B 1.06572 M1M1</v>
      </c>
      <c r="BJ143" s="42" t="str">
        <f>IF(OR(Tableau47[[#This Row],[GLOBAL SELL]]=1),Tableau47[[#This Row],[COMMENTAIRE]],"")</f>
        <v/>
      </c>
      <c r="BK143" s="42">
        <f>IF(Tableau47[[#This Row],[INDEX]]&lt;3,"",IF(Tableau47[[#This Row],[COMMAND]]="","",SUMIFS(Tableau47[COMMENTAIRE],Tableau47[COMMENTAIRE],Tableau47[[#This Row],[COMMENTAIRE]])))</f>
        <v>0</v>
      </c>
      <c r="BL143" s="42" t="str">
        <f>IF(IFERROR(_xlfn.XLOOKUP(Tableau47[[#This Row],[COMMENTAIRE]],'[1]Tickets (2)'!$J$6:$J$805,'[1]Tickets (2)'!$J$6:$J$805),"")&lt;&gt;"",1,"")</f>
        <v/>
      </c>
      <c r="BM143" s="42">
        <f>IF(Tableau47[[#This Row],[INDEX]]&lt;3,"",IF(Tableau47[[#This Row],[COMMAND]]="","",IF('[1]Bar history'!$AA$33=1,1,"")))</f>
        <v>1</v>
      </c>
      <c r="BN143" s="42">
        <f>IFERROR(IFERROR(_xlfn.XLOOKUP(Tableau47[[#This Row],[COMMENTAIRE]],[1]!Tableau4849[IDENTITE],[1]!Tableau4849[0,5]),0),"")</f>
        <v>-2.9399999999999427</v>
      </c>
      <c r="BO143" s="42"/>
      <c r="BP143" s="42" t="str">
        <f>IF(IFERROR(_xlfn.XLOOKUP(Tableau47[[#This Row],[COMMENTAIRE]],'[1]Tickets (2)'!$J$6:$J$805,'[1]Tickets (2)'!$U$6:$U$805)," ")="","OK","")</f>
        <v/>
      </c>
      <c r="BQ143" s="42">
        <f>IFERROR(IF(IFERROR(_xlfn.XLOOKUP(Tableau47[[#This Row],[COMMENTAIRE]],'[1]Tickets (2)'!$J$6:$J$805,'[1]Tickets (2)'!$V$6:$V$805)," ")="","OK",Tableau47[[#This Row],[NDONNG]]*Tableau47[[#This Row],[ATEINTESS]]),"")</f>
        <v>16.920000000000268</v>
      </c>
      <c r="BR143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43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43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43" s="42" t="str">
        <f>IF(IFERROR(_xlfn.XLOOKUP(Tableau47[[#This Row],[COMMENTAIRE]],'[1]Tickets (2)'!$J$6:$J$805,'[1]Tickets (2)'!$U$6:$U$805)," ")="","OK","")</f>
        <v/>
      </c>
      <c r="BV143" s="42" t="str">
        <f>IF(IFERROR(_xlfn.XLOOKUP(Tableau47[[#This Row],[COMMENTAIRE]],'[1]Tickets (2)'!$J$6:$J$805,'[1]Tickets (2)'!$V$6:$V$805)," ")="","OK","")</f>
        <v/>
      </c>
      <c r="BW143" s="42">
        <f>IF(Tableau47[[#This Row],[INDEX]]&lt;3,"",IF(Tableau47[[#This Row],[COMMAND]]="","",([1]FSI_TB!$F$12/10)*(Tableau47[[#This Row],[LOT]]/$BW$30)))</f>
        <v>6</v>
      </c>
      <c r="BX143" s="42">
        <f>IF(Tableau47[[#This Row],[INDEX]]&lt;3,"",IF(Tableau47[[#This Row],[COMMAND]]="","",-([1]FSI_TB!$D$12/10)*(Tableau47[[#This Row],[LOT]]/$BW$30)))</f>
        <v>-3</v>
      </c>
      <c r="BY143" s="42"/>
      <c r="BZ143" s="42" t="str">
        <f>IF(AND(Tableau47[[#This Row],[CLOTURE]]="REPOSITIONNER"),"OK",IF(AND(Tableau47[[#This Row],[CLOTURE]]="GAGNANT"),"KO",IF(Tableau47[[#This Row],[NON]]="NON","NON","")))</f>
        <v/>
      </c>
      <c r="CA143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43" s="42" t="str">
        <f>IFERROR(_xlfn.XLOOKUP(Tableau47[[#This Row],[COMMENTAIRE]],'[1]Tickets (2)'!$J$6:$J$805,'[1]Tickets (2)'!$F$6:$F$805),"")</f>
        <v/>
      </c>
      <c r="CC143" s="42">
        <f>IF(Tableau47[[#This Row],[INDEX]]&lt;3,"",IF(Tableau47[[#This Row],[COMMAND]]="","",Tableau47[[#This Row],[LOT]]))</f>
        <v>3000</v>
      </c>
      <c r="CD143" s="42">
        <f>IF(Tableau47[[#This Row],[INDEX]]&lt;3,"",IF(Tableau47[[#This Row],[COMMAND]]="","",IFERROR(_xlfn.XLOOKUP(Tableau47[[#This Row],[COMMENTAIRE]],[1]!Tableau4849[IDENTITE],[1]!Tableau4849[0,5]),0)))</f>
        <v>-2.9399999999999427</v>
      </c>
      <c r="CE14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4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43" s="42" cm="1">
        <f t="array" ref="CG143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16.920000000000268</v>
      </c>
      <c r="CH143" s="42"/>
      <c r="CI143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43" s="42"/>
      <c r="CK143" s="159"/>
      <c r="CL143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43" s="42">
        <f>IFERROR(IF(Tableau47[[#This Row],[PRODUIT F]]&lt;3,"",IF(Tableau47[[#This Row],[LOT]]="","",IF(Tableau47[[#This Row],[INDEX]]="",1,Tableau47[[#This Row],[INDEX]]+1))),"")</f>
        <v>112</v>
      </c>
      <c r="CN143" s="42" t="str">
        <f>IF(Tableau47[[#This Row],[INDEX]]&lt;3,"",IF(Tableau47[[#This Row],[COMMAND]]="","",IF(AND(Tableau47[[#This Row],[EN ATTENTES]]="NON",Tableau47[[#This Row],[EN COURS]]&lt;&gt;""),"OK","STOP")))</f>
        <v>STOP</v>
      </c>
      <c r="CO143" s="158">
        <f ca="1">IF(Tableau47[[#This Row],[INDEX]]&lt;3,"",IF(Tableau47[[#This Row],[COMMAND]]="","",Tableau47[[#This Row],[Cst TIME]]))</f>
        <v>44935.626972453705</v>
      </c>
      <c r="CP143" s="42">
        <f>IF(Tableau47[[#This Row],[INDEX]]&lt;3,"",IF(Tableau47[[#This Row],[COMMAND]]="","",[1]analos!$Q$237))</f>
        <v>926507</v>
      </c>
      <c r="CQ143" s="42" t="str">
        <f>IF(Tableau47[[#This Row],[INDEX]]&lt;3,"",IF(Tableau47[[#This Row],[COMMAND]]="","",[1]FSI_TB!$F$3))</f>
        <v>EURUSD</v>
      </c>
      <c r="CR143" s="42" t="str">
        <f>Tableau47[[#This Row],[GO1]]</f>
        <v>BUY</v>
      </c>
      <c r="CS143" s="42">
        <f>IF(Tableau47[[#This Row],[INDEX]]&lt;3,"",IF(Tableau47[[#This Row],[COMMAND]]="","",Tableau47[[#This Row],[PRICE]]))</f>
        <v>1.06721</v>
      </c>
      <c r="CT143" s="42">
        <f>IF(Tableau47[[#This Row],[INDEX]]&lt;3,"",IF(Tableau47[[#This Row],[COMMAND]]="","",Tableau47[[#This Row],[LOT]]))</f>
        <v>3000</v>
      </c>
      <c r="CU143" s="42" t="str">
        <f>IF(Tableau47[[#This Row],[SL7]]=0,"",IF(Tableau47[[#This Row],[INDEX]]&lt;3,"",IF(Tableau47[[#This Row],[COMMAND]]="","",Tableau47[[#This Row],[COMMENTAIRE]])))</f>
        <v>1 RBRB B 1.06572 M1M1</v>
      </c>
      <c r="CV143" s="42"/>
      <c r="CW143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43" s="42"/>
      <c r="CY143" s="158">
        <f ca="1">IF(Tableau47[[#This Row],[INDEX]]&lt;3,"",IF(Tableau47[[#This Row],[COMMAND]]="","",NOW()))</f>
        <v>44935.626972453705</v>
      </c>
      <c r="CZ143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43" s="42">
        <f>IF(Tableau47[[#This Row],[INDEX]]&lt;3,"",IF(Tableau47[[#This Row],[COMMAND]]="","",Tableau47[[#This Row],[LOT]]))</f>
        <v>3000</v>
      </c>
      <c r="DB143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43" s="42" t="str">
        <f>IF(Tableau47[[#This Row],[INDEX]]&lt;3,"",IF(Tableau47[[#This Row],[COMMAND]]="","",IF([1]analos!$Q$237&lt;&gt;Tableau47[[#This Row],[GO4]],"OK","")))</f>
        <v/>
      </c>
      <c r="DD143" s="42" t="str">
        <f>IF(Tableau47[[#This Row],[INDEX]]&lt;3,"",IF(Tableau47[[#This Row],[COMMAND]]="","",IF([1]analos!$U$237&lt;&gt;Tableau47[[#This Row],[PRODUIT F]],"OK","")))</f>
        <v/>
      </c>
      <c r="DE143" s="42" t="str">
        <f>IFERROR(IF(Tableau47[[#This Row],[INDEX]]&lt;3,"",IF(Tableau47[[#This Row],[COMMAND]]="","",IF(Tableau47[[#This Row],[GO]]="","OK",""))),"OK")</f>
        <v/>
      </c>
      <c r="DF143" s="42" t="str">
        <f>IF(Tableau47[[#This Row],[INDEX]]&lt;3,"",IF(Tableau47[[#This Row],[COMMAND]]="","",IF(Tableau47[[#This Row],[LOT]]="","OK","")))</f>
        <v/>
      </c>
      <c r="DG143" s="42" t="str">
        <f>IF(IFERROR(_xlfn.XLOOKUP(Tableau47[[#This Row],[COMMENTAIRE]],[1]!Tableau4849[Colonne5],[1]!Tableau4849[ATTEINT]),"")="","","")</f>
        <v/>
      </c>
      <c r="DH143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43" s="42">
        <f ca="1">IF(Tableau47[[#This Row],[SL7]]=0,"",IF(Tableau47[[#This Row],[open T]]&lt;3,"",IF(Tableau47[[#This Row],[PRICE]]="","",COUNTIF(Tableau47[IDENTITE],Tableau47[[#This Row],[IDENTITE]]))))</f>
        <v>1</v>
      </c>
      <c r="DJ143" s="42"/>
      <c r="DK143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44" spans="12:115" ht="15.75" x14ac:dyDescent="0.25">
      <c r="L144" s="42">
        <v>112</v>
      </c>
      <c r="M144" s="42" t="s">
        <v>15</v>
      </c>
      <c r="N144" s="42">
        <v>1.06707</v>
      </c>
      <c r="O144" s="157" t="s">
        <v>292</v>
      </c>
      <c r="P144" s="42" t="s">
        <v>54</v>
      </c>
      <c r="Q144" s="42">
        <v>3000</v>
      </c>
      <c r="R144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44" s="42" t="str">
        <f>IF(AND(ISNUMBER(SEARCH("BUY",Tableau47[[#This Row],[COMMAND]]))),"BUY",IF(AND(ISNUMBER(SEARCH("SELL",Tableau47[[#This Row],[COMMAND]]))),"SELL",""))</f>
        <v>BUY</v>
      </c>
      <c r="T144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44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44" s="42">
        <v>926507</v>
      </c>
      <c r="W144" s="158">
        <f t="shared" ca="1" si="3"/>
        <v>44935.626972453705</v>
      </c>
      <c r="X144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44" s="42">
        <f>IFERROR(VALUE(SUBSTITUTE(Tableau47[[#This Row],[PRICE]],".",",")),"")</f>
        <v>1.06707</v>
      </c>
      <c r="Z144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44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44" s="42" t="str">
        <f>IF(IFERROR(_xlfn.XLOOKUP(Tableau47[[#This Row],[COMMENTAIRE]],'[1]Tickets (2)'!$J$6:$J$805,'[1]Tickets (2)'!$J$6:$J$805),"")&lt;&gt;"",1,"")</f>
        <v/>
      </c>
      <c r="AC144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44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44" s="42" t="str">
        <f>IFERROR(_xlfn.XLOOKUP(Tableau47[[#This Row],[INDEX]],Tableau47[COMPTE],Tableau47[COMPTE]),"")</f>
        <v/>
      </c>
      <c r="AF144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44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44" s="154">
        <f>IF(Tableau47[[#This Row],[COMMAND]]="BUYSTOP",IFERROR(ABS(Tableau47[[#This Row],[GO7]]-'[1]Deal ticket'!$B$15),""),"")</f>
        <v>5.7800000000001184E-3</v>
      </c>
      <c r="AI144" s="42" t="str">
        <f>IF(Tableau47[[#This Row],[COMMAND]]="SELLSTOP",IFERROR(ABS(Tableau47[[#This Row],[GO7]]-'[1]Deal ticket'!$B$16),""),"")</f>
        <v/>
      </c>
      <c r="AJ144" s="42" t="str">
        <f>IF(IFERROR(_xlfn.XLOOKUP(Tableau47[[#This Row],[COMMENTAIRE]],'[1]Tickets (2)'!$J$6:$J$805,'[1]Tickets (2)'!$J$6:$J$805),"")&lt;&gt;"",1,"")</f>
        <v/>
      </c>
      <c r="AK144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44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44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44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1.06907</v>
      </c>
      <c r="AO144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44" s="42" t="s">
        <v>72</v>
      </c>
      <c r="AQ144" s="42" t="str">
        <f>IFERROR(_xlfn.XLOOKUP(Tableau47[[#This Row],[COMMENTAIRE]],'[1]Tickets (2)'!$J$6:$J$805,'[1]Tickets (2)'!$C$6:$C$805),"")</f>
        <v/>
      </c>
      <c r="AR144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44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44" s="42" t="str">
        <f>IF(Tableau47[[#This Row],[GOUBLOP]]=1,Tableau47[[#This Row],[COMMENTAIRE]],"")</f>
        <v/>
      </c>
      <c r="AU144" s="42"/>
      <c r="AV144" s="42" t="str">
        <f>IFERROR(IF(_xlfn.XLOOKUP(Tableau47[[#This Row],[GOUBLOP2]],[1]!Tableau4849[ATTEINT],[1]!Tableau4849[ATTEINT])&lt;&gt;"",1,""),"")</f>
        <v/>
      </c>
      <c r="AW144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44" s="42" t="str">
        <f>IF(Tableau47[[#This Row],[COMMAND]]="","",IF(Tableau47[[#This Row],[INDEX]]&lt;3,"",LEFT(Tableau47[[#This Row],[COMMENTAIRE]],LEN(Tableau47[[#This Row],[COMMENTAIRE]])-2)))</f>
        <v>1 RBRB B 1.06559 M1</v>
      </c>
      <c r="AY144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ticket'!B125),1,IF(AND(Tableau47[[#This Row],[GO1]]="BUY",Tableau47[[#This Row],[TP]]&lt;'[1]Deal ticket'!B126),1,""))=1),1,"")))</f>
        <v/>
      </c>
      <c r="AZ144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44" s="42">
        <f>IF(Tableau47[[#This Row],[INDEX]]&lt;3,"",IF(Tableau47[[#This Row],[COMMAND]]="","",IF(Tableau47[[#This Row],[DIS_SELL]]="",IFERROR(Tableau47[[#This Row],[DIS_BUY]]*$AX$30,""),IFERROR(Tableau47[[#This Row],[DIS_SELL]]*$AX$30,""))))</f>
        <v>5.7800000000001184</v>
      </c>
      <c r="BB144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44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4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44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4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44" s="42">
        <f>IF(AND(Tableau47[[#This Row],[GO]]="GO",ISNUMBER(SEARCH("BUY",Tableau47[[#This Row],[COMMAND]]))),1,"")</f>
        <v>1</v>
      </c>
      <c r="BH144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44" s="42" t="str">
        <f>IF(OR(Tableau47[[#This Row],[GLOBAL BUY]]=1),Tableau47[[#This Row],[COMMENTAIRE]],"")</f>
        <v>1 RBRB B 1.06559 M1M1</v>
      </c>
      <c r="BJ144" s="42" t="str">
        <f>IF(OR(Tableau47[[#This Row],[GLOBAL SELL]]=1),Tableau47[[#This Row],[COMMENTAIRE]],"")</f>
        <v/>
      </c>
      <c r="BK144" s="42">
        <f>IF(Tableau47[[#This Row],[INDEX]]&lt;3,"",IF(Tableau47[[#This Row],[COMMAND]]="","",SUMIFS(Tableau47[COMMENTAIRE],Tableau47[COMMENTAIRE],Tableau47[[#This Row],[COMMENTAIRE]])))</f>
        <v>0</v>
      </c>
      <c r="BL144" s="42" t="str">
        <f>IF(IFERROR(_xlfn.XLOOKUP(Tableau47[[#This Row],[COMMENTAIRE]],'[1]Tickets (2)'!$J$6:$J$805,'[1]Tickets (2)'!$J$6:$J$805),"")&lt;&gt;"",1,"")</f>
        <v/>
      </c>
      <c r="BM144" s="42">
        <f>IF(Tableau47[[#This Row],[INDEX]]&lt;3,"",IF(Tableau47[[#This Row],[COMMAND]]="","",IF('[1]Bar history'!$AA$33=1,1,"")))</f>
        <v>1</v>
      </c>
      <c r="BN144" s="42">
        <f>IFERROR(IFERROR(_xlfn.XLOOKUP(Tableau47[[#This Row],[COMMENTAIRE]],[1]!Tableau4849[IDENTITE],[1]!Tableau4849[0,5]),0),"")</f>
        <v>-2.5199999999998557</v>
      </c>
      <c r="BO144" s="42"/>
      <c r="BP144" s="42" t="str">
        <f>IF(IFERROR(_xlfn.XLOOKUP(Tableau47[[#This Row],[COMMENTAIRE]],'[1]Tickets (2)'!$J$6:$J$805,'[1]Tickets (2)'!$U$6:$U$805)," ")="","OK","")</f>
        <v/>
      </c>
      <c r="BQ144" s="42">
        <f>IFERROR(IF(IFERROR(_xlfn.XLOOKUP(Tableau47[[#This Row],[COMMENTAIRE]],'[1]Tickets (2)'!$J$6:$J$805,'[1]Tickets (2)'!$V$6:$V$805)," ")="","OK",Tableau47[[#This Row],[NDONNG]]*Tableau47[[#This Row],[ATEINTESS]]),"")</f>
        <v>17.340000000000355</v>
      </c>
      <c r="BR144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44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44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44" s="42" t="str">
        <f>IF(IFERROR(_xlfn.XLOOKUP(Tableau47[[#This Row],[COMMENTAIRE]],'[1]Tickets (2)'!$J$6:$J$805,'[1]Tickets (2)'!$U$6:$U$805)," ")="","OK","")</f>
        <v/>
      </c>
      <c r="BV144" s="42" t="str">
        <f>IF(IFERROR(_xlfn.XLOOKUP(Tableau47[[#This Row],[COMMENTAIRE]],'[1]Tickets (2)'!$J$6:$J$805,'[1]Tickets (2)'!$V$6:$V$805)," ")="","OK","")</f>
        <v/>
      </c>
      <c r="BW144" s="42">
        <f>IF(Tableau47[[#This Row],[INDEX]]&lt;3,"",IF(Tableau47[[#This Row],[COMMAND]]="","",([1]FSI_TB!$F$12/10)*(Tableau47[[#This Row],[LOT]]/$BW$30)))</f>
        <v>6</v>
      </c>
      <c r="BX144" s="42">
        <f>IF(Tableau47[[#This Row],[INDEX]]&lt;3,"",IF(Tableau47[[#This Row],[COMMAND]]="","",-([1]FSI_TB!$D$12/10)*(Tableau47[[#This Row],[LOT]]/$BW$30)))</f>
        <v>-3</v>
      </c>
      <c r="BY144" s="42"/>
      <c r="BZ144" s="42" t="str">
        <f>IF(AND(Tableau47[[#This Row],[CLOTURE]]="REPOSITIONNER"),"OK",IF(AND(Tableau47[[#This Row],[CLOTURE]]="GAGNANT"),"KO",IF(Tableau47[[#This Row],[NON]]="NON","NON","")))</f>
        <v/>
      </c>
      <c r="CA144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44" s="42" t="str">
        <f>IFERROR(_xlfn.XLOOKUP(Tableau47[[#This Row],[COMMENTAIRE]],'[1]Tickets (2)'!$J$6:$J$805,'[1]Tickets (2)'!$F$6:$F$805),"")</f>
        <v/>
      </c>
      <c r="CC144" s="42">
        <f>IF(Tableau47[[#This Row],[INDEX]]&lt;3,"",IF(Tableau47[[#This Row],[COMMAND]]="","",Tableau47[[#This Row],[LOT]]))</f>
        <v>3000</v>
      </c>
      <c r="CD144" s="42">
        <f>IF(Tableau47[[#This Row],[INDEX]]&lt;3,"",IF(Tableau47[[#This Row],[COMMAND]]="","",IFERROR(_xlfn.XLOOKUP(Tableau47[[#This Row],[COMMENTAIRE]],[1]!Tableau4849[IDENTITE],[1]!Tableau4849[0,5]),0)))</f>
        <v>-2.5199999999998557</v>
      </c>
      <c r="CE14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4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44" s="42" cm="1">
        <f t="array" ref="CG144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17.340000000000355</v>
      </c>
      <c r="CH144" s="42"/>
      <c r="CI144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44" s="42"/>
      <c r="CK144" s="159"/>
      <c r="CL144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44" s="42">
        <f>IFERROR(IF(Tableau47[[#This Row],[PRODUIT F]]&lt;3,"",IF(Tableau47[[#This Row],[LOT]]="","",IF(Tableau47[[#This Row],[INDEX]]="",1,Tableau47[[#This Row],[INDEX]]+1))),"")</f>
        <v>113</v>
      </c>
      <c r="CN144" s="42" t="str">
        <f>IF(Tableau47[[#This Row],[INDEX]]&lt;3,"",IF(Tableau47[[#This Row],[COMMAND]]="","",IF(AND(Tableau47[[#This Row],[EN ATTENTES]]="NON",Tableau47[[#This Row],[EN COURS]]&lt;&gt;""),"OK","STOP")))</f>
        <v>STOP</v>
      </c>
      <c r="CO144" s="158">
        <f ca="1">IF(Tableau47[[#This Row],[INDEX]]&lt;3,"",IF(Tableau47[[#This Row],[COMMAND]]="","",Tableau47[[#This Row],[Cst TIME]]))</f>
        <v>44935.626972453705</v>
      </c>
      <c r="CP144" s="42">
        <f>IF(Tableau47[[#This Row],[INDEX]]&lt;3,"",IF(Tableau47[[#This Row],[COMMAND]]="","",[1]analos!$Q$237))</f>
        <v>926507</v>
      </c>
      <c r="CQ144" s="42" t="str">
        <f>IF(Tableau47[[#This Row],[INDEX]]&lt;3,"",IF(Tableau47[[#This Row],[COMMAND]]="","",[1]FSI_TB!$F$3))</f>
        <v>EURUSD</v>
      </c>
      <c r="CR144" s="42" t="str">
        <f>Tableau47[[#This Row],[GO1]]</f>
        <v>BUY</v>
      </c>
      <c r="CS144" s="42">
        <f>IF(Tableau47[[#This Row],[INDEX]]&lt;3,"",IF(Tableau47[[#This Row],[COMMAND]]="","",Tableau47[[#This Row],[PRICE]]))</f>
        <v>1.06707</v>
      </c>
      <c r="CT144" s="42">
        <f>IF(Tableau47[[#This Row],[INDEX]]&lt;3,"",IF(Tableau47[[#This Row],[COMMAND]]="","",Tableau47[[#This Row],[LOT]]))</f>
        <v>3000</v>
      </c>
      <c r="CU144" s="42" t="str">
        <f>IF(Tableau47[[#This Row],[SL7]]=0,"",IF(Tableau47[[#This Row],[INDEX]]&lt;3,"",IF(Tableau47[[#This Row],[COMMAND]]="","",Tableau47[[#This Row],[COMMENTAIRE]])))</f>
        <v>1 RBRB B 1.06559 M1M1</v>
      </c>
      <c r="CV144" s="42"/>
      <c r="CW144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44" s="42"/>
      <c r="CY144" s="158">
        <f ca="1">IF(Tableau47[[#This Row],[INDEX]]&lt;3,"",IF(Tableau47[[#This Row],[COMMAND]]="","",NOW()))</f>
        <v>44935.626972453705</v>
      </c>
      <c r="CZ144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44" s="42">
        <f>IF(Tableau47[[#This Row],[INDEX]]&lt;3,"",IF(Tableau47[[#This Row],[COMMAND]]="","",Tableau47[[#This Row],[LOT]]))</f>
        <v>3000</v>
      </c>
      <c r="DB144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44" s="42" t="str">
        <f>IF(Tableau47[[#This Row],[INDEX]]&lt;3,"",IF(Tableau47[[#This Row],[COMMAND]]="","",IF([1]analos!$Q$237&lt;&gt;Tableau47[[#This Row],[GO4]],"OK","")))</f>
        <v/>
      </c>
      <c r="DD144" s="42" t="str">
        <f>IF(Tableau47[[#This Row],[INDEX]]&lt;3,"",IF(Tableau47[[#This Row],[COMMAND]]="","",IF([1]analos!$U$237&lt;&gt;Tableau47[[#This Row],[PRODUIT F]],"OK","")))</f>
        <v/>
      </c>
      <c r="DE144" s="42" t="str">
        <f>IFERROR(IF(Tableau47[[#This Row],[INDEX]]&lt;3,"",IF(Tableau47[[#This Row],[COMMAND]]="","",IF(Tableau47[[#This Row],[GO]]="","OK",""))),"OK")</f>
        <v/>
      </c>
      <c r="DF144" s="42" t="str">
        <f>IF(Tableau47[[#This Row],[INDEX]]&lt;3,"",IF(Tableau47[[#This Row],[COMMAND]]="","",IF(Tableau47[[#This Row],[LOT]]="","OK","")))</f>
        <v/>
      </c>
      <c r="DG144" s="42" t="str">
        <f>IF(IFERROR(_xlfn.XLOOKUP(Tableau47[[#This Row],[COMMENTAIRE]],[1]!Tableau4849[Colonne5],[1]!Tableau4849[ATTEINT]),"")="","","")</f>
        <v/>
      </c>
      <c r="DH144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44" s="42">
        <f ca="1">IF(Tableau47[[#This Row],[SL7]]=0,"",IF(Tableau47[[#This Row],[open T]]&lt;3,"",IF(Tableau47[[#This Row],[PRICE]]="","",COUNTIF(Tableau47[IDENTITE],Tableau47[[#This Row],[IDENTITE]]))))</f>
        <v>1</v>
      </c>
      <c r="DJ144" s="42"/>
      <c r="DK144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45" spans="12:115" ht="15.75" x14ac:dyDescent="0.25">
      <c r="L145" s="42">
        <v>113</v>
      </c>
      <c r="M145" s="42" t="s">
        <v>15</v>
      </c>
      <c r="N145" s="42">
        <v>1.06725</v>
      </c>
      <c r="O145" s="157" t="s">
        <v>293</v>
      </c>
      <c r="P145" s="42" t="s">
        <v>54</v>
      </c>
      <c r="Q145" s="42">
        <v>3000</v>
      </c>
      <c r="R145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45" s="42" t="str">
        <f>IF(AND(ISNUMBER(SEARCH("BUY",Tableau47[[#This Row],[COMMAND]]))),"BUY",IF(AND(ISNUMBER(SEARCH("SELL",Tableau47[[#This Row],[COMMAND]]))),"SELL",""))</f>
        <v>BUY</v>
      </c>
      <c r="T145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45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45" s="42">
        <v>926507</v>
      </c>
      <c r="W145" s="158">
        <f t="shared" ca="1" si="3"/>
        <v>44935.626972453705</v>
      </c>
      <c r="X145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45" s="42">
        <f>IFERROR(VALUE(SUBSTITUTE(Tableau47[[#This Row],[PRICE]],".",",")),"")</f>
        <v>1.06725</v>
      </c>
      <c r="Z145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45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45" s="42" t="str">
        <f>IF(IFERROR(_xlfn.XLOOKUP(Tableau47[[#This Row],[COMMENTAIRE]],'[1]Tickets (2)'!$J$6:$J$805,'[1]Tickets (2)'!$J$6:$J$805),"")&lt;&gt;"",1,"")</f>
        <v/>
      </c>
      <c r="AC145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45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45" s="42" t="str">
        <f>IFERROR(_xlfn.XLOOKUP(Tableau47[[#This Row],[INDEX]],Tableau47[COMPTE],Tableau47[COMPTE]),"")</f>
        <v/>
      </c>
      <c r="AF145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45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45" s="154">
        <f>IF(Tableau47[[#This Row],[COMMAND]]="BUYSTOP",IFERROR(ABS(Tableau47[[#This Row],[GO7]]-'[1]Deal ticket'!$B$15),""),"")</f>
        <v>5.6000000000000494E-3</v>
      </c>
      <c r="AI145" s="42" t="str">
        <f>IF(Tableau47[[#This Row],[COMMAND]]="SELLSTOP",IFERROR(ABS(Tableau47[[#This Row],[GO7]]-'[1]Deal ticket'!$B$16),""),"")</f>
        <v/>
      </c>
      <c r="AJ145" s="42" t="str">
        <f>IF(IFERROR(_xlfn.XLOOKUP(Tableau47[[#This Row],[COMMENTAIRE]],'[1]Tickets (2)'!$J$6:$J$805,'[1]Tickets (2)'!$J$6:$J$805),"")&lt;&gt;"",1,"")</f>
        <v/>
      </c>
      <c r="AK145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45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45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45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1.06925</v>
      </c>
      <c r="AO145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45" s="42" t="s">
        <v>72</v>
      </c>
      <c r="AQ145" s="42" t="str">
        <f>IFERROR(_xlfn.XLOOKUP(Tableau47[[#This Row],[COMMENTAIRE]],'[1]Tickets (2)'!$J$6:$J$805,'[1]Tickets (2)'!$C$6:$C$805),"")</f>
        <v/>
      </c>
      <c r="AR145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45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45" s="42" t="str">
        <f>IF(Tableau47[[#This Row],[GOUBLOP]]=1,Tableau47[[#This Row],[COMMENTAIRE]],"")</f>
        <v/>
      </c>
      <c r="AU145" s="42"/>
      <c r="AV145" s="42" t="str">
        <f>IFERROR(IF(_xlfn.XLOOKUP(Tableau47[[#This Row],[GOUBLOP2]],[1]!Tableau4849[ATTEINT],[1]!Tableau4849[ATTEINT])&lt;&gt;"",1,""),"")</f>
        <v/>
      </c>
      <c r="AW145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45" s="42" t="str">
        <f>IF(Tableau47[[#This Row],[COMMAND]]="","",IF(Tableau47[[#This Row],[INDEX]]&lt;3,"",LEFT(Tableau47[[#This Row],[COMMENTAIRE]],LEN(Tableau47[[#This Row],[COMMENTAIRE]])-2)))</f>
        <v>1 RBRB B 1.06573 M1</v>
      </c>
      <c r="AY145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ticket'!B126),1,IF(AND(Tableau47[[#This Row],[GO1]]="BUY",Tableau47[[#This Row],[TP]]&lt;'[1]Deal ticket'!B127),1,""))=1),1,"")))</f>
        <v/>
      </c>
      <c r="AZ145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45" s="42">
        <f>IF(Tableau47[[#This Row],[INDEX]]&lt;3,"",IF(Tableau47[[#This Row],[COMMAND]]="","",IF(Tableau47[[#This Row],[DIS_SELL]]="",IFERROR(Tableau47[[#This Row],[DIS_BUY]]*$AX$30,""),IFERROR(Tableau47[[#This Row],[DIS_SELL]]*$AX$30,""))))</f>
        <v>5.6000000000000494</v>
      </c>
      <c r="BB145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45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4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45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4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45" s="42">
        <f>IF(AND(Tableau47[[#This Row],[GO]]="GO",ISNUMBER(SEARCH("BUY",Tableau47[[#This Row],[COMMAND]]))),1,"")</f>
        <v>1</v>
      </c>
      <c r="BH145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45" s="42" t="str">
        <f>IF(OR(Tableau47[[#This Row],[GLOBAL BUY]]=1),Tableau47[[#This Row],[COMMENTAIRE]],"")</f>
        <v>1 RBRB B 1.06573 M1M1</v>
      </c>
      <c r="BJ145" s="42" t="str">
        <f>IF(OR(Tableau47[[#This Row],[GLOBAL SELL]]=1),Tableau47[[#This Row],[COMMENTAIRE]],"")</f>
        <v/>
      </c>
      <c r="BK145" s="42">
        <f>IF(Tableau47[[#This Row],[INDEX]]&lt;3,"",IF(Tableau47[[#This Row],[COMMAND]]="","",SUMIFS(Tableau47[COMMENTAIRE],Tableau47[COMMENTAIRE],Tableau47[[#This Row],[COMMENTAIRE]])))</f>
        <v>0</v>
      </c>
      <c r="BL145" s="42" t="str">
        <f>IF(IFERROR(_xlfn.XLOOKUP(Tableau47[[#This Row],[COMMENTAIRE]],'[1]Tickets (2)'!$J$6:$J$805,'[1]Tickets (2)'!$J$6:$J$805),"")&lt;&gt;"",1,"")</f>
        <v/>
      </c>
      <c r="BM145" s="42">
        <f>IF(Tableau47[[#This Row],[INDEX]]&lt;3,"",IF(Tableau47[[#This Row],[COMMAND]]="","",IF('[1]Bar history'!$AA$33=1,1,"")))</f>
        <v>1</v>
      </c>
      <c r="BN145" s="42">
        <f>IFERROR(IFERROR(_xlfn.XLOOKUP(Tableau47[[#This Row],[COMMENTAIRE]],[1]!Tableau4849[IDENTITE],[1]!Tableau4849[0,5]),0),"")</f>
        <v>-3.0600000000000627</v>
      </c>
      <c r="BO145" s="42"/>
      <c r="BP145" s="42" t="str">
        <f>IF(IFERROR(_xlfn.XLOOKUP(Tableau47[[#This Row],[COMMENTAIRE]],'[1]Tickets (2)'!$J$6:$J$805,'[1]Tickets (2)'!$U$6:$U$805)," ")="","OK","")</f>
        <v/>
      </c>
      <c r="BQ145" s="42">
        <f>IFERROR(IF(IFERROR(_xlfn.XLOOKUP(Tableau47[[#This Row],[COMMENTAIRE]],'[1]Tickets (2)'!$J$6:$J$805,'[1]Tickets (2)'!$V$6:$V$805)," ")="","OK",Tableau47[[#This Row],[NDONNG]]*Tableau47[[#This Row],[ATEINTESS]]),"")</f>
        <v>16.800000000000146</v>
      </c>
      <c r="BR145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45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45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45" s="42" t="str">
        <f>IF(IFERROR(_xlfn.XLOOKUP(Tableau47[[#This Row],[COMMENTAIRE]],'[1]Tickets (2)'!$J$6:$J$805,'[1]Tickets (2)'!$U$6:$U$805)," ")="","OK","")</f>
        <v/>
      </c>
      <c r="BV145" s="42" t="str">
        <f>IF(IFERROR(_xlfn.XLOOKUP(Tableau47[[#This Row],[COMMENTAIRE]],'[1]Tickets (2)'!$J$6:$J$805,'[1]Tickets (2)'!$V$6:$V$805)," ")="","OK","")</f>
        <v/>
      </c>
      <c r="BW145" s="42">
        <f>IF(Tableau47[[#This Row],[INDEX]]&lt;3,"",IF(Tableau47[[#This Row],[COMMAND]]="","",([1]FSI_TB!$F$12/10)*(Tableau47[[#This Row],[LOT]]/$BW$30)))</f>
        <v>6</v>
      </c>
      <c r="BX145" s="42">
        <f>IF(Tableau47[[#This Row],[INDEX]]&lt;3,"",IF(Tableau47[[#This Row],[COMMAND]]="","",-([1]FSI_TB!$D$12/10)*(Tableau47[[#This Row],[LOT]]/$BW$30)))</f>
        <v>-3</v>
      </c>
      <c r="BY145" s="42"/>
      <c r="BZ145" s="42" t="str">
        <f>IF(AND(Tableau47[[#This Row],[CLOTURE]]="REPOSITIONNER"),"OK",IF(AND(Tableau47[[#This Row],[CLOTURE]]="GAGNANT"),"KO",IF(Tableau47[[#This Row],[NON]]="NON","NON","")))</f>
        <v/>
      </c>
      <c r="CA145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45" s="42" t="str">
        <f>IFERROR(_xlfn.XLOOKUP(Tableau47[[#This Row],[COMMENTAIRE]],'[1]Tickets (2)'!$J$6:$J$805,'[1]Tickets (2)'!$F$6:$F$805),"")</f>
        <v/>
      </c>
      <c r="CC145" s="42">
        <f>IF(Tableau47[[#This Row],[INDEX]]&lt;3,"",IF(Tableau47[[#This Row],[COMMAND]]="","",Tableau47[[#This Row],[LOT]]))</f>
        <v>3000</v>
      </c>
      <c r="CD145" s="42">
        <f>IF(Tableau47[[#This Row],[INDEX]]&lt;3,"",IF(Tableau47[[#This Row],[COMMAND]]="","",IFERROR(_xlfn.XLOOKUP(Tableau47[[#This Row],[COMMENTAIRE]],[1]!Tableau4849[IDENTITE],[1]!Tableau4849[0,5]),0)))</f>
        <v>-3.0600000000000627</v>
      </c>
      <c r="CE14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4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45" s="42" cm="1">
        <f t="array" ref="CG145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16.800000000000146</v>
      </c>
      <c r="CH145" s="42"/>
      <c r="CI145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45" s="42"/>
      <c r="CK145" s="159"/>
      <c r="CL145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45" s="42">
        <f>IFERROR(IF(Tableau47[[#This Row],[PRODUIT F]]&lt;3,"",IF(Tableau47[[#This Row],[LOT]]="","",IF(Tableau47[[#This Row],[INDEX]]="",1,Tableau47[[#This Row],[INDEX]]+1))),"")</f>
        <v>114</v>
      </c>
      <c r="CN145" s="42" t="str">
        <f>IF(Tableau47[[#This Row],[INDEX]]&lt;3,"",IF(Tableau47[[#This Row],[COMMAND]]="","",IF(AND(Tableau47[[#This Row],[EN ATTENTES]]="NON",Tableau47[[#This Row],[EN COURS]]&lt;&gt;""),"OK","STOP")))</f>
        <v>STOP</v>
      </c>
      <c r="CO145" s="158">
        <f ca="1">IF(Tableau47[[#This Row],[INDEX]]&lt;3,"",IF(Tableau47[[#This Row],[COMMAND]]="","",Tableau47[[#This Row],[Cst TIME]]))</f>
        <v>44935.626972453705</v>
      </c>
      <c r="CP145" s="42">
        <f>IF(Tableau47[[#This Row],[INDEX]]&lt;3,"",IF(Tableau47[[#This Row],[COMMAND]]="","",[1]analos!$Q$237))</f>
        <v>926507</v>
      </c>
      <c r="CQ145" s="42" t="str">
        <f>IF(Tableau47[[#This Row],[INDEX]]&lt;3,"",IF(Tableau47[[#This Row],[COMMAND]]="","",[1]FSI_TB!$F$3))</f>
        <v>EURUSD</v>
      </c>
      <c r="CR145" s="42" t="str">
        <f>Tableau47[[#This Row],[GO1]]</f>
        <v>BUY</v>
      </c>
      <c r="CS145" s="42">
        <f>IF(Tableau47[[#This Row],[INDEX]]&lt;3,"",IF(Tableau47[[#This Row],[COMMAND]]="","",Tableau47[[#This Row],[PRICE]]))</f>
        <v>1.06725</v>
      </c>
      <c r="CT145" s="42">
        <f>IF(Tableau47[[#This Row],[INDEX]]&lt;3,"",IF(Tableau47[[#This Row],[COMMAND]]="","",Tableau47[[#This Row],[LOT]]))</f>
        <v>3000</v>
      </c>
      <c r="CU145" s="42" t="str">
        <f>IF(Tableau47[[#This Row],[SL7]]=0,"",IF(Tableau47[[#This Row],[INDEX]]&lt;3,"",IF(Tableau47[[#This Row],[COMMAND]]="","",Tableau47[[#This Row],[COMMENTAIRE]])))</f>
        <v>1 RBRB B 1.06573 M1M1</v>
      </c>
      <c r="CV145" s="42"/>
      <c r="CW145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45" s="42"/>
      <c r="CY145" s="158">
        <f ca="1">IF(Tableau47[[#This Row],[INDEX]]&lt;3,"",IF(Tableau47[[#This Row],[COMMAND]]="","",NOW()))</f>
        <v>44935.626972453705</v>
      </c>
      <c r="CZ145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45" s="42">
        <f>IF(Tableau47[[#This Row],[INDEX]]&lt;3,"",IF(Tableau47[[#This Row],[COMMAND]]="","",Tableau47[[#This Row],[LOT]]))</f>
        <v>3000</v>
      </c>
      <c r="DB145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45" s="42" t="str">
        <f>IF(Tableau47[[#This Row],[INDEX]]&lt;3,"",IF(Tableau47[[#This Row],[COMMAND]]="","",IF([1]analos!$Q$237&lt;&gt;Tableau47[[#This Row],[GO4]],"OK","")))</f>
        <v/>
      </c>
      <c r="DD145" s="42" t="str">
        <f>IF(Tableau47[[#This Row],[INDEX]]&lt;3,"",IF(Tableau47[[#This Row],[COMMAND]]="","",IF([1]analos!$U$237&lt;&gt;Tableau47[[#This Row],[PRODUIT F]],"OK","")))</f>
        <v/>
      </c>
      <c r="DE145" s="42" t="str">
        <f>IFERROR(IF(Tableau47[[#This Row],[INDEX]]&lt;3,"",IF(Tableau47[[#This Row],[COMMAND]]="","",IF(Tableau47[[#This Row],[GO]]="","OK",""))),"OK")</f>
        <v/>
      </c>
      <c r="DF145" s="42" t="str">
        <f>IF(Tableau47[[#This Row],[INDEX]]&lt;3,"",IF(Tableau47[[#This Row],[COMMAND]]="","",IF(Tableau47[[#This Row],[LOT]]="","OK","")))</f>
        <v/>
      </c>
      <c r="DG145" s="42" t="str">
        <f>IF(IFERROR(_xlfn.XLOOKUP(Tableau47[[#This Row],[COMMENTAIRE]],[1]!Tableau4849[Colonne5],[1]!Tableau4849[ATTEINT]),"")="","","")</f>
        <v/>
      </c>
      <c r="DH145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45" s="42">
        <f ca="1">IF(Tableau47[[#This Row],[SL7]]=0,"",IF(Tableau47[[#This Row],[open T]]&lt;3,"",IF(Tableau47[[#This Row],[PRICE]]="","",COUNTIF(Tableau47[IDENTITE],Tableau47[[#This Row],[IDENTITE]]))))</f>
        <v>1</v>
      </c>
      <c r="DJ145" s="42"/>
      <c r="DK145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46" spans="12:115" ht="15.75" x14ac:dyDescent="0.25">
      <c r="L146" s="42">
        <v>114</v>
      </c>
      <c r="M146" s="42" t="s">
        <v>15</v>
      </c>
      <c r="N146" s="42">
        <v>1.06707</v>
      </c>
      <c r="O146" s="157" t="s">
        <v>294</v>
      </c>
      <c r="P146" s="42" t="s">
        <v>54</v>
      </c>
      <c r="Q146" s="42">
        <v>3000</v>
      </c>
      <c r="R146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46" s="42" t="str">
        <f>IF(AND(ISNUMBER(SEARCH("BUY",Tableau47[[#This Row],[COMMAND]]))),"BUY",IF(AND(ISNUMBER(SEARCH("SELL",Tableau47[[#This Row],[COMMAND]]))),"SELL",""))</f>
        <v>BUY</v>
      </c>
      <c r="T146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46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46" s="42">
        <v>926507</v>
      </c>
      <c r="W146" s="158">
        <f t="shared" ca="1" si="3"/>
        <v>44935.626972453705</v>
      </c>
      <c r="X146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46" s="42">
        <f>IFERROR(VALUE(SUBSTITUTE(Tableau47[[#This Row],[PRICE]],".",",")),"")</f>
        <v>1.06707</v>
      </c>
      <c r="Z146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46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46" s="42" t="str">
        <f>IF(IFERROR(_xlfn.XLOOKUP(Tableau47[[#This Row],[COMMENTAIRE]],'[1]Tickets (2)'!$J$6:$J$805,'[1]Tickets (2)'!$J$6:$J$805),"")&lt;&gt;"",1,"")</f>
        <v/>
      </c>
      <c r="AC146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46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46" s="42" t="str">
        <f>IFERROR(_xlfn.XLOOKUP(Tableau47[[#This Row],[INDEX]],Tableau47[COMPTE],Tableau47[COMPTE]),"")</f>
        <v/>
      </c>
      <c r="AF146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46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46" s="154">
        <f>IF(Tableau47[[#This Row],[COMMAND]]="BUYSTOP",IFERROR(ABS(Tableau47[[#This Row],[GO7]]-'[1]Deal ticket'!$B$15),""),"")</f>
        <v>5.7800000000001184E-3</v>
      </c>
      <c r="AI146" s="42" t="str">
        <f>IF(Tableau47[[#This Row],[COMMAND]]="SELLSTOP",IFERROR(ABS(Tableau47[[#This Row],[GO7]]-'[1]Deal ticket'!$B$16),""),"")</f>
        <v/>
      </c>
      <c r="AJ146" s="42" t="str">
        <f>IF(IFERROR(_xlfn.XLOOKUP(Tableau47[[#This Row],[COMMENTAIRE]],'[1]Tickets (2)'!$J$6:$J$805,'[1]Tickets (2)'!$J$6:$J$805),"")&lt;&gt;"",1,"")</f>
        <v/>
      </c>
      <c r="AK146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46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46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46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1.06907</v>
      </c>
      <c r="AO146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46" s="42" t="s">
        <v>72</v>
      </c>
      <c r="AQ146" s="42" t="str">
        <f>IFERROR(_xlfn.XLOOKUP(Tableau47[[#This Row],[COMMENTAIRE]],'[1]Tickets (2)'!$J$6:$J$805,'[1]Tickets (2)'!$C$6:$C$805),"")</f>
        <v/>
      </c>
      <c r="AR146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46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46" s="42" t="str">
        <f>IF(Tableau47[[#This Row],[GOUBLOP]]=1,Tableau47[[#This Row],[COMMENTAIRE]],"")</f>
        <v/>
      </c>
      <c r="AU146" s="42"/>
      <c r="AV146" s="42" t="str">
        <f>IFERROR(IF(_xlfn.XLOOKUP(Tableau47[[#This Row],[GOUBLOP2]],[1]!Tableau4849[ATTEINT],[1]!Tableau4849[ATTEINT])&lt;&gt;"",1,""),"")</f>
        <v/>
      </c>
      <c r="AW146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46" s="42" t="str">
        <f>IF(Tableau47[[#This Row],[COMMAND]]="","",IF(Tableau47[[#This Row],[INDEX]]&lt;3,"",LEFT(Tableau47[[#This Row],[COMMENTAIRE]],LEN(Tableau47[[#This Row],[COMMENTAIRE]])-2)))</f>
        <v>1 RBRB B 1.06557 M1</v>
      </c>
      <c r="AY146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ticket'!B127),1,IF(AND(Tableau47[[#This Row],[GO1]]="BUY",Tableau47[[#This Row],[TP]]&lt;'[1]Deal ticket'!B128),1,""))=1),1,"")))</f>
        <v/>
      </c>
      <c r="AZ146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46" s="42">
        <f>IF(Tableau47[[#This Row],[INDEX]]&lt;3,"",IF(Tableau47[[#This Row],[COMMAND]]="","",IF(Tableau47[[#This Row],[DIS_SELL]]="",IFERROR(Tableau47[[#This Row],[DIS_BUY]]*$AX$30,""),IFERROR(Tableau47[[#This Row],[DIS_SELL]]*$AX$30,""))))</f>
        <v>5.7800000000001184</v>
      </c>
      <c r="BB146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46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4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46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4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46" s="42">
        <f>IF(AND(Tableau47[[#This Row],[GO]]="GO",ISNUMBER(SEARCH("BUY",Tableau47[[#This Row],[COMMAND]]))),1,"")</f>
        <v>1</v>
      </c>
      <c r="BH146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46" s="42" t="str">
        <f>IF(OR(Tableau47[[#This Row],[GLOBAL BUY]]=1),Tableau47[[#This Row],[COMMENTAIRE]],"")</f>
        <v>1 RBRB B 1.06557 M1M1</v>
      </c>
      <c r="BJ146" s="42" t="str">
        <f>IF(OR(Tableau47[[#This Row],[GLOBAL SELL]]=1),Tableau47[[#This Row],[COMMENTAIRE]],"")</f>
        <v/>
      </c>
      <c r="BK146" s="42">
        <f>IF(Tableau47[[#This Row],[INDEX]]&lt;3,"",IF(Tableau47[[#This Row],[COMMAND]]="","",SUMIFS(Tableau47[COMMENTAIRE],Tableau47[COMMENTAIRE],Tableau47[[#This Row],[COMMENTAIRE]])))</f>
        <v>0</v>
      </c>
      <c r="BL146" s="42" t="str">
        <f>IF(IFERROR(_xlfn.XLOOKUP(Tableau47[[#This Row],[COMMENTAIRE]],'[1]Tickets (2)'!$J$6:$J$805,'[1]Tickets (2)'!$J$6:$J$805),"")&lt;&gt;"",1,"")</f>
        <v/>
      </c>
      <c r="BM146" s="42">
        <f>IF(Tableau47[[#This Row],[INDEX]]&lt;3,"",IF(Tableau47[[#This Row],[COMMAND]]="","",IF('[1]Bar history'!$AA$33=1,1,"")))</f>
        <v>1</v>
      </c>
      <c r="BN146" s="42">
        <f>IFERROR(IFERROR(_xlfn.XLOOKUP(Tableau47[[#This Row],[COMMENTAIRE]],[1]!Tableau4849[IDENTITE],[1]!Tableau4849[0,5]),0),"")</f>
        <v>-2.5199999999998557</v>
      </c>
      <c r="BO146" s="42"/>
      <c r="BP146" s="42" t="str">
        <f>IF(IFERROR(_xlfn.XLOOKUP(Tableau47[[#This Row],[COMMENTAIRE]],'[1]Tickets (2)'!$J$6:$J$805,'[1]Tickets (2)'!$U$6:$U$805)," ")="","OK","")</f>
        <v/>
      </c>
      <c r="BQ146" s="42">
        <f>IFERROR(IF(IFERROR(_xlfn.XLOOKUP(Tableau47[[#This Row],[COMMENTAIRE]],'[1]Tickets (2)'!$J$6:$J$805,'[1]Tickets (2)'!$V$6:$V$805)," ")="","OK",Tableau47[[#This Row],[NDONNG]]*Tableau47[[#This Row],[ATEINTESS]]),"")</f>
        <v>17.340000000000355</v>
      </c>
      <c r="BR146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46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46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46" s="42" t="str">
        <f>IF(IFERROR(_xlfn.XLOOKUP(Tableau47[[#This Row],[COMMENTAIRE]],'[1]Tickets (2)'!$J$6:$J$805,'[1]Tickets (2)'!$U$6:$U$805)," ")="","OK","")</f>
        <v/>
      </c>
      <c r="BV146" s="42" t="str">
        <f>IF(IFERROR(_xlfn.XLOOKUP(Tableau47[[#This Row],[COMMENTAIRE]],'[1]Tickets (2)'!$J$6:$J$805,'[1]Tickets (2)'!$V$6:$V$805)," ")="","OK","")</f>
        <v/>
      </c>
      <c r="BW146" s="42">
        <f>IF(Tableau47[[#This Row],[INDEX]]&lt;3,"",IF(Tableau47[[#This Row],[COMMAND]]="","",([1]FSI_TB!$F$12/10)*(Tableau47[[#This Row],[LOT]]/$BW$30)))</f>
        <v>6</v>
      </c>
      <c r="BX146" s="42">
        <f>IF(Tableau47[[#This Row],[INDEX]]&lt;3,"",IF(Tableau47[[#This Row],[COMMAND]]="","",-([1]FSI_TB!$D$12/10)*(Tableau47[[#This Row],[LOT]]/$BW$30)))</f>
        <v>-3</v>
      </c>
      <c r="BY146" s="42"/>
      <c r="BZ146" s="42" t="str">
        <f>IF(AND(Tableau47[[#This Row],[CLOTURE]]="REPOSITIONNER"),"OK",IF(AND(Tableau47[[#This Row],[CLOTURE]]="GAGNANT"),"KO",IF(Tableau47[[#This Row],[NON]]="NON","NON","")))</f>
        <v/>
      </c>
      <c r="CA146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46" s="42" t="str">
        <f>IFERROR(_xlfn.XLOOKUP(Tableau47[[#This Row],[COMMENTAIRE]],'[1]Tickets (2)'!$J$6:$J$805,'[1]Tickets (2)'!$F$6:$F$805),"")</f>
        <v/>
      </c>
      <c r="CC146" s="42">
        <f>IF(Tableau47[[#This Row],[INDEX]]&lt;3,"",IF(Tableau47[[#This Row],[COMMAND]]="","",Tableau47[[#This Row],[LOT]]))</f>
        <v>3000</v>
      </c>
      <c r="CD146" s="42">
        <f>IF(Tableau47[[#This Row],[INDEX]]&lt;3,"",IF(Tableau47[[#This Row],[COMMAND]]="","",IFERROR(_xlfn.XLOOKUP(Tableau47[[#This Row],[COMMENTAIRE]],[1]!Tableau4849[IDENTITE],[1]!Tableau4849[0,5]),0)))</f>
        <v>-2.5199999999998557</v>
      </c>
      <c r="CE14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4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46" s="42" cm="1">
        <f t="array" ref="CG146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17.340000000000355</v>
      </c>
      <c r="CH146" s="42"/>
      <c r="CI146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46" s="42"/>
      <c r="CK146" s="159"/>
      <c r="CL146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46" s="42">
        <f>IFERROR(IF(Tableau47[[#This Row],[PRODUIT F]]&lt;3,"",IF(Tableau47[[#This Row],[LOT]]="","",IF(Tableau47[[#This Row],[INDEX]]="",1,Tableau47[[#This Row],[INDEX]]+1))),"")</f>
        <v>115</v>
      </c>
      <c r="CN146" s="42" t="str">
        <f>IF(Tableau47[[#This Row],[INDEX]]&lt;3,"",IF(Tableau47[[#This Row],[COMMAND]]="","",IF(AND(Tableau47[[#This Row],[EN ATTENTES]]="NON",Tableau47[[#This Row],[EN COURS]]&lt;&gt;""),"OK","STOP")))</f>
        <v>STOP</v>
      </c>
      <c r="CO146" s="158">
        <f ca="1">IF(Tableau47[[#This Row],[INDEX]]&lt;3,"",IF(Tableau47[[#This Row],[COMMAND]]="","",Tableau47[[#This Row],[Cst TIME]]))</f>
        <v>44935.626972453705</v>
      </c>
      <c r="CP146" s="42">
        <f>IF(Tableau47[[#This Row],[INDEX]]&lt;3,"",IF(Tableau47[[#This Row],[COMMAND]]="","",[1]analos!$Q$237))</f>
        <v>926507</v>
      </c>
      <c r="CQ146" s="42" t="str">
        <f>IF(Tableau47[[#This Row],[INDEX]]&lt;3,"",IF(Tableau47[[#This Row],[COMMAND]]="","",[1]FSI_TB!$F$3))</f>
        <v>EURUSD</v>
      </c>
      <c r="CR146" s="42" t="str">
        <f>Tableau47[[#This Row],[GO1]]</f>
        <v>BUY</v>
      </c>
      <c r="CS146" s="42">
        <f>IF(Tableau47[[#This Row],[INDEX]]&lt;3,"",IF(Tableau47[[#This Row],[COMMAND]]="","",Tableau47[[#This Row],[PRICE]]))</f>
        <v>1.06707</v>
      </c>
      <c r="CT146" s="42">
        <f>IF(Tableau47[[#This Row],[INDEX]]&lt;3,"",IF(Tableau47[[#This Row],[COMMAND]]="","",Tableau47[[#This Row],[LOT]]))</f>
        <v>3000</v>
      </c>
      <c r="CU146" s="42" t="str">
        <f>IF(Tableau47[[#This Row],[SL7]]=0,"",IF(Tableau47[[#This Row],[INDEX]]&lt;3,"",IF(Tableau47[[#This Row],[COMMAND]]="","",Tableau47[[#This Row],[COMMENTAIRE]])))</f>
        <v>1 RBRB B 1.06557 M1M1</v>
      </c>
      <c r="CV146" s="42"/>
      <c r="CW146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46" s="42"/>
      <c r="CY146" s="158">
        <f ca="1">IF(Tableau47[[#This Row],[INDEX]]&lt;3,"",IF(Tableau47[[#This Row],[COMMAND]]="","",NOW()))</f>
        <v>44935.626972453705</v>
      </c>
      <c r="CZ146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46" s="42">
        <f>IF(Tableau47[[#This Row],[INDEX]]&lt;3,"",IF(Tableau47[[#This Row],[COMMAND]]="","",Tableau47[[#This Row],[LOT]]))</f>
        <v>3000</v>
      </c>
      <c r="DB146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46" s="42" t="str">
        <f>IF(Tableau47[[#This Row],[INDEX]]&lt;3,"",IF(Tableau47[[#This Row],[COMMAND]]="","",IF([1]analos!$Q$237&lt;&gt;Tableau47[[#This Row],[GO4]],"OK","")))</f>
        <v/>
      </c>
      <c r="DD146" s="42" t="str">
        <f>IF(Tableau47[[#This Row],[INDEX]]&lt;3,"",IF(Tableau47[[#This Row],[COMMAND]]="","",IF([1]analos!$U$237&lt;&gt;Tableau47[[#This Row],[PRODUIT F]],"OK","")))</f>
        <v/>
      </c>
      <c r="DE146" s="42" t="str">
        <f>IFERROR(IF(Tableau47[[#This Row],[INDEX]]&lt;3,"",IF(Tableau47[[#This Row],[COMMAND]]="","",IF(Tableau47[[#This Row],[GO]]="","OK",""))),"OK")</f>
        <v/>
      </c>
      <c r="DF146" s="42" t="str">
        <f>IF(Tableau47[[#This Row],[INDEX]]&lt;3,"",IF(Tableau47[[#This Row],[COMMAND]]="","",IF(Tableau47[[#This Row],[LOT]]="","OK","")))</f>
        <v/>
      </c>
      <c r="DG146" s="42" t="str">
        <f>IF(IFERROR(_xlfn.XLOOKUP(Tableau47[[#This Row],[COMMENTAIRE]],[1]!Tableau4849[Colonne5],[1]!Tableau4849[ATTEINT]),"")="","","")</f>
        <v/>
      </c>
      <c r="DH146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46" s="42">
        <f ca="1">IF(Tableau47[[#This Row],[SL7]]=0,"",IF(Tableau47[[#This Row],[open T]]&lt;3,"",IF(Tableau47[[#This Row],[PRICE]]="","",COUNTIF(Tableau47[IDENTITE],Tableau47[[#This Row],[IDENTITE]]))))</f>
        <v>1</v>
      </c>
      <c r="DJ146" s="42"/>
      <c r="DK146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47" spans="12:115" ht="15.75" x14ac:dyDescent="0.25">
      <c r="L147" s="42">
        <v>115</v>
      </c>
      <c r="M147" s="42" t="s">
        <v>15</v>
      </c>
      <c r="N147" s="42">
        <v>1.0673999999999999</v>
      </c>
      <c r="O147" s="157" t="s">
        <v>295</v>
      </c>
      <c r="P147" s="42" t="s">
        <v>54</v>
      </c>
      <c r="Q147" s="42">
        <v>5000</v>
      </c>
      <c r="R147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47" s="42" t="str">
        <f>IF(AND(ISNUMBER(SEARCH("BUY",Tableau47[[#This Row],[COMMAND]]))),"BUY",IF(AND(ISNUMBER(SEARCH("SELL",Tableau47[[#This Row],[COMMAND]]))),"SELL",""))</f>
        <v>BUY</v>
      </c>
      <c r="T147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47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47" s="42">
        <v>926507</v>
      </c>
      <c r="W147" s="158">
        <f t="shared" ca="1" si="3"/>
        <v>44935.626972453705</v>
      </c>
      <c r="X147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47" s="42">
        <f>IFERROR(VALUE(SUBSTITUTE(Tableau47[[#This Row],[PRICE]],".",",")),"")</f>
        <v>1.0673999999999999</v>
      </c>
      <c r="Z147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47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47" s="42" t="str">
        <f>IF(IFERROR(_xlfn.XLOOKUP(Tableau47[[#This Row],[COMMENTAIRE]],'[1]Tickets (2)'!$J$6:$J$805,'[1]Tickets (2)'!$J$6:$J$805),"")&lt;&gt;"",1,"")</f>
        <v/>
      </c>
      <c r="AC147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47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47" s="42" t="str">
        <f>IFERROR(_xlfn.XLOOKUP(Tableau47[[#This Row],[INDEX]],Tableau47[COMPTE],Tableau47[COMPTE]),"")</f>
        <v/>
      </c>
      <c r="AF147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47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47" s="154">
        <f>IF(Tableau47[[#This Row],[COMMAND]]="BUYSTOP",IFERROR(ABS(Tableau47[[#This Row],[GO7]]-'[1]Deal ticket'!$B$15),""),"")</f>
        <v>5.4500000000001769E-3</v>
      </c>
      <c r="AI147" s="42" t="str">
        <f>IF(Tableau47[[#This Row],[COMMAND]]="SELLSTOP",IFERROR(ABS(Tableau47[[#This Row],[GO7]]-'[1]Deal ticket'!$B$16),""),"")</f>
        <v/>
      </c>
      <c r="AJ147" s="42" t="str">
        <f>IF(IFERROR(_xlfn.XLOOKUP(Tableau47[[#This Row],[COMMENTAIRE]],'[1]Tickets (2)'!$J$6:$J$805,'[1]Tickets (2)'!$J$6:$J$805),"")&lt;&gt;"",1,"")</f>
        <v/>
      </c>
      <c r="AK147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47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47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47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1.0693999999999999</v>
      </c>
      <c r="AO147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47" s="42" t="s">
        <v>72</v>
      </c>
      <c r="AQ147" s="42" t="str">
        <f>IFERROR(_xlfn.XLOOKUP(Tableau47[[#This Row],[COMMENTAIRE]],'[1]Tickets (2)'!$J$6:$J$805,'[1]Tickets (2)'!$C$6:$C$805),"")</f>
        <v/>
      </c>
      <c r="AR147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47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47" s="42" t="str">
        <f>IF(Tableau47[[#This Row],[GOUBLOP]]=1,Tableau47[[#This Row],[COMMENTAIRE]],"")</f>
        <v/>
      </c>
      <c r="AU147" s="42"/>
      <c r="AV147" s="42" t="str">
        <f>IFERROR(IF(_xlfn.XLOOKUP(Tableau47[[#This Row],[GOUBLOP2]],[1]!Tableau4849[ATTEINT],[1]!Tableau4849[ATTEINT])&lt;&gt;"",1,""),"")</f>
        <v/>
      </c>
      <c r="AW147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47" s="42" t="str">
        <f>IF(Tableau47[[#This Row],[COMMAND]]="","",IF(Tableau47[[#This Row],[INDEX]]&lt;3,"",LEFT(Tableau47[[#This Row],[COMMENTAIRE]],LEN(Tableau47[[#This Row],[COMMENTAIRE]])-2)))</f>
        <v>1 RBRB B 1.06603 M1</v>
      </c>
      <c r="AY147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ticket'!B128),1,IF(AND(Tableau47[[#This Row],[GO1]]="BUY",Tableau47[[#This Row],[TP]]&lt;'[1]Deal ticket'!B129),1,""))=1),1,"")))</f>
        <v/>
      </c>
      <c r="AZ147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5</v>
      </c>
      <c r="BA147" s="42">
        <f>IF(Tableau47[[#This Row],[INDEX]]&lt;3,"",IF(Tableau47[[#This Row],[COMMAND]]="","",IF(Tableau47[[#This Row],[DIS_SELL]]="",IFERROR(Tableau47[[#This Row],[DIS_BUY]]*$AX$30,""),IFERROR(Tableau47[[#This Row],[DIS_SELL]]*$AX$30,""))))</f>
        <v>5.4500000000001769</v>
      </c>
      <c r="BB147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47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4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47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4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47" s="42">
        <f>IF(AND(Tableau47[[#This Row],[GO]]="GO",ISNUMBER(SEARCH("BUY",Tableau47[[#This Row],[COMMAND]]))),1,"")</f>
        <v>1</v>
      </c>
      <c r="BH147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47" s="42" t="str">
        <f>IF(OR(Tableau47[[#This Row],[GLOBAL BUY]]=1),Tableau47[[#This Row],[COMMENTAIRE]],"")</f>
        <v>1 RBRB B 1.06603 M1M1</v>
      </c>
      <c r="BJ147" s="42" t="str">
        <f>IF(OR(Tableau47[[#This Row],[GLOBAL SELL]]=1),Tableau47[[#This Row],[COMMENTAIRE]],"")</f>
        <v/>
      </c>
      <c r="BK147" s="42">
        <f>IF(Tableau47[[#This Row],[INDEX]]&lt;3,"",IF(Tableau47[[#This Row],[COMMAND]]="","",SUMIFS(Tableau47[COMMENTAIRE],Tableau47[COMMENTAIRE],Tableau47[[#This Row],[COMMENTAIRE]])))</f>
        <v>0</v>
      </c>
      <c r="BL147" s="42" t="str">
        <f>IF(IFERROR(_xlfn.XLOOKUP(Tableau47[[#This Row],[COMMENTAIRE]],'[1]Tickets (2)'!$J$6:$J$805,'[1]Tickets (2)'!$J$6:$J$805),"")&lt;&gt;"",1,"")</f>
        <v/>
      </c>
      <c r="BM147" s="42">
        <f>IF(Tableau47[[#This Row],[INDEX]]&lt;3,"",IF(Tableau47[[#This Row],[COMMAND]]="","",IF('[1]Bar history'!$AA$33=1,1,"")))</f>
        <v>1</v>
      </c>
      <c r="BN147" s="42">
        <f>IFERROR(IFERROR(_xlfn.XLOOKUP(Tableau47[[#This Row],[COMMENTAIRE]],[1]!Tableau4849[IDENTITE],[1]!Tableau4849[0,5]),0),"")</f>
        <v>-6.9199999999991491</v>
      </c>
      <c r="BO147" s="42"/>
      <c r="BP147" s="42" t="str">
        <f>IF(IFERROR(_xlfn.XLOOKUP(Tableau47[[#This Row],[COMMENTAIRE]],'[1]Tickets (2)'!$J$6:$J$805,'[1]Tickets (2)'!$U$6:$U$805)," ")="","OK","")</f>
        <v/>
      </c>
      <c r="BQ147" s="42">
        <f>IFERROR(IF(IFERROR(_xlfn.XLOOKUP(Tableau47[[#This Row],[COMMENTAIRE]],'[1]Tickets (2)'!$J$6:$J$805,'[1]Tickets (2)'!$V$6:$V$805)," ")="","OK",Tableau47[[#This Row],[NDONNG]]*Tableau47[[#This Row],[ATEINTESS]]),"")</f>
        <v>27.250000000000885</v>
      </c>
      <c r="BR147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47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47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47" s="42" t="str">
        <f>IF(IFERROR(_xlfn.XLOOKUP(Tableau47[[#This Row],[COMMENTAIRE]],'[1]Tickets (2)'!$J$6:$J$805,'[1]Tickets (2)'!$U$6:$U$805)," ")="","OK","")</f>
        <v/>
      </c>
      <c r="BV147" s="42" t="str">
        <f>IF(IFERROR(_xlfn.XLOOKUP(Tableau47[[#This Row],[COMMENTAIRE]],'[1]Tickets (2)'!$J$6:$J$805,'[1]Tickets (2)'!$V$6:$V$805)," ")="","OK","")</f>
        <v/>
      </c>
      <c r="BW147" s="42">
        <f>IF(Tableau47[[#This Row],[INDEX]]&lt;3,"",IF(Tableau47[[#This Row],[COMMAND]]="","",([1]FSI_TB!$F$12/10)*(Tableau47[[#This Row],[LOT]]/$BW$30)))</f>
        <v>10</v>
      </c>
      <c r="BX147" s="42">
        <f>IF(Tableau47[[#This Row],[INDEX]]&lt;3,"",IF(Tableau47[[#This Row],[COMMAND]]="","",-([1]FSI_TB!$D$12/10)*(Tableau47[[#This Row],[LOT]]/$BW$30)))</f>
        <v>-5</v>
      </c>
      <c r="BY147" s="42"/>
      <c r="BZ147" s="42" t="str">
        <f>IF(AND(Tableau47[[#This Row],[CLOTURE]]="REPOSITIONNER"),"OK",IF(AND(Tableau47[[#This Row],[CLOTURE]]="GAGNANT"),"KO",IF(Tableau47[[#This Row],[NON]]="NON","NON","")))</f>
        <v/>
      </c>
      <c r="CA147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11000</v>
      </c>
      <c r="CB147" s="42" t="str">
        <f>IFERROR(_xlfn.XLOOKUP(Tableau47[[#This Row],[COMMENTAIRE]],'[1]Tickets (2)'!$J$6:$J$805,'[1]Tickets (2)'!$F$6:$F$805),"")</f>
        <v/>
      </c>
      <c r="CC147" s="42">
        <f>IF(Tableau47[[#This Row],[INDEX]]&lt;3,"",IF(Tableau47[[#This Row],[COMMAND]]="","",Tableau47[[#This Row],[LOT]]))</f>
        <v>5000</v>
      </c>
      <c r="CD147" s="42">
        <f>IF(Tableau47[[#This Row],[INDEX]]&lt;3,"",IF(Tableau47[[#This Row],[COMMAND]]="","",IFERROR(_xlfn.XLOOKUP(Tableau47[[#This Row],[COMMENTAIRE]],[1]!Tableau4849[IDENTITE],[1]!Tableau4849[0,5]),0)))</f>
        <v>-6.9199999999991491</v>
      </c>
      <c r="CE14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4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47" s="42" cm="1">
        <f t="array" ref="CG147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27.250000000000885</v>
      </c>
      <c r="CH147" s="42"/>
      <c r="CI147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47" s="42"/>
      <c r="CK147" s="159"/>
      <c r="CL147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47" s="42">
        <f>IFERROR(IF(Tableau47[[#This Row],[PRODUIT F]]&lt;3,"",IF(Tableau47[[#This Row],[LOT]]="","",IF(Tableau47[[#This Row],[INDEX]]="",1,Tableau47[[#This Row],[INDEX]]+1))),"")</f>
        <v>116</v>
      </c>
      <c r="CN147" s="42" t="str">
        <f>IF(Tableau47[[#This Row],[INDEX]]&lt;3,"",IF(Tableau47[[#This Row],[COMMAND]]="","",IF(AND(Tableau47[[#This Row],[EN ATTENTES]]="NON",Tableau47[[#This Row],[EN COURS]]&lt;&gt;""),"OK","STOP")))</f>
        <v>STOP</v>
      </c>
      <c r="CO147" s="158">
        <f ca="1">IF(Tableau47[[#This Row],[INDEX]]&lt;3,"",IF(Tableau47[[#This Row],[COMMAND]]="","",Tableau47[[#This Row],[Cst TIME]]))</f>
        <v>44935.626972453705</v>
      </c>
      <c r="CP147" s="42">
        <f>IF(Tableau47[[#This Row],[INDEX]]&lt;3,"",IF(Tableau47[[#This Row],[COMMAND]]="","",[1]analos!$Q$237))</f>
        <v>926507</v>
      </c>
      <c r="CQ147" s="42" t="str">
        <f>IF(Tableau47[[#This Row],[INDEX]]&lt;3,"",IF(Tableau47[[#This Row],[COMMAND]]="","",[1]FSI_TB!$F$3))</f>
        <v>EURUSD</v>
      </c>
      <c r="CR147" s="42" t="str">
        <f>Tableau47[[#This Row],[GO1]]</f>
        <v>BUY</v>
      </c>
      <c r="CS147" s="42">
        <f>IF(Tableau47[[#This Row],[INDEX]]&lt;3,"",IF(Tableau47[[#This Row],[COMMAND]]="","",Tableau47[[#This Row],[PRICE]]))</f>
        <v>1.0673999999999999</v>
      </c>
      <c r="CT147" s="42">
        <f>IF(Tableau47[[#This Row],[INDEX]]&lt;3,"",IF(Tableau47[[#This Row],[COMMAND]]="","",Tableau47[[#This Row],[LOT]]))</f>
        <v>5000</v>
      </c>
      <c r="CU147" s="42" t="str">
        <f>IF(Tableau47[[#This Row],[SL7]]=0,"",IF(Tableau47[[#This Row],[INDEX]]&lt;3,"",IF(Tableau47[[#This Row],[COMMAND]]="","",Tableau47[[#This Row],[COMMENTAIRE]])))</f>
        <v>1 RBRB B 1.06603 M1M1</v>
      </c>
      <c r="CV147" s="42"/>
      <c r="CW147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47" s="42"/>
      <c r="CY147" s="158">
        <f ca="1">IF(Tableau47[[#This Row],[INDEX]]&lt;3,"",IF(Tableau47[[#This Row],[COMMAND]]="","",NOW()))</f>
        <v>44935.626972453705</v>
      </c>
      <c r="CZ147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47" s="42">
        <f>IF(Tableau47[[#This Row],[INDEX]]&lt;3,"",IF(Tableau47[[#This Row],[COMMAND]]="","",Tableau47[[#This Row],[LOT]]))</f>
        <v>5000</v>
      </c>
      <c r="DB147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47" s="42" t="str">
        <f>IF(Tableau47[[#This Row],[INDEX]]&lt;3,"",IF(Tableau47[[#This Row],[COMMAND]]="","",IF([1]analos!$Q$237&lt;&gt;Tableau47[[#This Row],[GO4]],"OK","")))</f>
        <v/>
      </c>
      <c r="DD147" s="42" t="str">
        <f>IF(Tableau47[[#This Row],[INDEX]]&lt;3,"",IF(Tableau47[[#This Row],[COMMAND]]="","",IF([1]analos!$U$237&lt;&gt;Tableau47[[#This Row],[PRODUIT F]],"OK","")))</f>
        <v/>
      </c>
      <c r="DE147" s="42" t="str">
        <f>IFERROR(IF(Tableau47[[#This Row],[INDEX]]&lt;3,"",IF(Tableau47[[#This Row],[COMMAND]]="","",IF(Tableau47[[#This Row],[GO]]="","OK",""))),"OK")</f>
        <v/>
      </c>
      <c r="DF147" s="42" t="str">
        <f>IF(Tableau47[[#This Row],[INDEX]]&lt;3,"",IF(Tableau47[[#This Row],[COMMAND]]="","",IF(Tableau47[[#This Row],[LOT]]="","OK","")))</f>
        <v/>
      </c>
      <c r="DG147" s="42" t="str">
        <f>IF(IFERROR(_xlfn.XLOOKUP(Tableau47[[#This Row],[COMMENTAIRE]],[1]!Tableau4849[Colonne5],[1]!Tableau4849[ATTEINT]),"")="","","")</f>
        <v/>
      </c>
      <c r="DH147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47" s="42">
        <f ca="1">IF(Tableau47[[#This Row],[SL7]]=0,"",IF(Tableau47[[#This Row],[open T]]&lt;3,"",IF(Tableau47[[#This Row],[PRICE]]="","",COUNTIF(Tableau47[IDENTITE],Tableau47[[#This Row],[IDENTITE]]))))</f>
        <v>1</v>
      </c>
      <c r="DJ147" s="42"/>
      <c r="DK147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48" spans="12:115" ht="15.75" x14ac:dyDescent="0.25">
      <c r="L148" s="42">
        <v>116</v>
      </c>
      <c r="M148" s="42" t="s">
        <v>15</v>
      </c>
      <c r="N148" s="42">
        <v>1.06724</v>
      </c>
      <c r="O148" s="157" t="s">
        <v>296</v>
      </c>
      <c r="P148" s="42" t="s">
        <v>54</v>
      </c>
      <c r="Q148" s="42">
        <v>11000</v>
      </c>
      <c r="R148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48" s="42" t="str">
        <f>IF(AND(ISNUMBER(SEARCH("BUY",Tableau47[[#This Row],[COMMAND]]))),"BUY",IF(AND(ISNUMBER(SEARCH("SELL",Tableau47[[#This Row],[COMMAND]]))),"SELL",""))</f>
        <v>BUY</v>
      </c>
      <c r="T148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48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48" s="42">
        <v>926507</v>
      </c>
      <c r="W148" s="158">
        <f t="shared" ca="1" si="3"/>
        <v>44935.626972453705</v>
      </c>
      <c r="X148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48" s="42">
        <f>IFERROR(VALUE(SUBSTITUTE(Tableau47[[#This Row],[PRICE]],".",",")),"")</f>
        <v>1.06724</v>
      </c>
      <c r="Z148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48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48" s="42" t="str">
        <f>IF(IFERROR(_xlfn.XLOOKUP(Tableau47[[#This Row],[COMMENTAIRE]],'[1]Tickets (2)'!$J$6:$J$805,'[1]Tickets (2)'!$J$6:$J$805),"")&lt;&gt;"",1,"")</f>
        <v/>
      </c>
      <c r="AC148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48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48" s="42" t="str">
        <f>IFERROR(_xlfn.XLOOKUP(Tableau47[[#This Row],[INDEX]],Tableau47[COMPTE],Tableau47[COMPTE]),"")</f>
        <v/>
      </c>
      <c r="AF148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48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48" s="154">
        <f>IF(Tableau47[[#This Row],[COMMAND]]="BUYSTOP",IFERROR(ABS(Tableau47[[#This Row],[GO7]]-'[1]Deal ticket'!$B$15),""),"")</f>
        <v>5.6100000000001149E-3</v>
      </c>
      <c r="AI148" s="42" t="str">
        <f>IF(Tableau47[[#This Row],[COMMAND]]="SELLSTOP",IFERROR(ABS(Tableau47[[#This Row],[GO7]]-'[1]Deal ticket'!$B$16),""),"")</f>
        <v/>
      </c>
      <c r="AJ148" s="42" t="str">
        <f>IF(IFERROR(_xlfn.XLOOKUP(Tableau47[[#This Row],[COMMENTAIRE]],'[1]Tickets (2)'!$J$6:$J$805,'[1]Tickets (2)'!$J$6:$J$805),"")&lt;&gt;"",1,"")</f>
        <v/>
      </c>
      <c r="AK148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48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48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48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1.06924</v>
      </c>
      <c r="AO148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48" s="42" t="s">
        <v>72</v>
      </c>
      <c r="AQ148" s="42" t="str">
        <f>IFERROR(_xlfn.XLOOKUP(Tableau47[[#This Row],[COMMENTAIRE]],'[1]Tickets (2)'!$J$6:$J$805,'[1]Tickets (2)'!$C$6:$C$805),"")</f>
        <v/>
      </c>
      <c r="AR148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48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48" s="42" t="str">
        <f>IF(Tableau47[[#This Row],[GOUBLOP]]=1,Tableau47[[#This Row],[COMMENTAIRE]],"")</f>
        <v/>
      </c>
      <c r="AU148" s="42"/>
      <c r="AV148" s="42" t="str">
        <f>IFERROR(IF(_xlfn.XLOOKUP(Tableau47[[#This Row],[GOUBLOP2]],[1]!Tableau4849[ATTEINT],[1]!Tableau4849[ATTEINT])&lt;&gt;"",1,""),"")</f>
        <v/>
      </c>
      <c r="AW148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48" s="42" t="str">
        <f>IF(Tableau47[[#This Row],[COMMAND]]="","",IF(Tableau47[[#This Row],[INDEX]]&lt;3,"",LEFT(Tableau47[[#This Row],[COMMENTAIRE]],LEN(Tableau47[[#This Row],[COMMENTAIRE]])-2)))</f>
        <v>1 RBRB B 1.06574 M1</v>
      </c>
      <c r="AY148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ticket'!B129),1,IF(AND(Tableau47[[#This Row],[GO1]]="BUY",Tableau47[[#This Row],[TP]]&lt;'[1]Deal ticket'!B130),1,""))=1),1,"")))</f>
        <v/>
      </c>
      <c r="AZ148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11</v>
      </c>
      <c r="BA148" s="42">
        <f>IF(Tableau47[[#This Row],[INDEX]]&lt;3,"",IF(Tableau47[[#This Row],[COMMAND]]="","",IF(Tableau47[[#This Row],[DIS_SELL]]="",IFERROR(Tableau47[[#This Row],[DIS_BUY]]*$AX$30,""),IFERROR(Tableau47[[#This Row],[DIS_SELL]]*$AX$30,""))))</f>
        <v>5.6100000000001149</v>
      </c>
      <c r="BB148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48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4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48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4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48" s="42">
        <f>IF(AND(Tableau47[[#This Row],[GO]]="GO",ISNUMBER(SEARCH("BUY",Tableau47[[#This Row],[COMMAND]]))),1,"")</f>
        <v>1</v>
      </c>
      <c r="BH148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48" s="42" t="str">
        <f>IF(OR(Tableau47[[#This Row],[GLOBAL BUY]]=1),Tableau47[[#This Row],[COMMENTAIRE]],"")</f>
        <v>1 RBRB B 1.06574 M1M1</v>
      </c>
      <c r="BJ148" s="42" t="str">
        <f>IF(OR(Tableau47[[#This Row],[GLOBAL SELL]]=1),Tableau47[[#This Row],[COMMENTAIRE]],"")</f>
        <v/>
      </c>
      <c r="BK148" s="42">
        <f>IF(Tableau47[[#This Row],[INDEX]]&lt;3,"",IF(Tableau47[[#This Row],[COMMAND]]="","",SUMIFS(Tableau47[COMMENTAIRE],Tableau47[COMMENTAIRE],Tableau47[[#This Row],[COMMENTAIRE]])))</f>
        <v>0</v>
      </c>
      <c r="BL148" s="42" t="str">
        <f>IF(IFERROR(_xlfn.XLOOKUP(Tableau47[[#This Row],[COMMENTAIRE]],'[1]Tickets (2)'!$J$6:$J$805,'[1]Tickets (2)'!$J$6:$J$805),"")&lt;&gt;"",1,"")</f>
        <v/>
      </c>
      <c r="BM148" s="42">
        <f>IF(Tableau47[[#This Row],[INDEX]]&lt;3,"",IF(Tableau47[[#This Row],[COMMAND]]="","",IF('[1]Bar history'!$AA$33=1,1,"")))</f>
        <v>1</v>
      </c>
      <c r="BN148" s="42">
        <f>IFERROR(IFERROR(_xlfn.XLOOKUP(Tableau47[[#This Row],[COMMENTAIRE]],[1]!Tableau4849[IDENTITE],[1]!Tableau4849[0,5]),0),"")</f>
        <v>-18.779999999999355</v>
      </c>
      <c r="BO148" s="42"/>
      <c r="BP148" s="42" t="str">
        <f>IF(IFERROR(_xlfn.XLOOKUP(Tableau47[[#This Row],[COMMENTAIRE]],'[1]Tickets (2)'!$J$6:$J$805,'[1]Tickets (2)'!$U$6:$U$805)," ")="","OK","")</f>
        <v/>
      </c>
      <c r="BQ148" s="42">
        <f>IFERROR(IF(IFERROR(_xlfn.XLOOKUP(Tableau47[[#This Row],[COMMENTAIRE]],'[1]Tickets (2)'!$J$6:$J$805,'[1]Tickets (2)'!$V$6:$V$805)," ")="","OK",Tableau47[[#This Row],[NDONNG]]*Tableau47[[#This Row],[ATEINTESS]]),"")</f>
        <v>61.710000000001266</v>
      </c>
      <c r="BR148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48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48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48" s="42" t="str">
        <f>IF(IFERROR(_xlfn.XLOOKUP(Tableau47[[#This Row],[COMMENTAIRE]],'[1]Tickets (2)'!$J$6:$J$805,'[1]Tickets (2)'!$U$6:$U$805)," ")="","OK","")</f>
        <v/>
      </c>
      <c r="BV148" s="42" t="str">
        <f>IF(IFERROR(_xlfn.XLOOKUP(Tableau47[[#This Row],[COMMENTAIRE]],'[1]Tickets (2)'!$J$6:$J$805,'[1]Tickets (2)'!$V$6:$V$805)," ")="","OK","")</f>
        <v/>
      </c>
      <c r="BW148" s="42">
        <f>IF(Tableau47[[#This Row],[INDEX]]&lt;3,"",IF(Tableau47[[#This Row],[COMMAND]]="","",([1]FSI_TB!$F$12/10)*(Tableau47[[#This Row],[LOT]]/$BW$30)))</f>
        <v>22</v>
      </c>
      <c r="BX148" s="42">
        <f>IF(Tableau47[[#This Row],[INDEX]]&lt;3,"",IF(Tableau47[[#This Row],[COMMAND]]="","",-([1]FSI_TB!$D$12/10)*(Tableau47[[#This Row],[LOT]]/$BW$30)))</f>
        <v>-11</v>
      </c>
      <c r="BY148" s="42"/>
      <c r="BZ148" s="42" t="str">
        <f>IF(AND(Tableau47[[#This Row],[CLOTURE]]="REPOSITIONNER"),"OK",IF(AND(Tableau47[[#This Row],[CLOTURE]]="GAGNANT"),"KO",IF(Tableau47[[#This Row],[NON]]="NON","NON","")))</f>
        <v/>
      </c>
      <c r="CA148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23000</v>
      </c>
      <c r="CB148" s="42" t="str">
        <f>IFERROR(_xlfn.XLOOKUP(Tableau47[[#This Row],[COMMENTAIRE]],'[1]Tickets (2)'!$J$6:$J$805,'[1]Tickets (2)'!$F$6:$F$805),"")</f>
        <v/>
      </c>
      <c r="CC148" s="42">
        <f>IF(Tableau47[[#This Row],[INDEX]]&lt;3,"",IF(Tableau47[[#This Row],[COMMAND]]="","",Tableau47[[#This Row],[LOT]]))</f>
        <v>11000</v>
      </c>
      <c r="CD148" s="42">
        <f>IF(Tableau47[[#This Row],[INDEX]]&lt;3,"",IF(Tableau47[[#This Row],[COMMAND]]="","",IFERROR(_xlfn.XLOOKUP(Tableau47[[#This Row],[COMMENTAIRE]],[1]!Tableau4849[IDENTITE],[1]!Tableau4849[0,5]),0)))</f>
        <v>-18.779999999999355</v>
      </c>
      <c r="CE14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4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48" s="42" cm="1">
        <f t="array" ref="CG148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61.710000000001266</v>
      </c>
      <c r="CH148" s="42"/>
      <c r="CI148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48" s="42"/>
      <c r="CK148" s="159"/>
      <c r="CL148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48" s="42">
        <f>IFERROR(IF(Tableau47[[#This Row],[PRODUIT F]]&lt;3,"",IF(Tableau47[[#This Row],[LOT]]="","",IF(Tableau47[[#This Row],[INDEX]]="",1,Tableau47[[#This Row],[INDEX]]+1))),"")</f>
        <v>117</v>
      </c>
      <c r="CN148" s="42" t="str">
        <f>IF(Tableau47[[#This Row],[INDEX]]&lt;3,"",IF(Tableau47[[#This Row],[COMMAND]]="","",IF(AND(Tableau47[[#This Row],[EN ATTENTES]]="NON",Tableau47[[#This Row],[EN COURS]]&lt;&gt;""),"OK","STOP")))</f>
        <v>STOP</v>
      </c>
      <c r="CO148" s="158">
        <f ca="1">IF(Tableau47[[#This Row],[INDEX]]&lt;3,"",IF(Tableau47[[#This Row],[COMMAND]]="","",Tableau47[[#This Row],[Cst TIME]]))</f>
        <v>44935.626972453705</v>
      </c>
      <c r="CP148" s="42">
        <f>IF(Tableau47[[#This Row],[INDEX]]&lt;3,"",IF(Tableau47[[#This Row],[COMMAND]]="","",[1]analos!$Q$237))</f>
        <v>926507</v>
      </c>
      <c r="CQ148" s="42" t="str">
        <f>IF(Tableau47[[#This Row],[INDEX]]&lt;3,"",IF(Tableau47[[#This Row],[COMMAND]]="","",[1]FSI_TB!$F$3))</f>
        <v>EURUSD</v>
      </c>
      <c r="CR148" s="42" t="str">
        <f>Tableau47[[#This Row],[GO1]]</f>
        <v>BUY</v>
      </c>
      <c r="CS148" s="42">
        <f>IF(Tableau47[[#This Row],[INDEX]]&lt;3,"",IF(Tableau47[[#This Row],[COMMAND]]="","",Tableau47[[#This Row],[PRICE]]))</f>
        <v>1.06724</v>
      </c>
      <c r="CT148" s="42">
        <f>IF(Tableau47[[#This Row],[INDEX]]&lt;3,"",IF(Tableau47[[#This Row],[COMMAND]]="","",Tableau47[[#This Row],[LOT]]))</f>
        <v>11000</v>
      </c>
      <c r="CU148" s="42" t="str">
        <f>IF(Tableau47[[#This Row],[SL7]]=0,"",IF(Tableau47[[#This Row],[INDEX]]&lt;3,"",IF(Tableau47[[#This Row],[COMMAND]]="","",Tableau47[[#This Row],[COMMENTAIRE]])))</f>
        <v>1 RBRB B 1.06574 M1M1</v>
      </c>
      <c r="CV148" s="42"/>
      <c r="CW148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48" s="42"/>
      <c r="CY148" s="158">
        <f ca="1">IF(Tableau47[[#This Row],[INDEX]]&lt;3,"",IF(Tableau47[[#This Row],[COMMAND]]="","",NOW()))</f>
        <v>44935.626972453705</v>
      </c>
      <c r="CZ148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48" s="42">
        <f>IF(Tableau47[[#This Row],[INDEX]]&lt;3,"",IF(Tableau47[[#This Row],[COMMAND]]="","",Tableau47[[#This Row],[LOT]]))</f>
        <v>11000</v>
      </c>
      <c r="DB148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48" s="42" t="str">
        <f>IF(Tableau47[[#This Row],[INDEX]]&lt;3,"",IF(Tableau47[[#This Row],[COMMAND]]="","",IF([1]analos!$Q$237&lt;&gt;Tableau47[[#This Row],[GO4]],"OK","")))</f>
        <v/>
      </c>
      <c r="DD148" s="42" t="str">
        <f>IF(Tableau47[[#This Row],[INDEX]]&lt;3,"",IF(Tableau47[[#This Row],[COMMAND]]="","",IF([1]analos!$U$237&lt;&gt;Tableau47[[#This Row],[PRODUIT F]],"OK","")))</f>
        <v/>
      </c>
      <c r="DE148" s="42" t="str">
        <f>IFERROR(IF(Tableau47[[#This Row],[INDEX]]&lt;3,"",IF(Tableau47[[#This Row],[COMMAND]]="","",IF(Tableau47[[#This Row],[GO]]="","OK",""))),"OK")</f>
        <v/>
      </c>
      <c r="DF148" s="42" t="str">
        <f>IF(Tableau47[[#This Row],[INDEX]]&lt;3,"",IF(Tableau47[[#This Row],[COMMAND]]="","",IF(Tableau47[[#This Row],[LOT]]="","OK","")))</f>
        <v/>
      </c>
      <c r="DG148" s="42" t="str">
        <f>IF(IFERROR(_xlfn.XLOOKUP(Tableau47[[#This Row],[COMMENTAIRE]],[1]!Tableau4849[Colonne5],[1]!Tableau4849[ATTEINT]),"")="","","")</f>
        <v/>
      </c>
      <c r="DH148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48" s="42">
        <f ca="1">IF(Tableau47[[#This Row],[SL7]]=0,"",IF(Tableau47[[#This Row],[open T]]&lt;3,"",IF(Tableau47[[#This Row],[PRICE]]="","",COUNTIF(Tableau47[IDENTITE],Tableau47[[#This Row],[IDENTITE]]))))</f>
        <v>1</v>
      </c>
      <c r="DJ148" s="42"/>
      <c r="DK148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149" spans="12:115" ht="15.75" x14ac:dyDescent="0.25">
      <c r="L149" s="42">
        <v>117</v>
      </c>
      <c r="M149" s="42" t="s">
        <v>15</v>
      </c>
      <c r="N149" s="42">
        <v>1.06701</v>
      </c>
      <c r="O149" s="157" t="s">
        <v>297</v>
      </c>
      <c r="P149" s="42" t="s">
        <v>54</v>
      </c>
      <c r="Q149" s="42">
        <v>11000</v>
      </c>
      <c r="R149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49" s="42" t="str">
        <f>IF(AND(ISNUMBER(SEARCH("BUY",Tableau47[[#This Row],[COMMAND]]))),"BUY",IF(AND(ISNUMBER(SEARCH("SELL",Tableau47[[#This Row],[COMMAND]]))),"SELL",""))</f>
        <v>BUY</v>
      </c>
      <c r="T149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49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49" s="42">
        <v>926507</v>
      </c>
      <c r="W149" s="158">
        <f t="shared" ca="1" si="3"/>
        <v>44935.626972453705</v>
      </c>
      <c r="X149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49" s="42">
        <f>IFERROR(VALUE(SUBSTITUTE(Tableau47[[#This Row],[PRICE]],".",",")),"")</f>
        <v>1.06701</v>
      </c>
      <c r="Z149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49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49" s="42" t="str">
        <f>IF(IFERROR(_xlfn.XLOOKUP(Tableau47[[#This Row],[COMMENTAIRE]],'[1]Tickets (2)'!$J$6:$J$805,'[1]Tickets (2)'!$J$6:$J$805),"")&lt;&gt;"",1,"")</f>
        <v/>
      </c>
      <c r="AC149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49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49" s="42" t="str">
        <f>IFERROR(_xlfn.XLOOKUP(Tableau47[[#This Row],[INDEX]],Tableau47[COMPTE],Tableau47[COMPTE]),"")</f>
        <v/>
      </c>
      <c r="AF149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49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49" s="154">
        <f>IF(Tableau47[[#This Row],[COMMAND]]="BUYSTOP",IFERROR(ABS(Tableau47[[#This Row],[GO7]]-'[1]Deal ticket'!$B$15),""),"")</f>
        <v>5.8400000000000674E-3</v>
      </c>
      <c r="AI149" s="42" t="str">
        <f>IF(Tableau47[[#This Row],[COMMAND]]="SELLSTOP",IFERROR(ABS(Tableau47[[#This Row],[GO7]]-'[1]Deal ticket'!$B$16),""),"")</f>
        <v/>
      </c>
      <c r="AJ149" s="42" t="str">
        <f>IF(IFERROR(_xlfn.XLOOKUP(Tableau47[[#This Row],[COMMENTAIRE]],'[1]Tickets (2)'!$J$6:$J$805,'[1]Tickets (2)'!$J$6:$J$805),"")&lt;&gt;"",1,"")</f>
        <v/>
      </c>
      <c r="AK149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49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49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49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1.06901</v>
      </c>
      <c r="AO149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49" s="42" t="s">
        <v>72</v>
      </c>
      <c r="AQ149" s="42" t="str">
        <f>IFERROR(_xlfn.XLOOKUP(Tableau47[[#This Row],[COMMENTAIRE]],'[1]Tickets (2)'!$J$6:$J$805,'[1]Tickets (2)'!$C$6:$C$805),"")</f>
        <v/>
      </c>
      <c r="AR149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49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49" s="42" t="str">
        <f>IF(Tableau47[[#This Row],[GOUBLOP]]=1,Tableau47[[#This Row],[COMMENTAIRE]],"")</f>
        <v/>
      </c>
      <c r="AU149" s="42"/>
      <c r="AV149" s="42" t="str">
        <f>IFERROR(IF(_xlfn.XLOOKUP(Tableau47[[#This Row],[GOUBLOP2]],[1]!Tableau4849[ATTEINT],[1]!Tableau4849[ATTEINT])&lt;&gt;"",1,""),"")</f>
        <v/>
      </c>
      <c r="AW149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49" s="42" t="str">
        <f>IF(Tableau47[[#This Row],[COMMAND]]="","",IF(Tableau47[[#This Row],[INDEX]]&lt;3,"",LEFT(Tableau47[[#This Row],[COMMENTAIRE]],LEN(Tableau47[[#This Row],[COMMENTAIRE]])-2)))</f>
        <v>1 RBRB B 1.06551 M1</v>
      </c>
      <c r="AY149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ticket'!B130),1,IF(AND(Tableau47[[#This Row],[GO1]]="BUY",Tableau47[[#This Row],[TP]]&lt;'[1]Deal ticket'!B131),1,""))=1),1,"")))</f>
        <v/>
      </c>
      <c r="AZ149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11</v>
      </c>
      <c r="BA149" s="42">
        <f>IF(Tableau47[[#This Row],[INDEX]]&lt;3,"",IF(Tableau47[[#This Row],[COMMAND]]="","",IF(Tableau47[[#This Row],[DIS_SELL]]="",IFERROR(Tableau47[[#This Row],[DIS_BUY]]*$AX$30,""),IFERROR(Tableau47[[#This Row],[DIS_SELL]]*$AX$30,""))))</f>
        <v>5.8400000000000674</v>
      </c>
      <c r="BB149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49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4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49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4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49" s="42">
        <f>IF(AND(Tableau47[[#This Row],[GO]]="GO",ISNUMBER(SEARCH("BUY",Tableau47[[#This Row],[COMMAND]]))),1,"")</f>
        <v>1</v>
      </c>
      <c r="BH149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49" s="42" t="str">
        <f>IF(OR(Tableau47[[#This Row],[GLOBAL BUY]]=1),Tableau47[[#This Row],[COMMENTAIRE]],"")</f>
        <v>1 RBRB B 1.06551 M1M1</v>
      </c>
      <c r="BJ149" s="42" t="str">
        <f>IF(OR(Tableau47[[#This Row],[GLOBAL SELL]]=1),Tableau47[[#This Row],[COMMENTAIRE]],"")</f>
        <v/>
      </c>
      <c r="BK149" s="42">
        <f>IF(Tableau47[[#This Row],[INDEX]]&lt;3,"",IF(Tableau47[[#This Row],[COMMAND]]="","",SUMIFS(Tableau47[COMMENTAIRE],Tableau47[COMMENTAIRE],Tableau47[[#This Row],[COMMENTAIRE]])))</f>
        <v>0</v>
      </c>
      <c r="BL149" s="42" t="str">
        <f>IF(IFERROR(_xlfn.XLOOKUP(Tableau47[[#This Row],[COMMENTAIRE]],'[1]Tickets (2)'!$J$6:$J$805,'[1]Tickets (2)'!$J$6:$J$805),"")&lt;&gt;"",1,"")</f>
        <v/>
      </c>
      <c r="BM149" s="42">
        <f>IF(Tableau47[[#This Row],[INDEX]]&lt;3,"",IF(Tableau47[[#This Row],[COMMAND]]="","",IF('[1]Bar history'!$AA$33=1,1,"")))</f>
        <v>1</v>
      </c>
      <c r="BN149" s="42">
        <f>IFERROR(IFERROR(_xlfn.XLOOKUP(Tableau47[[#This Row],[COMMENTAIRE]],[1]!Tableau4849[IDENTITE],[1]!Tableau4849[0,5]),0),"")</f>
        <v>-18.56000000000013</v>
      </c>
      <c r="BO149" s="42"/>
      <c r="BP149" s="42" t="str">
        <f>IF(IFERROR(_xlfn.XLOOKUP(Tableau47[[#This Row],[COMMENTAIRE]],'[1]Tickets (2)'!$J$6:$J$805,'[1]Tickets (2)'!$U$6:$U$805)," ")="","OK","")</f>
        <v/>
      </c>
      <c r="BQ149" s="42">
        <f>IFERROR(IF(IFERROR(_xlfn.XLOOKUP(Tableau47[[#This Row],[COMMENTAIRE]],'[1]Tickets (2)'!$J$6:$J$805,'[1]Tickets (2)'!$V$6:$V$805)," ")="","OK",Tableau47[[#This Row],[NDONNG]]*Tableau47[[#This Row],[ATEINTESS]]),"")</f>
        <v>64.240000000000748</v>
      </c>
      <c r="BR149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49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49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49" s="42" t="str">
        <f>IF(IFERROR(_xlfn.XLOOKUP(Tableau47[[#This Row],[COMMENTAIRE]],'[1]Tickets (2)'!$J$6:$J$805,'[1]Tickets (2)'!$U$6:$U$805)," ")="","OK","")</f>
        <v/>
      </c>
      <c r="BV149" s="42" t="str">
        <f>IF(IFERROR(_xlfn.XLOOKUP(Tableau47[[#This Row],[COMMENTAIRE]],'[1]Tickets (2)'!$J$6:$J$805,'[1]Tickets (2)'!$V$6:$V$805)," ")="","OK","")</f>
        <v/>
      </c>
      <c r="BW149" s="42">
        <f>IF(Tableau47[[#This Row],[INDEX]]&lt;3,"",IF(Tableau47[[#This Row],[COMMAND]]="","",([1]FSI_TB!$F$12/10)*(Tableau47[[#This Row],[LOT]]/$BW$30)))</f>
        <v>22</v>
      </c>
      <c r="BX149" s="42">
        <f>IF(Tableau47[[#This Row],[INDEX]]&lt;3,"",IF(Tableau47[[#This Row],[COMMAND]]="","",-([1]FSI_TB!$D$12/10)*(Tableau47[[#This Row],[LOT]]/$BW$30)))</f>
        <v>-11</v>
      </c>
      <c r="BY149" s="42"/>
      <c r="BZ149" s="42" t="str">
        <f>IF(AND(Tableau47[[#This Row],[CLOTURE]]="REPOSITIONNER"),"OK",IF(AND(Tableau47[[#This Row],[CLOTURE]]="GAGNANT"),"KO",IF(Tableau47[[#This Row],[NON]]="NON","NON","")))</f>
        <v/>
      </c>
      <c r="CA149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23000</v>
      </c>
      <c r="CB149" s="42" t="str">
        <f>IFERROR(_xlfn.XLOOKUP(Tableau47[[#This Row],[COMMENTAIRE]],'[1]Tickets (2)'!$J$6:$J$805,'[1]Tickets (2)'!$F$6:$F$805),"")</f>
        <v/>
      </c>
      <c r="CC149" s="42">
        <f>IF(Tableau47[[#This Row],[INDEX]]&lt;3,"",IF(Tableau47[[#This Row],[COMMAND]]="","",Tableau47[[#This Row],[LOT]]))</f>
        <v>11000</v>
      </c>
      <c r="CD149" s="42">
        <f>IF(Tableau47[[#This Row],[INDEX]]&lt;3,"",IF(Tableau47[[#This Row],[COMMAND]]="","",IFERROR(_xlfn.XLOOKUP(Tableau47[[#This Row],[COMMENTAIRE]],[1]!Tableau4849[IDENTITE],[1]!Tableau4849[0,5]),0)))</f>
        <v>-18.56000000000013</v>
      </c>
      <c r="CE14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4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49" s="42" cm="1">
        <f t="array" ref="CG149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64.240000000000748</v>
      </c>
      <c r="CH149" s="42"/>
      <c r="CI149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49" s="42"/>
      <c r="CK149" s="159"/>
      <c r="CL149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49" s="42">
        <f>IFERROR(IF(Tableau47[[#This Row],[PRODUIT F]]&lt;3,"",IF(Tableau47[[#This Row],[LOT]]="","",IF(Tableau47[[#This Row],[INDEX]]="",1,Tableau47[[#This Row],[INDEX]]+1))),"")</f>
        <v>118</v>
      </c>
      <c r="CN149" s="42" t="str">
        <f>IF(Tableau47[[#This Row],[INDEX]]&lt;3,"",IF(Tableau47[[#This Row],[COMMAND]]="","",IF(AND(Tableau47[[#This Row],[EN ATTENTES]]="NON",Tableau47[[#This Row],[EN COURS]]&lt;&gt;""),"OK","STOP")))</f>
        <v>STOP</v>
      </c>
      <c r="CO149" s="158">
        <f ca="1">IF(Tableau47[[#This Row],[INDEX]]&lt;3,"",IF(Tableau47[[#This Row],[COMMAND]]="","",Tableau47[[#This Row],[Cst TIME]]))</f>
        <v>44935.626972453705</v>
      </c>
      <c r="CP149" s="42">
        <f>IF(Tableau47[[#This Row],[INDEX]]&lt;3,"",IF(Tableau47[[#This Row],[COMMAND]]="","",[1]analos!$Q$237))</f>
        <v>926507</v>
      </c>
      <c r="CQ149" s="42" t="str">
        <f>IF(Tableau47[[#This Row],[INDEX]]&lt;3,"",IF(Tableau47[[#This Row],[COMMAND]]="","",[1]FSI_TB!$F$3))</f>
        <v>EURUSD</v>
      </c>
      <c r="CR149" s="42" t="str">
        <f>Tableau47[[#This Row],[GO1]]</f>
        <v>BUY</v>
      </c>
      <c r="CS149" s="42">
        <f>IF(Tableau47[[#This Row],[INDEX]]&lt;3,"",IF(Tableau47[[#This Row],[COMMAND]]="","",Tableau47[[#This Row],[PRICE]]))</f>
        <v>1.06701</v>
      </c>
      <c r="CT149" s="42">
        <f>IF(Tableau47[[#This Row],[INDEX]]&lt;3,"",IF(Tableau47[[#This Row],[COMMAND]]="","",Tableau47[[#This Row],[LOT]]))</f>
        <v>11000</v>
      </c>
      <c r="CU149" s="42" t="str">
        <f>IF(Tableau47[[#This Row],[SL7]]=0,"",IF(Tableau47[[#This Row],[INDEX]]&lt;3,"",IF(Tableau47[[#This Row],[COMMAND]]="","",Tableau47[[#This Row],[COMMENTAIRE]])))</f>
        <v>1 RBRB B 1.06551 M1M1</v>
      </c>
      <c r="CV149" s="42"/>
      <c r="CW149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49" s="42"/>
      <c r="CY149" s="158">
        <f ca="1">IF(Tableau47[[#This Row],[INDEX]]&lt;3,"",IF(Tableau47[[#This Row],[COMMAND]]="","",NOW()))</f>
        <v>44935.626972453705</v>
      </c>
      <c r="CZ149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49" s="42">
        <f>IF(Tableau47[[#This Row],[INDEX]]&lt;3,"",IF(Tableau47[[#This Row],[COMMAND]]="","",Tableau47[[#This Row],[LOT]]))</f>
        <v>11000</v>
      </c>
      <c r="DB149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49" s="42" t="str">
        <f>IF(Tableau47[[#This Row],[INDEX]]&lt;3,"",IF(Tableau47[[#This Row],[COMMAND]]="","",IF([1]analos!$Q$237&lt;&gt;Tableau47[[#This Row],[GO4]],"OK","")))</f>
        <v/>
      </c>
      <c r="DD149" s="42" t="str">
        <f>IF(Tableau47[[#This Row],[INDEX]]&lt;3,"",IF(Tableau47[[#This Row],[COMMAND]]="","",IF([1]analos!$U$237&lt;&gt;Tableau47[[#This Row],[PRODUIT F]],"OK","")))</f>
        <v/>
      </c>
      <c r="DE149" s="42" t="str">
        <f>IFERROR(IF(Tableau47[[#This Row],[INDEX]]&lt;3,"",IF(Tableau47[[#This Row],[COMMAND]]="","",IF(Tableau47[[#This Row],[GO]]="","OK",""))),"OK")</f>
        <v/>
      </c>
      <c r="DF149" s="42" t="str">
        <f>IF(Tableau47[[#This Row],[INDEX]]&lt;3,"",IF(Tableau47[[#This Row],[COMMAND]]="","",IF(Tableau47[[#This Row],[LOT]]="","OK","")))</f>
        <v/>
      </c>
      <c r="DG149" s="42" t="str">
        <f>IF(IFERROR(_xlfn.XLOOKUP(Tableau47[[#This Row],[COMMENTAIRE]],[1]!Tableau4849[Colonne5],[1]!Tableau4849[ATTEINT]),"")="","","")</f>
        <v/>
      </c>
      <c r="DH149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49" s="42">
        <f ca="1">IF(Tableau47[[#This Row],[SL7]]=0,"",IF(Tableau47[[#This Row],[open T]]&lt;3,"",IF(Tableau47[[#This Row],[PRICE]]="","",COUNTIF(Tableau47[IDENTITE],Tableau47[[#This Row],[IDENTITE]]))))</f>
        <v>1</v>
      </c>
      <c r="DJ149" s="42"/>
      <c r="DK149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150" spans="12:115" ht="15.75" x14ac:dyDescent="0.25">
      <c r="L150" s="42">
        <v>118</v>
      </c>
      <c r="M150" s="42" t="s">
        <v>15</v>
      </c>
      <c r="N150" s="42">
        <v>1.0671600000000001</v>
      </c>
      <c r="O150" s="157" t="s">
        <v>298</v>
      </c>
      <c r="P150" s="42" t="s">
        <v>54</v>
      </c>
      <c r="Q150" s="42">
        <v>14000</v>
      </c>
      <c r="R150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50" s="42" t="str">
        <f>IF(AND(ISNUMBER(SEARCH("BUY",Tableau47[[#This Row],[COMMAND]]))),"BUY",IF(AND(ISNUMBER(SEARCH("SELL",Tableau47[[#This Row],[COMMAND]]))),"SELL",""))</f>
        <v>BUY</v>
      </c>
      <c r="T150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50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50" s="42">
        <v>926507</v>
      </c>
      <c r="W150" s="158">
        <f t="shared" ca="1" si="3"/>
        <v>44935.626972453705</v>
      </c>
      <c r="X150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50" s="42">
        <f>IFERROR(VALUE(SUBSTITUTE(Tableau47[[#This Row],[PRICE]],".",",")),"")</f>
        <v>1.0671600000000001</v>
      </c>
      <c r="Z150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50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50" s="42" t="str">
        <f>IF(IFERROR(_xlfn.XLOOKUP(Tableau47[[#This Row],[COMMENTAIRE]],'[1]Tickets (2)'!$J$6:$J$805,'[1]Tickets (2)'!$J$6:$J$805),"")&lt;&gt;"",1,"")</f>
        <v/>
      </c>
      <c r="AC150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50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50" s="42" t="str">
        <f>IFERROR(_xlfn.XLOOKUP(Tableau47[[#This Row],[INDEX]],Tableau47[COMPTE],Tableau47[COMPTE]),"")</f>
        <v/>
      </c>
      <c r="AF150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50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50" s="154">
        <f>IF(Tableau47[[#This Row],[COMMAND]]="BUYSTOP",IFERROR(ABS(Tableau47[[#This Row],[GO7]]-'[1]Deal ticket'!$B$15),""),"")</f>
        <v>5.6899999999999729E-3</v>
      </c>
      <c r="AI150" s="42" t="str">
        <f>IF(Tableau47[[#This Row],[COMMAND]]="SELLSTOP",IFERROR(ABS(Tableau47[[#This Row],[GO7]]-'[1]Deal ticket'!$B$16),""),"")</f>
        <v/>
      </c>
      <c r="AJ150" s="42" t="str">
        <f>IF(IFERROR(_xlfn.XLOOKUP(Tableau47[[#This Row],[COMMENTAIRE]],'[1]Tickets (2)'!$J$6:$J$805,'[1]Tickets (2)'!$J$6:$J$805),"")&lt;&gt;"",1,"")</f>
        <v/>
      </c>
      <c r="AK150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50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50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50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1.0691600000000001</v>
      </c>
      <c r="AO150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50" s="42" t="s">
        <v>72</v>
      </c>
      <c r="AQ150" s="42" t="str">
        <f>IFERROR(_xlfn.XLOOKUP(Tableau47[[#This Row],[COMMENTAIRE]],'[1]Tickets (2)'!$J$6:$J$805,'[1]Tickets (2)'!$C$6:$C$805),"")</f>
        <v/>
      </c>
      <c r="AR150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50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50" s="42" t="str">
        <f>IF(Tableau47[[#This Row],[GOUBLOP]]=1,Tableau47[[#This Row],[COMMENTAIRE]],"")</f>
        <v/>
      </c>
      <c r="AU150" s="42"/>
      <c r="AV150" s="42" t="str">
        <f>IFERROR(IF(_xlfn.XLOOKUP(Tableau47[[#This Row],[GOUBLOP2]],[1]!Tableau4849[ATTEINT],[1]!Tableau4849[ATTEINT])&lt;&gt;"",1,""),"")</f>
        <v/>
      </c>
      <c r="AW150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50" s="42" t="str">
        <f>IF(Tableau47[[#This Row],[COMMAND]]="","",IF(Tableau47[[#This Row],[INDEX]]&lt;3,"",LEFT(Tableau47[[#This Row],[COMMENTAIRE]],LEN(Tableau47[[#This Row],[COMMENTAIRE]])-2)))</f>
        <v>1 RBRB B 1.06567 M1</v>
      </c>
      <c r="AY150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ticket'!B131),1,IF(AND(Tableau47[[#This Row],[GO1]]="BUY",Tableau47[[#This Row],[TP]]&lt;'[1]Deal ticket'!B132),1,""))=1),1,"")))</f>
        <v/>
      </c>
      <c r="AZ150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14</v>
      </c>
      <c r="BA150" s="42">
        <f>IF(Tableau47[[#This Row],[INDEX]]&lt;3,"",IF(Tableau47[[#This Row],[COMMAND]]="","",IF(Tableau47[[#This Row],[DIS_SELL]]="",IFERROR(Tableau47[[#This Row],[DIS_BUY]]*$AX$30,""),IFERROR(Tableau47[[#This Row],[DIS_SELL]]*$AX$30,""))))</f>
        <v>5.6899999999999729</v>
      </c>
      <c r="BB150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50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5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50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5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50" s="42">
        <f>IF(AND(Tableau47[[#This Row],[GO]]="GO",ISNUMBER(SEARCH("BUY",Tableau47[[#This Row],[COMMAND]]))),1,"")</f>
        <v>1</v>
      </c>
      <c r="BH150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50" s="42" t="str">
        <f>IF(OR(Tableau47[[#This Row],[GLOBAL BUY]]=1),Tableau47[[#This Row],[COMMENTAIRE]],"")</f>
        <v>1 RBRB B 1.06567 M1M1</v>
      </c>
      <c r="BJ150" s="42" t="str">
        <f>IF(OR(Tableau47[[#This Row],[GLOBAL SELL]]=1),Tableau47[[#This Row],[COMMENTAIRE]],"")</f>
        <v/>
      </c>
      <c r="BK150" s="42">
        <f>IF(Tableau47[[#This Row],[INDEX]]&lt;3,"",IF(Tableau47[[#This Row],[COMMAND]]="","",SUMIFS(Tableau47[COMMENTAIRE],Tableau47[COMMENTAIRE],Tableau47[[#This Row],[COMMENTAIRE]])))</f>
        <v>0</v>
      </c>
      <c r="BL150" s="42" t="str">
        <f>IF(IFERROR(_xlfn.XLOOKUP(Tableau47[[#This Row],[COMMENTAIRE]],'[1]Tickets (2)'!$J$6:$J$805,'[1]Tickets (2)'!$J$6:$J$805),"")&lt;&gt;"",1,"")</f>
        <v/>
      </c>
      <c r="BM150" s="42">
        <f>IF(Tableau47[[#This Row],[INDEX]]&lt;3,"",IF(Tableau47[[#This Row],[COMMAND]]="","",IF('[1]Bar history'!$AA$33=1,1,"")))</f>
        <v>1</v>
      </c>
      <c r="BN150" s="42">
        <f>IFERROR(IFERROR(_xlfn.XLOOKUP(Tableau47[[#This Row],[COMMENTAIRE]],[1]!Tableau4849[IDENTITE],[1]!Tableau4849[0,5]),0),"")</f>
        <v>-25.160000000004512</v>
      </c>
      <c r="BO150" s="42"/>
      <c r="BP150" s="42" t="str">
        <f>IF(IFERROR(_xlfn.XLOOKUP(Tableau47[[#This Row],[COMMENTAIRE]],'[1]Tickets (2)'!$J$6:$J$805,'[1]Tickets (2)'!$U$6:$U$805)," ")="","OK","")</f>
        <v/>
      </c>
      <c r="BQ150" s="42">
        <f>IFERROR(IF(IFERROR(_xlfn.XLOOKUP(Tableau47[[#This Row],[COMMENTAIRE]],'[1]Tickets (2)'!$J$6:$J$805,'[1]Tickets (2)'!$V$6:$V$805)," ")="","OK",Tableau47[[#This Row],[NDONNG]]*Tableau47[[#This Row],[ATEINTESS]]),"")</f>
        <v>79.659999999999627</v>
      </c>
      <c r="BR150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50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50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50" s="42" t="str">
        <f>IF(IFERROR(_xlfn.XLOOKUP(Tableau47[[#This Row],[COMMENTAIRE]],'[1]Tickets (2)'!$J$6:$J$805,'[1]Tickets (2)'!$U$6:$U$805)," ")="","OK","")</f>
        <v/>
      </c>
      <c r="BV150" s="42" t="str">
        <f>IF(IFERROR(_xlfn.XLOOKUP(Tableau47[[#This Row],[COMMENTAIRE]],'[1]Tickets (2)'!$J$6:$J$805,'[1]Tickets (2)'!$V$6:$V$805)," ")="","OK","")</f>
        <v/>
      </c>
      <c r="BW150" s="42">
        <f>IF(Tableau47[[#This Row],[INDEX]]&lt;3,"",IF(Tableau47[[#This Row],[COMMAND]]="","",([1]FSI_TB!$F$12/10)*(Tableau47[[#This Row],[LOT]]/$BW$30)))</f>
        <v>28</v>
      </c>
      <c r="BX150" s="42">
        <f>IF(Tableau47[[#This Row],[INDEX]]&lt;3,"",IF(Tableau47[[#This Row],[COMMAND]]="","",-([1]FSI_TB!$D$12/10)*(Tableau47[[#This Row],[LOT]]/$BW$30)))</f>
        <v>-14</v>
      </c>
      <c r="BY150" s="42"/>
      <c r="BZ150" s="42" t="str">
        <f>IF(AND(Tableau47[[#This Row],[CLOTURE]]="REPOSITIONNER"),"OK",IF(AND(Tableau47[[#This Row],[CLOTURE]]="GAGNANT"),"KO",IF(Tableau47[[#This Row],[NON]]="NON","NON","")))</f>
        <v/>
      </c>
      <c r="CA150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29000</v>
      </c>
      <c r="CB150" s="42" t="str">
        <f>IFERROR(_xlfn.XLOOKUP(Tableau47[[#This Row],[COMMENTAIRE]],'[1]Tickets (2)'!$J$6:$J$805,'[1]Tickets (2)'!$F$6:$F$805),"")</f>
        <v/>
      </c>
      <c r="CC150" s="42">
        <f>IF(Tableau47[[#This Row],[INDEX]]&lt;3,"",IF(Tableau47[[#This Row],[COMMAND]]="","",Tableau47[[#This Row],[LOT]]))</f>
        <v>14000</v>
      </c>
      <c r="CD150" s="42">
        <f>IF(Tableau47[[#This Row],[INDEX]]&lt;3,"",IF(Tableau47[[#This Row],[COMMAND]]="","",IFERROR(_xlfn.XLOOKUP(Tableau47[[#This Row],[COMMENTAIRE]],[1]!Tableau4849[IDENTITE],[1]!Tableau4849[0,5]),0)))</f>
        <v>-25.160000000004512</v>
      </c>
      <c r="CE15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5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50" s="42" cm="1">
        <f t="array" ref="CG150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79.659999999999627</v>
      </c>
      <c r="CH150" s="42"/>
      <c r="CI150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50" s="42"/>
      <c r="CK150" s="159"/>
      <c r="CL150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50" s="42">
        <f>IFERROR(IF(Tableau47[[#This Row],[PRODUIT F]]&lt;3,"",IF(Tableau47[[#This Row],[LOT]]="","",IF(Tableau47[[#This Row],[INDEX]]="",1,Tableau47[[#This Row],[INDEX]]+1))),"")</f>
        <v>119</v>
      </c>
      <c r="CN150" s="42" t="str">
        <f>IF(Tableau47[[#This Row],[INDEX]]&lt;3,"",IF(Tableau47[[#This Row],[COMMAND]]="","",IF(AND(Tableau47[[#This Row],[EN ATTENTES]]="NON",Tableau47[[#This Row],[EN COURS]]&lt;&gt;""),"OK","STOP")))</f>
        <v>STOP</v>
      </c>
      <c r="CO150" s="158">
        <f ca="1">IF(Tableau47[[#This Row],[INDEX]]&lt;3,"",IF(Tableau47[[#This Row],[COMMAND]]="","",Tableau47[[#This Row],[Cst TIME]]))</f>
        <v>44935.626972453705</v>
      </c>
      <c r="CP150" s="42">
        <f>IF(Tableau47[[#This Row],[INDEX]]&lt;3,"",IF(Tableau47[[#This Row],[COMMAND]]="","",[1]analos!$Q$237))</f>
        <v>926507</v>
      </c>
      <c r="CQ150" s="42" t="str">
        <f>IF(Tableau47[[#This Row],[INDEX]]&lt;3,"",IF(Tableau47[[#This Row],[COMMAND]]="","",[1]FSI_TB!$F$3))</f>
        <v>EURUSD</v>
      </c>
      <c r="CR150" s="42" t="str">
        <f>Tableau47[[#This Row],[GO1]]</f>
        <v>BUY</v>
      </c>
      <c r="CS150" s="42">
        <f>IF(Tableau47[[#This Row],[INDEX]]&lt;3,"",IF(Tableau47[[#This Row],[COMMAND]]="","",Tableau47[[#This Row],[PRICE]]))</f>
        <v>1.0671600000000001</v>
      </c>
      <c r="CT150" s="42">
        <f>IF(Tableau47[[#This Row],[INDEX]]&lt;3,"",IF(Tableau47[[#This Row],[COMMAND]]="","",Tableau47[[#This Row],[LOT]]))</f>
        <v>14000</v>
      </c>
      <c r="CU150" s="42" t="str">
        <f>IF(Tableau47[[#This Row],[SL7]]=0,"",IF(Tableau47[[#This Row],[INDEX]]&lt;3,"",IF(Tableau47[[#This Row],[COMMAND]]="","",Tableau47[[#This Row],[COMMENTAIRE]])))</f>
        <v>1 RBRB B 1.06567 M1M1</v>
      </c>
      <c r="CV150" s="42"/>
      <c r="CW150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50" s="42"/>
      <c r="CY150" s="158">
        <f ca="1">IF(Tableau47[[#This Row],[INDEX]]&lt;3,"",IF(Tableau47[[#This Row],[COMMAND]]="","",NOW()))</f>
        <v>44935.626972453705</v>
      </c>
      <c r="CZ150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50" s="42">
        <f>IF(Tableau47[[#This Row],[INDEX]]&lt;3,"",IF(Tableau47[[#This Row],[COMMAND]]="","",Tableau47[[#This Row],[LOT]]))</f>
        <v>14000</v>
      </c>
      <c r="DB150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50" s="42" t="str">
        <f>IF(Tableau47[[#This Row],[INDEX]]&lt;3,"",IF(Tableau47[[#This Row],[COMMAND]]="","",IF([1]analos!$Q$237&lt;&gt;Tableau47[[#This Row],[GO4]],"OK","")))</f>
        <v/>
      </c>
      <c r="DD150" s="42" t="str">
        <f>IF(Tableau47[[#This Row],[INDEX]]&lt;3,"",IF(Tableau47[[#This Row],[COMMAND]]="","",IF([1]analos!$U$237&lt;&gt;Tableau47[[#This Row],[PRODUIT F]],"OK","")))</f>
        <v/>
      </c>
      <c r="DE150" s="42" t="str">
        <f>IFERROR(IF(Tableau47[[#This Row],[INDEX]]&lt;3,"",IF(Tableau47[[#This Row],[COMMAND]]="","",IF(Tableau47[[#This Row],[GO]]="","OK",""))),"OK")</f>
        <v/>
      </c>
      <c r="DF150" s="42" t="str">
        <f>IF(Tableau47[[#This Row],[INDEX]]&lt;3,"",IF(Tableau47[[#This Row],[COMMAND]]="","",IF(Tableau47[[#This Row],[LOT]]="","OK","")))</f>
        <v/>
      </c>
      <c r="DG150" s="42" t="str">
        <f>IF(IFERROR(_xlfn.XLOOKUP(Tableau47[[#This Row],[COMMENTAIRE]],[1]!Tableau4849[Colonne5],[1]!Tableau4849[ATTEINT]),"")="","","")</f>
        <v/>
      </c>
      <c r="DH150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50" s="42">
        <f ca="1">IF(Tableau47[[#This Row],[SL7]]=0,"",IF(Tableau47[[#This Row],[open T]]&lt;3,"",IF(Tableau47[[#This Row],[PRICE]]="","",COUNTIF(Tableau47[IDENTITE],Tableau47[[#This Row],[IDENTITE]]))))</f>
        <v>1</v>
      </c>
      <c r="DJ150" s="42"/>
      <c r="DK150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151" spans="12:115" ht="15.75" x14ac:dyDescent="0.25">
      <c r="L151" s="42">
        <v>119</v>
      </c>
      <c r="M151" s="42" t="s">
        <v>15</v>
      </c>
      <c r="N151" s="42">
        <v>1.06717</v>
      </c>
      <c r="O151" s="157" t="s">
        <v>299</v>
      </c>
      <c r="P151" s="42" t="s">
        <v>54</v>
      </c>
      <c r="Q151" s="42">
        <v>11000</v>
      </c>
      <c r="R151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51" s="42" t="str">
        <f>IF(AND(ISNUMBER(SEARCH("BUY",Tableau47[[#This Row],[COMMAND]]))),"BUY",IF(AND(ISNUMBER(SEARCH("SELL",Tableau47[[#This Row],[COMMAND]]))),"SELL",""))</f>
        <v>BUY</v>
      </c>
      <c r="T151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51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51" s="42">
        <v>926507</v>
      </c>
      <c r="W151" s="158">
        <f t="shared" ca="1" si="3"/>
        <v>44935.626972453705</v>
      </c>
      <c r="X151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51" s="42">
        <f>IFERROR(VALUE(SUBSTITUTE(Tableau47[[#This Row],[PRICE]],".",",")),"")</f>
        <v>1.06717</v>
      </c>
      <c r="Z151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51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51" s="42" t="str">
        <f>IF(IFERROR(_xlfn.XLOOKUP(Tableau47[[#This Row],[COMMENTAIRE]],'[1]Tickets (2)'!$J$6:$J$805,'[1]Tickets (2)'!$J$6:$J$805),"")&lt;&gt;"",1,"")</f>
        <v/>
      </c>
      <c r="AC151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51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51" s="42" t="str">
        <f>IFERROR(_xlfn.XLOOKUP(Tableau47[[#This Row],[INDEX]],Tableau47[COMPTE],Tableau47[COMPTE]),"")</f>
        <v/>
      </c>
      <c r="AF151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51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51" s="154">
        <f>IF(Tableau47[[#This Row],[COMMAND]]="BUYSTOP",IFERROR(ABS(Tableau47[[#This Row],[GO7]]-'[1]Deal ticket'!$B$15),""),"")</f>
        <v>5.6800000000001294E-3</v>
      </c>
      <c r="AI151" s="42" t="str">
        <f>IF(Tableau47[[#This Row],[COMMAND]]="SELLSTOP",IFERROR(ABS(Tableau47[[#This Row],[GO7]]-'[1]Deal ticket'!$B$16),""),"")</f>
        <v/>
      </c>
      <c r="AJ151" s="42" t="str">
        <f>IF(IFERROR(_xlfn.XLOOKUP(Tableau47[[#This Row],[COMMENTAIRE]],'[1]Tickets (2)'!$J$6:$J$805,'[1]Tickets (2)'!$J$6:$J$805),"")&lt;&gt;"",1,"")</f>
        <v/>
      </c>
      <c r="AK151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51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51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51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1.06917</v>
      </c>
      <c r="AO151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51" s="42" t="s">
        <v>72</v>
      </c>
      <c r="AQ151" s="42" t="str">
        <f>IFERROR(_xlfn.XLOOKUP(Tableau47[[#This Row],[COMMENTAIRE]],'[1]Tickets (2)'!$J$6:$J$805,'[1]Tickets (2)'!$C$6:$C$805),"")</f>
        <v/>
      </c>
      <c r="AR151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51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51" s="42" t="str">
        <f>IF(Tableau47[[#This Row],[GOUBLOP]]=1,Tableau47[[#This Row],[COMMENTAIRE]],"")</f>
        <v/>
      </c>
      <c r="AU151" s="42"/>
      <c r="AV151" s="42" t="str">
        <f>IFERROR(IF(_xlfn.XLOOKUP(Tableau47[[#This Row],[GOUBLOP2]],[1]!Tableau4849[ATTEINT],[1]!Tableau4849[ATTEINT])&lt;&gt;"",1,""),"")</f>
        <v/>
      </c>
      <c r="AW151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51" s="42" t="str">
        <f>IF(Tableau47[[#This Row],[COMMAND]]="","",IF(Tableau47[[#This Row],[INDEX]]&lt;3,"",LEFT(Tableau47[[#This Row],[COMMENTAIRE]],LEN(Tableau47[[#This Row],[COMMENTAIRE]])-2)))</f>
        <v>1 RBRB B 1.06568 M1</v>
      </c>
      <c r="AY151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ticket'!B132),1,IF(AND(Tableau47[[#This Row],[GO1]]="BUY",Tableau47[[#This Row],[TP]]&lt;'[1]Deal ticket'!B133),1,""))=1),1,"")))</f>
        <v/>
      </c>
      <c r="AZ151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11</v>
      </c>
      <c r="BA151" s="42">
        <f>IF(Tableau47[[#This Row],[INDEX]]&lt;3,"",IF(Tableau47[[#This Row],[COMMAND]]="","",IF(Tableau47[[#This Row],[DIS_SELL]]="",IFERROR(Tableau47[[#This Row],[DIS_BUY]]*$AX$30,""),IFERROR(Tableau47[[#This Row],[DIS_SELL]]*$AX$30,""))))</f>
        <v>5.6800000000001294</v>
      </c>
      <c r="BB151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51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5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51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5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51" s="42">
        <f>IF(AND(Tableau47[[#This Row],[GO]]="GO",ISNUMBER(SEARCH("BUY",Tableau47[[#This Row],[COMMAND]]))),1,"")</f>
        <v>1</v>
      </c>
      <c r="BH151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51" s="42" t="str">
        <f>IF(OR(Tableau47[[#This Row],[GLOBAL BUY]]=1),Tableau47[[#This Row],[COMMENTAIRE]],"")</f>
        <v>1 RBRB B 1.06568 M1M1</v>
      </c>
      <c r="BJ151" s="42" t="str">
        <f>IF(OR(Tableau47[[#This Row],[GLOBAL SELL]]=1),Tableau47[[#This Row],[COMMENTAIRE]],"")</f>
        <v/>
      </c>
      <c r="BK151" s="42">
        <f>IF(Tableau47[[#This Row],[INDEX]]&lt;3,"",IF(Tableau47[[#This Row],[COMMAND]]="","",SUMIFS(Tableau47[COMMENTAIRE],Tableau47[COMMENTAIRE],Tableau47[[#This Row],[COMMENTAIRE]])))</f>
        <v>0</v>
      </c>
      <c r="BL151" s="42" t="str">
        <f>IF(IFERROR(_xlfn.XLOOKUP(Tableau47[[#This Row],[COMMENTAIRE]],'[1]Tickets (2)'!$J$6:$J$805,'[1]Tickets (2)'!$J$6:$J$805),"")&lt;&gt;"",1,"")</f>
        <v/>
      </c>
      <c r="BM151" s="42">
        <f>IF(Tableau47[[#This Row],[INDEX]]&lt;3,"",IF(Tableau47[[#This Row],[COMMAND]]="","",IF('[1]Bar history'!$AA$33=1,1,"")))</f>
        <v>1</v>
      </c>
      <c r="BN151" s="42">
        <f>IFERROR(IFERROR(_xlfn.XLOOKUP(Tableau47[[#This Row],[COMMENTAIRE]],[1]!Tableau4849[IDENTITE],[1]!Tableau4849[0,5]),0),"")</f>
        <v>-19.640000000000768</v>
      </c>
      <c r="BO151" s="42"/>
      <c r="BP151" s="42" t="str">
        <f>IF(IFERROR(_xlfn.XLOOKUP(Tableau47[[#This Row],[COMMENTAIRE]],'[1]Tickets (2)'!$J$6:$J$805,'[1]Tickets (2)'!$U$6:$U$805)," ")="","OK","")</f>
        <v/>
      </c>
      <c r="BQ151" s="42">
        <f>IFERROR(IF(IFERROR(_xlfn.XLOOKUP(Tableau47[[#This Row],[COMMENTAIRE]],'[1]Tickets (2)'!$J$6:$J$805,'[1]Tickets (2)'!$V$6:$V$805)," ")="","OK",Tableau47[[#This Row],[NDONNG]]*Tableau47[[#This Row],[ATEINTESS]]),"")</f>
        <v>62.480000000001425</v>
      </c>
      <c r="BR151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51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51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51" s="42" t="str">
        <f>IF(IFERROR(_xlfn.XLOOKUP(Tableau47[[#This Row],[COMMENTAIRE]],'[1]Tickets (2)'!$J$6:$J$805,'[1]Tickets (2)'!$U$6:$U$805)," ")="","OK","")</f>
        <v/>
      </c>
      <c r="BV151" s="42" t="str">
        <f>IF(IFERROR(_xlfn.XLOOKUP(Tableau47[[#This Row],[COMMENTAIRE]],'[1]Tickets (2)'!$J$6:$J$805,'[1]Tickets (2)'!$V$6:$V$805)," ")="","OK","")</f>
        <v/>
      </c>
      <c r="BW151" s="42">
        <f>IF(Tableau47[[#This Row],[INDEX]]&lt;3,"",IF(Tableau47[[#This Row],[COMMAND]]="","",([1]FSI_TB!$F$12/10)*(Tableau47[[#This Row],[LOT]]/$BW$30)))</f>
        <v>22</v>
      </c>
      <c r="BX151" s="42">
        <f>IF(Tableau47[[#This Row],[INDEX]]&lt;3,"",IF(Tableau47[[#This Row],[COMMAND]]="","",-([1]FSI_TB!$D$12/10)*(Tableau47[[#This Row],[LOT]]/$BW$30)))</f>
        <v>-11</v>
      </c>
      <c r="BY151" s="42"/>
      <c r="BZ151" s="42" t="str">
        <f>IF(AND(Tableau47[[#This Row],[CLOTURE]]="REPOSITIONNER"),"OK",IF(AND(Tableau47[[#This Row],[CLOTURE]]="GAGNANT"),"KO",IF(Tableau47[[#This Row],[NON]]="NON","NON","")))</f>
        <v/>
      </c>
      <c r="CA151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23000</v>
      </c>
      <c r="CB151" s="42" t="str">
        <f>IFERROR(_xlfn.XLOOKUP(Tableau47[[#This Row],[COMMENTAIRE]],'[1]Tickets (2)'!$J$6:$J$805,'[1]Tickets (2)'!$F$6:$F$805),"")</f>
        <v/>
      </c>
      <c r="CC151" s="42">
        <f>IF(Tableau47[[#This Row],[INDEX]]&lt;3,"",IF(Tableau47[[#This Row],[COMMAND]]="","",Tableau47[[#This Row],[LOT]]))</f>
        <v>11000</v>
      </c>
      <c r="CD151" s="42">
        <f>IF(Tableau47[[#This Row],[INDEX]]&lt;3,"",IF(Tableau47[[#This Row],[COMMAND]]="","",IFERROR(_xlfn.XLOOKUP(Tableau47[[#This Row],[COMMENTAIRE]],[1]!Tableau4849[IDENTITE],[1]!Tableau4849[0,5]),0)))</f>
        <v>-19.640000000000768</v>
      </c>
      <c r="CE15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5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51" s="42" cm="1">
        <f t="array" ref="CG151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62.480000000001425</v>
      </c>
      <c r="CH151" s="42"/>
      <c r="CI151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51" s="42"/>
      <c r="CK151" s="159"/>
      <c r="CL151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51" s="42">
        <f>IFERROR(IF(Tableau47[[#This Row],[PRODUIT F]]&lt;3,"",IF(Tableau47[[#This Row],[LOT]]="","",IF(Tableau47[[#This Row],[INDEX]]="",1,Tableau47[[#This Row],[INDEX]]+1))),"")</f>
        <v>120</v>
      </c>
      <c r="CN151" s="42" t="str">
        <f>IF(Tableau47[[#This Row],[INDEX]]&lt;3,"",IF(Tableau47[[#This Row],[COMMAND]]="","",IF(AND(Tableau47[[#This Row],[EN ATTENTES]]="NON",Tableau47[[#This Row],[EN COURS]]&lt;&gt;""),"OK","STOP")))</f>
        <v>STOP</v>
      </c>
      <c r="CO151" s="158">
        <f ca="1">IF(Tableau47[[#This Row],[INDEX]]&lt;3,"",IF(Tableau47[[#This Row],[COMMAND]]="","",Tableau47[[#This Row],[Cst TIME]]))</f>
        <v>44935.626972453705</v>
      </c>
      <c r="CP151" s="42">
        <f>IF(Tableau47[[#This Row],[INDEX]]&lt;3,"",IF(Tableau47[[#This Row],[COMMAND]]="","",[1]analos!$Q$237))</f>
        <v>926507</v>
      </c>
      <c r="CQ151" s="42" t="str">
        <f>IF(Tableau47[[#This Row],[INDEX]]&lt;3,"",IF(Tableau47[[#This Row],[COMMAND]]="","",[1]FSI_TB!$F$3))</f>
        <v>EURUSD</v>
      </c>
      <c r="CR151" s="42" t="str">
        <f>Tableau47[[#This Row],[GO1]]</f>
        <v>BUY</v>
      </c>
      <c r="CS151" s="42">
        <f>IF(Tableau47[[#This Row],[INDEX]]&lt;3,"",IF(Tableau47[[#This Row],[COMMAND]]="","",Tableau47[[#This Row],[PRICE]]))</f>
        <v>1.06717</v>
      </c>
      <c r="CT151" s="42">
        <f>IF(Tableau47[[#This Row],[INDEX]]&lt;3,"",IF(Tableau47[[#This Row],[COMMAND]]="","",Tableau47[[#This Row],[LOT]]))</f>
        <v>11000</v>
      </c>
      <c r="CU151" s="42" t="str">
        <f>IF(Tableau47[[#This Row],[SL7]]=0,"",IF(Tableau47[[#This Row],[INDEX]]&lt;3,"",IF(Tableau47[[#This Row],[COMMAND]]="","",Tableau47[[#This Row],[COMMENTAIRE]])))</f>
        <v>1 RBRB B 1.06568 M1M1</v>
      </c>
      <c r="CV151" s="42"/>
      <c r="CW151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51" s="42"/>
      <c r="CY151" s="158">
        <f ca="1">IF(Tableau47[[#This Row],[INDEX]]&lt;3,"",IF(Tableau47[[#This Row],[COMMAND]]="","",NOW()))</f>
        <v>44935.626972453705</v>
      </c>
      <c r="CZ151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51" s="42">
        <f>IF(Tableau47[[#This Row],[INDEX]]&lt;3,"",IF(Tableau47[[#This Row],[COMMAND]]="","",Tableau47[[#This Row],[LOT]]))</f>
        <v>11000</v>
      </c>
      <c r="DB151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51" s="42" t="str">
        <f>IF(Tableau47[[#This Row],[INDEX]]&lt;3,"",IF(Tableau47[[#This Row],[COMMAND]]="","",IF([1]analos!$Q$237&lt;&gt;Tableau47[[#This Row],[GO4]],"OK","")))</f>
        <v/>
      </c>
      <c r="DD151" s="42" t="str">
        <f>IF(Tableau47[[#This Row],[INDEX]]&lt;3,"",IF(Tableau47[[#This Row],[COMMAND]]="","",IF([1]analos!$U$237&lt;&gt;Tableau47[[#This Row],[PRODUIT F]],"OK","")))</f>
        <v/>
      </c>
      <c r="DE151" s="42" t="str">
        <f>IFERROR(IF(Tableau47[[#This Row],[INDEX]]&lt;3,"",IF(Tableau47[[#This Row],[COMMAND]]="","",IF(Tableau47[[#This Row],[GO]]="","OK",""))),"OK")</f>
        <v/>
      </c>
      <c r="DF151" s="42" t="str">
        <f>IF(Tableau47[[#This Row],[INDEX]]&lt;3,"",IF(Tableau47[[#This Row],[COMMAND]]="","",IF(Tableau47[[#This Row],[LOT]]="","OK","")))</f>
        <v/>
      </c>
      <c r="DG151" s="42" t="str">
        <f>IF(IFERROR(_xlfn.XLOOKUP(Tableau47[[#This Row],[COMMENTAIRE]],[1]!Tableau4849[Colonne5],[1]!Tableau4849[ATTEINT]),"")="","","")</f>
        <v/>
      </c>
      <c r="DH151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51" s="42">
        <f ca="1">IF(Tableau47[[#This Row],[SL7]]=0,"",IF(Tableau47[[#This Row],[open T]]&lt;3,"",IF(Tableau47[[#This Row],[PRICE]]="","",COUNTIF(Tableau47[IDENTITE],Tableau47[[#This Row],[IDENTITE]]))))</f>
        <v>1</v>
      </c>
      <c r="DJ151" s="42"/>
      <c r="DK151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152" spans="12:115" ht="15.75" x14ac:dyDescent="0.25">
      <c r="L152" s="42">
        <v>120</v>
      </c>
      <c r="M152" s="42" t="s">
        <v>15</v>
      </c>
      <c r="N152" s="42">
        <v>1.06714</v>
      </c>
      <c r="O152" s="157" t="s">
        <v>300</v>
      </c>
      <c r="P152" s="42" t="s">
        <v>54</v>
      </c>
      <c r="Q152" s="42">
        <v>10000</v>
      </c>
      <c r="R152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52" s="42" t="str">
        <f>IF(AND(ISNUMBER(SEARCH("BUY",Tableau47[[#This Row],[COMMAND]]))),"BUY",IF(AND(ISNUMBER(SEARCH("SELL",Tableau47[[#This Row],[COMMAND]]))),"SELL",""))</f>
        <v>BUY</v>
      </c>
      <c r="T152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52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52" s="42">
        <v>926507</v>
      </c>
      <c r="W152" s="158">
        <f t="shared" ca="1" si="3"/>
        <v>44935.626972453705</v>
      </c>
      <c r="X152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52" s="42">
        <f>IFERROR(VALUE(SUBSTITUTE(Tableau47[[#This Row],[PRICE]],".",",")),"")</f>
        <v>1.06714</v>
      </c>
      <c r="Z152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52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52" s="42" t="str">
        <f>IF(IFERROR(_xlfn.XLOOKUP(Tableau47[[#This Row],[COMMENTAIRE]],'[1]Tickets (2)'!$J$6:$J$805,'[1]Tickets (2)'!$J$6:$J$805),"")&lt;&gt;"",1,"")</f>
        <v/>
      </c>
      <c r="AC152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52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52" s="42" t="str">
        <f>IFERROR(_xlfn.XLOOKUP(Tableau47[[#This Row],[INDEX]],Tableau47[COMPTE],Tableau47[COMPTE]),"")</f>
        <v/>
      </c>
      <c r="AF152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52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52" s="154">
        <f>IF(Tableau47[[#This Row],[COMMAND]]="BUYSTOP",IFERROR(ABS(Tableau47[[#This Row],[GO7]]-'[1]Deal ticket'!$B$15),""),"")</f>
        <v>5.7100000000001039E-3</v>
      </c>
      <c r="AI152" s="42" t="str">
        <f>IF(Tableau47[[#This Row],[COMMAND]]="SELLSTOP",IFERROR(ABS(Tableau47[[#This Row],[GO7]]-'[1]Deal ticket'!$B$16),""),"")</f>
        <v/>
      </c>
      <c r="AJ152" s="42" t="str">
        <f>IF(IFERROR(_xlfn.XLOOKUP(Tableau47[[#This Row],[COMMENTAIRE]],'[1]Tickets (2)'!$J$6:$J$805,'[1]Tickets (2)'!$J$6:$J$805),"")&lt;&gt;"",1,"")</f>
        <v/>
      </c>
      <c r="AK152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52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52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52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1.06914</v>
      </c>
      <c r="AO152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52" s="42" t="s">
        <v>72</v>
      </c>
      <c r="AQ152" s="42" t="str">
        <f>IFERROR(_xlfn.XLOOKUP(Tableau47[[#This Row],[COMMENTAIRE]],'[1]Tickets (2)'!$J$6:$J$805,'[1]Tickets (2)'!$C$6:$C$805),"")</f>
        <v/>
      </c>
      <c r="AR152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52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52" s="42" t="str">
        <f>IF(Tableau47[[#This Row],[GOUBLOP]]=1,Tableau47[[#This Row],[COMMENTAIRE]],"")</f>
        <v/>
      </c>
      <c r="AU152" s="42"/>
      <c r="AV152" s="42" t="str">
        <f>IFERROR(IF(_xlfn.XLOOKUP(Tableau47[[#This Row],[GOUBLOP2]],[1]!Tableau4849[ATTEINT],[1]!Tableau4849[ATTEINT])&lt;&gt;"",1,""),"")</f>
        <v/>
      </c>
      <c r="AW152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52" s="42" t="str">
        <f>IF(Tableau47[[#This Row],[COMMAND]]="","",IF(Tableau47[[#This Row],[INDEX]]&lt;3,"",LEFT(Tableau47[[#This Row],[COMMENTAIRE]],LEN(Tableau47[[#This Row],[COMMENTAIRE]])-2)))</f>
        <v>1 RBRB B 1.06562 M1</v>
      </c>
      <c r="AY152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ticket'!B133),1,IF(AND(Tableau47[[#This Row],[GO1]]="BUY",Tableau47[[#This Row],[TP]]&lt;'[1]Deal ticket'!B134),1,""))=1),1,"")))</f>
        <v/>
      </c>
      <c r="AZ152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10</v>
      </c>
      <c r="BA152" s="42">
        <f>IF(Tableau47[[#This Row],[INDEX]]&lt;3,"",IF(Tableau47[[#This Row],[COMMAND]]="","",IF(Tableau47[[#This Row],[DIS_SELL]]="",IFERROR(Tableau47[[#This Row],[DIS_BUY]]*$AX$30,""),IFERROR(Tableau47[[#This Row],[DIS_SELL]]*$AX$30,""))))</f>
        <v>5.7100000000001039</v>
      </c>
      <c r="BB152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52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5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52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5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52" s="42">
        <f>IF(AND(Tableau47[[#This Row],[GO]]="GO",ISNUMBER(SEARCH("BUY",Tableau47[[#This Row],[COMMAND]]))),1,"")</f>
        <v>1</v>
      </c>
      <c r="BH152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52" s="42" t="str">
        <f>IF(OR(Tableau47[[#This Row],[GLOBAL BUY]]=1),Tableau47[[#This Row],[COMMENTAIRE]],"")</f>
        <v>1 RBRB B 1.06562 M1M1</v>
      </c>
      <c r="BJ152" s="42" t="str">
        <f>IF(OR(Tableau47[[#This Row],[GLOBAL SELL]]=1),Tableau47[[#This Row],[COMMENTAIRE]],"")</f>
        <v/>
      </c>
      <c r="BK152" s="42">
        <f>IF(Tableau47[[#This Row],[INDEX]]&lt;3,"",IF(Tableau47[[#This Row],[COMMAND]]="","",SUMIFS(Tableau47[COMMENTAIRE],Tableau47[COMMENTAIRE],Tableau47[[#This Row],[COMMENTAIRE]])))</f>
        <v>0</v>
      </c>
      <c r="BL152" s="42" t="str">
        <f>IF(IFERROR(_xlfn.XLOOKUP(Tableau47[[#This Row],[COMMENTAIRE]],'[1]Tickets (2)'!$J$6:$J$805,'[1]Tickets (2)'!$J$6:$J$805),"")&lt;&gt;"",1,"")</f>
        <v/>
      </c>
      <c r="BM152" s="42">
        <f>IF(Tableau47[[#This Row],[INDEX]]&lt;3,"",IF(Tableau47[[#This Row],[COMMAND]]="","",IF('[1]Bar history'!$AA$33=1,1,"")))</f>
        <v>1</v>
      </c>
      <c r="BN152" s="42">
        <f>IFERROR(IFERROR(_xlfn.XLOOKUP(Tableau47[[#This Row],[COMMENTAIRE]],[1]!Tableau4849[IDENTITE],[1]!Tableau4849[0,5]),0),"")</f>
        <v>-17.230000000001191</v>
      </c>
      <c r="BO152" s="42"/>
      <c r="BP152" s="42" t="str">
        <f>IF(IFERROR(_xlfn.XLOOKUP(Tableau47[[#This Row],[COMMENTAIRE]],'[1]Tickets (2)'!$J$6:$J$805,'[1]Tickets (2)'!$U$6:$U$805)," ")="","OK","")</f>
        <v/>
      </c>
      <c r="BQ152" s="42">
        <f>IFERROR(IF(IFERROR(_xlfn.XLOOKUP(Tableau47[[#This Row],[COMMENTAIRE]],'[1]Tickets (2)'!$J$6:$J$805,'[1]Tickets (2)'!$V$6:$V$805)," ")="","OK",Tableau47[[#This Row],[NDONNG]]*Tableau47[[#This Row],[ATEINTESS]]),"")</f>
        <v>57.100000000001039</v>
      </c>
      <c r="BR152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52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52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52" s="42" t="str">
        <f>IF(IFERROR(_xlfn.XLOOKUP(Tableau47[[#This Row],[COMMENTAIRE]],'[1]Tickets (2)'!$J$6:$J$805,'[1]Tickets (2)'!$U$6:$U$805)," ")="","OK","")</f>
        <v/>
      </c>
      <c r="BV152" s="42" t="str">
        <f>IF(IFERROR(_xlfn.XLOOKUP(Tableau47[[#This Row],[COMMENTAIRE]],'[1]Tickets (2)'!$J$6:$J$805,'[1]Tickets (2)'!$V$6:$V$805)," ")="","OK","")</f>
        <v/>
      </c>
      <c r="BW152" s="42">
        <f>IF(Tableau47[[#This Row],[INDEX]]&lt;3,"",IF(Tableau47[[#This Row],[COMMAND]]="","",([1]FSI_TB!$F$12/10)*(Tableau47[[#This Row],[LOT]]/$BW$30)))</f>
        <v>20</v>
      </c>
      <c r="BX152" s="42">
        <f>IF(Tableau47[[#This Row],[INDEX]]&lt;3,"",IF(Tableau47[[#This Row],[COMMAND]]="","",-([1]FSI_TB!$D$12/10)*(Tableau47[[#This Row],[LOT]]/$BW$30)))</f>
        <v>-10</v>
      </c>
      <c r="BY152" s="42"/>
      <c r="BZ152" s="42" t="str">
        <f>IF(AND(Tableau47[[#This Row],[CLOTURE]]="REPOSITIONNER"),"OK",IF(AND(Tableau47[[#This Row],[CLOTURE]]="GAGNANT"),"KO",IF(Tableau47[[#This Row],[NON]]="NON","NON","")))</f>
        <v/>
      </c>
      <c r="CA152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21000</v>
      </c>
      <c r="CB152" s="42" t="str">
        <f>IFERROR(_xlfn.XLOOKUP(Tableau47[[#This Row],[COMMENTAIRE]],'[1]Tickets (2)'!$J$6:$J$805,'[1]Tickets (2)'!$F$6:$F$805),"")</f>
        <v/>
      </c>
      <c r="CC152" s="42">
        <f>IF(Tableau47[[#This Row],[INDEX]]&lt;3,"",IF(Tableau47[[#This Row],[COMMAND]]="","",Tableau47[[#This Row],[LOT]]))</f>
        <v>10000</v>
      </c>
      <c r="CD152" s="42">
        <f>IF(Tableau47[[#This Row],[INDEX]]&lt;3,"",IF(Tableau47[[#This Row],[COMMAND]]="","",IFERROR(_xlfn.XLOOKUP(Tableau47[[#This Row],[COMMENTAIRE]],[1]!Tableau4849[IDENTITE],[1]!Tableau4849[0,5]),0)))</f>
        <v>-17.230000000001191</v>
      </c>
      <c r="CE15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5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52" s="42" cm="1">
        <f t="array" ref="CG152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57.100000000001039</v>
      </c>
      <c r="CH152" s="42"/>
      <c r="CI152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52" s="42"/>
      <c r="CK152" s="159"/>
      <c r="CL152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52" s="42">
        <f>IFERROR(IF(Tableau47[[#This Row],[PRODUIT F]]&lt;3,"",IF(Tableau47[[#This Row],[LOT]]="","",IF(Tableau47[[#This Row],[INDEX]]="",1,Tableau47[[#This Row],[INDEX]]+1))),"")</f>
        <v>121</v>
      </c>
      <c r="CN152" s="42" t="str">
        <f>IF(Tableau47[[#This Row],[INDEX]]&lt;3,"",IF(Tableau47[[#This Row],[COMMAND]]="","",IF(AND(Tableau47[[#This Row],[EN ATTENTES]]="NON",Tableau47[[#This Row],[EN COURS]]&lt;&gt;""),"OK","STOP")))</f>
        <v>STOP</v>
      </c>
      <c r="CO152" s="158">
        <f ca="1">IF(Tableau47[[#This Row],[INDEX]]&lt;3,"",IF(Tableau47[[#This Row],[COMMAND]]="","",Tableau47[[#This Row],[Cst TIME]]))</f>
        <v>44935.626972453705</v>
      </c>
      <c r="CP152" s="42">
        <f>IF(Tableau47[[#This Row],[INDEX]]&lt;3,"",IF(Tableau47[[#This Row],[COMMAND]]="","",[1]analos!$Q$237))</f>
        <v>926507</v>
      </c>
      <c r="CQ152" s="42" t="str">
        <f>IF(Tableau47[[#This Row],[INDEX]]&lt;3,"",IF(Tableau47[[#This Row],[COMMAND]]="","",[1]FSI_TB!$F$3))</f>
        <v>EURUSD</v>
      </c>
      <c r="CR152" s="42" t="str">
        <f>Tableau47[[#This Row],[GO1]]</f>
        <v>BUY</v>
      </c>
      <c r="CS152" s="42">
        <f>IF(Tableau47[[#This Row],[INDEX]]&lt;3,"",IF(Tableau47[[#This Row],[COMMAND]]="","",Tableau47[[#This Row],[PRICE]]))</f>
        <v>1.06714</v>
      </c>
      <c r="CT152" s="42">
        <f>IF(Tableau47[[#This Row],[INDEX]]&lt;3,"",IF(Tableau47[[#This Row],[COMMAND]]="","",Tableau47[[#This Row],[LOT]]))</f>
        <v>10000</v>
      </c>
      <c r="CU152" s="42" t="str">
        <f>IF(Tableau47[[#This Row],[SL7]]=0,"",IF(Tableau47[[#This Row],[INDEX]]&lt;3,"",IF(Tableau47[[#This Row],[COMMAND]]="","",Tableau47[[#This Row],[COMMENTAIRE]])))</f>
        <v>1 RBRB B 1.06562 M1M1</v>
      </c>
      <c r="CV152" s="42"/>
      <c r="CW152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52" s="42"/>
      <c r="CY152" s="158">
        <f ca="1">IF(Tableau47[[#This Row],[INDEX]]&lt;3,"",IF(Tableau47[[#This Row],[COMMAND]]="","",NOW()))</f>
        <v>44935.626972453705</v>
      </c>
      <c r="CZ152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52" s="42">
        <f>IF(Tableau47[[#This Row],[INDEX]]&lt;3,"",IF(Tableau47[[#This Row],[COMMAND]]="","",Tableau47[[#This Row],[LOT]]))</f>
        <v>10000</v>
      </c>
      <c r="DB152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52" s="42" t="str">
        <f>IF(Tableau47[[#This Row],[INDEX]]&lt;3,"",IF(Tableau47[[#This Row],[COMMAND]]="","",IF([1]analos!$Q$237&lt;&gt;Tableau47[[#This Row],[GO4]],"OK","")))</f>
        <v/>
      </c>
      <c r="DD152" s="42" t="str">
        <f>IF(Tableau47[[#This Row],[INDEX]]&lt;3,"",IF(Tableau47[[#This Row],[COMMAND]]="","",IF([1]analos!$U$237&lt;&gt;Tableau47[[#This Row],[PRODUIT F]],"OK","")))</f>
        <v/>
      </c>
      <c r="DE152" s="42" t="str">
        <f>IFERROR(IF(Tableau47[[#This Row],[INDEX]]&lt;3,"",IF(Tableau47[[#This Row],[COMMAND]]="","",IF(Tableau47[[#This Row],[GO]]="","OK",""))),"OK")</f>
        <v/>
      </c>
      <c r="DF152" s="42" t="str">
        <f>IF(Tableau47[[#This Row],[INDEX]]&lt;3,"",IF(Tableau47[[#This Row],[COMMAND]]="","",IF(Tableau47[[#This Row],[LOT]]="","OK","")))</f>
        <v/>
      </c>
      <c r="DG152" s="42" t="str">
        <f>IF(IFERROR(_xlfn.XLOOKUP(Tableau47[[#This Row],[COMMENTAIRE]],[1]!Tableau4849[Colonne5],[1]!Tableau4849[ATTEINT]),"")="","","")</f>
        <v/>
      </c>
      <c r="DH152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52" s="42">
        <f ca="1">IF(Tableau47[[#This Row],[SL7]]=0,"",IF(Tableau47[[#This Row],[open T]]&lt;3,"",IF(Tableau47[[#This Row],[PRICE]]="","",COUNTIF(Tableau47[IDENTITE],Tableau47[[#This Row],[IDENTITE]]))))</f>
        <v>1</v>
      </c>
      <c r="DJ152" s="42"/>
      <c r="DK152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153" spans="12:115" ht="15.75" x14ac:dyDescent="0.25">
      <c r="L153" s="42">
        <v>121</v>
      </c>
      <c r="M153" s="42" t="s">
        <v>15</v>
      </c>
      <c r="N153" s="42">
        <v>1.0670500000000001</v>
      </c>
      <c r="O153" s="157" t="s">
        <v>301</v>
      </c>
      <c r="P153" s="42" t="s">
        <v>54</v>
      </c>
      <c r="Q153" s="42">
        <v>10000</v>
      </c>
      <c r="R153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53" s="42" t="str">
        <f>IF(AND(ISNUMBER(SEARCH("BUY",Tableau47[[#This Row],[COMMAND]]))),"BUY",IF(AND(ISNUMBER(SEARCH("SELL",Tableau47[[#This Row],[COMMAND]]))),"SELL",""))</f>
        <v>BUY</v>
      </c>
      <c r="T153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53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53" s="42">
        <v>926507</v>
      </c>
      <c r="W153" s="158">
        <f t="shared" ca="1" si="3"/>
        <v>44935.626972453705</v>
      </c>
      <c r="X153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53" s="42">
        <f>IFERROR(VALUE(SUBSTITUTE(Tableau47[[#This Row],[PRICE]],".",",")),"")</f>
        <v>1.0670500000000001</v>
      </c>
      <c r="Z153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53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53" s="42" t="str">
        <f>IF(IFERROR(_xlfn.XLOOKUP(Tableau47[[#This Row],[COMMENTAIRE]],'[1]Tickets (2)'!$J$6:$J$805,'[1]Tickets (2)'!$J$6:$J$805),"")&lt;&gt;"",1,"")</f>
        <v/>
      </c>
      <c r="AC153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53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53" s="42" t="str">
        <f>IFERROR(_xlfn.XLOOKUP(Tableau47[[#This Row],[INDEX]],Tableau47[COMPTE],Tableau47[COMPTE]),"")</f>
        <v/>
      </c>
      <c r="AF153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53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53" s="154">
        <f>IF(Tableau47[[#This Row],[COMMAND]]="BUYSTOP",IFERROR(ABS(Tableau47[[#This Row],[GO7]]-'[1]Deal ticket'!$B$15),""),"")</f>
        <v>5.8000000000000274E-3</v>
      </c>
      <c r="AI153" s="42" t="str">
        <f>IF(Tableau47[[#This Row],[COMMAND]]="SELLSTOP",IFERROR(ABS(Tableau47[[#This Row],[GO7]]-'[1]Deal ticket'!$B$16),""),"")</f>
        <v/>
      </c>
      <c r="AJ153" s="42" t="str">
        <f>IF(IFERROR(_xlfn.XLOOKUP(Tableau47[[#This Row],[COMMENTAIRE]],'[1]Tickets (2)'!$J$6:$J$805,'[1]Tickets (2)'!$J$6:$J$805),"")&lt;&gt;"",1,"")</f>
        <v/>
      </c>
      <c r="AK153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53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53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53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1.0690500000000001</v>
      </c>
      <c r="AO153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53" s="42" t="s">
        <v>72</v>
      </c>
      <c r="AQ153" s="42" t="str">
        <f>IFERROR(_xlfn.XLOOKUP(Tableau47[[#This Row],[COMMENTAIRE]],'[1]Tickets (2)'!$J$6:$J$805,'[1]Tickets (2)'!$C$6:$C$805),"")</f>
        <v/>
      </c>
      <c r="AR153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53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53" s="42" t="str">
        <f>IF(Tableau47[[#This Row],[GOUBLOP]]=1,Tableau47[[#This Row],[COMMENTAIRE]],"")</f>
        <v/>
      </c>
      <c r="AU153" s="42"/>
      <c r="AV153" s="42" t="str">
        <f>IFERROR(IF(_xlfn.XLOOKUP(Tableau47[[#This Row],[GOUBLOP2]],[1]!Tableau4849[ATTEINT],[1]!Tableau4849[ATTEINT])&lt;&gt;"",1,""),"")</f>
        <v/>
      </c>
      <c r="AW153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53" s="42" t="str">
        <f>IF(Tableau47[[#This Row],[COMMAND]]="","",IF(Tableau47[[#This Row],[INDEX]]&lt;3,"",LEFT(Tableau47[[#This Row],[COMMENTAIRE]],LEN(Tableau47[[#This Row],[COMMENTAIRE]])-2)))</f>
        <v>1 RBRB B 1.06555 M1</v>
      </c>
      <c r="AY153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ticket'!B134),1,IF(AND(Tableau47[[#This Row],[GO1]]="BUY",Tableau47[[#This Row],[TP]]&lt;'[1]Deal ticket'!B135),1,""))=1),1,"")))</f>
        <v/>
      </c>
      <c r="AZ153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10</v>
      </c>
      <c r="BA153" s="42">
        <f>IF(Tableau47[[#This Row],[INDEX]]&lt;3,"",IF(Tableau47[[#This Row],[COMMAND]]="","",IF(Tableau47[[#This Row],[DIS_SELL]]="",IFERROR(Tableau47[[#This Row],[DIS_BUY]]*$AX$30,""),IFERROR(Tableau47[[#This Row],[DIS_SELL]]*$AX$30,""))))</f>
        <v>5.8000000000000274</v>
      </c>
      <c r="BB153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53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5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53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5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53" s="42">
        <f>IF(AND(Tableau47[[#This Row],[GO]]="GO",ISNUMBER(SEARCH("BUY",Tableau47[[#This Row],[COMMAND]]))),1,"")</f>
        <v>1</v>
      </c>
      <c r="BH153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53" s="42" t="str">
        <f>IF(OR(Tableau47[[#This Row],[GLOBAL BUY]]=1),Tableau47[[#This Row],[COMMENTAIRE]],"")</f>
        <v>1 RBRB B 1.06555 M1M1</v>
      </c>
      <c r="BJ153" s="42" t="str">
        <f>IF(OR(Tableau47[[#This Row],[GLOBAL SELL]]=1),Tableau47[[#This Row],[COMMENTAIRE]],"")</f>
        <v/>
      </c>
      <c r="BK153" s="42">
        <f>IF(Tableau47[[#This Row],[INDEX]]&lt;3,"",IF(Tableau47[[#This Row],[COMMAND]]="","",SUMIFS(Tableau47[COMMENTAIRE],Tableau47[COMMENTAIRE],Tableau47[[#This Row],[COMMENTAIRE]])))</f>
        <v>0</v>
      </c>
      <c r="BL153" s="42" t="str">
        <f>IF(IFERROR(_xlfn.XLOOKUP(Tableau47[[#This Row],[COMMENTAIRE]],'[1]Tickets (2)'!$J$6:$J$805,'[1]Tickets (2)'!$J$6:$J$805),"")&lt;&gt;"",1,"")</f>
        <v/>
      </c>
      <c r="BM153" s="42">
        <f>IF(Tableau47[[#This Row],[INDEX]]&lt;3,"",IF(Tableau47[[#This Row],[COMMAND]]="","",IF('[1]Bar history'!$AA$33=1,1,"")))</f>
        <v>1</v>
      </c>
      <c r="BN153" s="42">
        <f>IFERROR(IFERROR(_xlfn.XLOOKUP(Tableau47[[#This Row],[COMMENTAIRE]],[1]!Tableau4849[IDENTITE],[1]!Tableau4849[0,5]),0),"")</f>
        <v>-16.440000000002676</v>
      </c>
      <c r="BO153" s="42"/>
      <c r="BP153" s="42" t="str">
        <f>IF(IFERROR(_xlfn.XLOOKUP(Tableau47[[#This Row],[COMMENTAIRE]],'[1]Tickets (2)'!$J$6:$J$805,'[1]Tickets (2)'!$U$6:$U$805)," ")="","OK","")</f>
        <v/>
      </c>
      <c r="BQ153" s="42">
        <f>IFERROR(IF(IFERROR(_xlfn.XLOOKUP(Tableau47[[#This Row],[COMMENTAIRE]],'[1]Tickets (2)'!$J$6:$J$805,'[1]Tickets (2)'!$V$6:$V$805)," ")="","OK",Tableau47[[#This Row],[NDONNG]]*Tableau47[[#This Row],[ATEINTESS]]),"")</f>
        <v>58.00000000000027</v>
      </c>
      <c r="BR153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53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53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53" s="42" t="str">
        <f>IF(IFERROR(_xlfn.XLOOKUP(Tableau47[[#This Row],[COMMENTAIRE]],'[1]Tickets (2)'!$J$6:$J$805,'[1]Tickets (2)'!$U$6:$U$805)," ")="","OK","")</f>
        <v/>
      </c>
      <c r="BV153" s="42" t="str">
        <f>IF(IFERROR(_xlfn.XLOOKUP(Tableau47[[#This Row],[COMMENTAIRE]],'[1]Tickets (2)'!$J$6:$J$805,'[1]Tickets (2)'!$V$6:$V$805)," ")="","OK","")</f>
        <v/>
      </c>
      <c r="BW153" s="42">
        <f>IF(Tableau47[[#This Row],[INDEX]]&lt;3,"",IF(Tableau47[[#This Row],[COMMAND]]="","",([1]FSI_TB!$F$12/10)*(Tableau47[[#This Row],[LOT]]/$BW$30)))</f>
        <v>20</v>
      </c>
      <c r="BX153" s="42">
        <f>IF(Tableau47[[#This Row],[INDEX]]&lt;3,"",IF(Tableau47[[#This Row],[COMMAND]]="","",-([1]FSI_TB!$D$12/10)*(Tableau47[[#This Row],[LOT]]/$BW$30)))</f>
        <v>-10</v>
      </c>
      <c r="BY153" s="42"/>
      <c r="BZ153" s="42" t="str">
        <f>IF(AND(Tableau47[[#This Row],[CLOTURE]]="REPOSITIONNER"),"OK",IF(AND(Tableau47[[#This Row],[CLOTURE]]="GAGNANT"),"KO",IF(Tableau47[[#This Row],[NON]]="NON","NON","")))</f>
        <v/>
      </c>
      <c r="CA153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21000</v>
      </c>
      <c r="CB153" s="42" t="str">
        <f>IFERROR(_xlfn.XLOOKUP(Tableau47[[#This Row],[COMMENTAIRE]],'[1]Tickets (2)'!$J$6:$J$805,'[1]Tickets (2)'!$F$6:$F$805),"")</f>
        <v/>
      </c>
      <c r="CC153" s="42">
        <f>IF(Tableau47[[#This Row],[INDEX]]&lt;3,"",IF(Tableau47[[#This Row],[COMMAND]]="","",Tableau47[[#This Row],[LOT]]))</f>
        <v>10000</v>
      </c>
      <c r="CD153" s="42">
        <f>IF(Tableau47[[#This Row],[INDEX]]&lt;3,"",IF(Tableau47[[#This Row],[COMMAND]]="","",IFERROR(_xlfn.XLOOKUP(Tableau47[[#This Row],[COMMENTAIRE]],[1]!Tableau4849[IDENTITE],[1]!Tableau4849[0,5]),0)))</f>
        <v>-16.440000000002676</v>
      </c>
      <c r="CE15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5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53" s="42" cm="1">
        <f t="array" ref="CG153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58.00000000000027</v>
      </c>
      <c r="CH153" s="42"/>
      <c r="CI153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53" s="42"/>
      <c r="CK153" s="159"/>
      <c r="CL153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53" s="42">
        <f>IFERROR(IF(Tableau47[[#This Row],[PRODUIT F]]&lt;3,"",IF(Tableau47[[#This Row],[LOT]]="","",IF(Tableau47[[#This Row],[INDEX]]="",1,Tableau47[[#This Row],[INDEX]]+1))),"")</f>
        <v>122</v>
      </c>
      <c r="CN153" s="42" t="str">
        <f>IF(Tableau47[[#This Row],[INDEX]]&lt;3,"",IF(Tableau47[[#This Row],[COMMAND]]="","",IF(AND(Tableau47[[#This Row],[EN ATTENTES]]="NON",Tableau47[[#This Row],[EN COURS]]&lt;&gt;""),"OK","STOP")))</f>
        <v>STOP</v>
      </c>
      <c r="CO153" s="158">
        <f ca="1">IF(Tableau47[[#This Row],[INDEX]]&lt;3,"",IF(Tableau47[[#This Row],[COMMAND]]="","",Tableau47[[#This Row],[Cst TIME]]))</f>
        <v>44935.626972453705</v>
      </c>
      <c r="CP153" s="42">
        <f>IF(Tableau47[[#This Row],[INDEX]]&lt;3,"",IF(Tableau47[[#This Row],[COMMAND]]="","",[1]analos!$Q$237))</f>
        <v>926507</v>
      </c>
      <c r="CQ153" s="42" t="str">
        <f>IF(Tableau47[[#This Row],[INDEX]]&lt;3,"",IF(Tableau47[[#This Row],[COMMAND]]="","",[1]FSI_TB!$F$3))</f>
        <v>EURUSD</v>
      </c>
      <c r="CR153" s="42" t="str">
        <f>Tableau47[[#This Row],[GO1]]</f>
        <v>BUY</v>
      </c>
      <c r="CS153" s="42">
        <f>IF(Tableau47[[#This Row],[INDEX]]&lt;3,"",IF(Tableau47[[#This Row],[COMMAND]]="","",Tableau47[[#This Row],[PRICE]]))</f>
        <v>1.0670500000000001</v>
      </c>
      <c r="CT153" s="42">
        <f>IF(Tableau47[[#This Row],[INDEX]]&lt;3,"",IF(Tableau47[[#This Row],[COMMAND]]="","",Tableau47[[#This Row],[LOT]]))</f>
        <v>10000</v>
      </c>
      <c r="CU153" s="42" t="str">
        <f>IF(Tableau47[[#This Row],[SL7]]=0,"",IF(Tableau47[[#This Row],[INDEX]]&lt;3,"",IF(Tableau47[[#This Row],[COMMAND]]="","",Tableau47[[#This Row],[COMMENTAIRE]])))</f>
        <v>1 RBRB B 1.06555 M1M1</v>
      </c>
      <c r="CV153" s="42"/>
      <c r="CW153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53" s="42"/>
      <c r="CY153" s="158">
        <f ca="1">IF(Tableau47[[#This Row],[INDEX]]&lt;3,"",IF(Tableau47[[#This Row],[COMMAND]]="","",NOW()))</f>
        <v>44935.626972453705</v>
      </c>
      <c r="CZ153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53" s="42">
        <f>IF(Tableau47[[#This Row],[INDEX]]&lt;3,"",IF(Tableau47[[#This Row],[COMMAND]]="","",Tableau47[[#This Row],[LOT]]))</f>
        <v>10000</v>
      </c>
      <c r="DB153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53" s="42" t="str">
        <f>IF(Tableau47[[#This Row],[INDEX]]&lt;3,"",IF(Tableau47[[#This Row],[COMMAND]]="","",IF([1]analos!$Q$237&lt;&gt;Tableau47[[#This Row],[GO4]],"OK","")))</f>
        <v/>
      </c>
      <c r="DD153" s="42" t="str">
        <f>IF(Tableau47[[#This Row],[INDEX]]&lt;3,"",IF(Tableau47[[#This Row],[COMMAND]]="","",IF([1]analos!$U$237&lt;&gt;Tableau47[[#This Row],[PRODUIT F]],"OK","")))</f>
        <v/>
      </c>
      <c r="DE153" s="42" t="str">
        <f>IFERROR(IF(Tableau47[[#This Row],[INDEX]]&lt;3,"",IF(Tableau47[[#This Row],[COMMAND]]="","",IF(Tableau47[[#This Row],[GO]]="","OK",""))),"OK")</f>
        <v/>
      </c>
      <c r="DF153" s="42" t="str">
        <f>IF(Tableau47[[#This Row],[INDEX]]&lt;3,"",IF(Tableau47[[#This Row],[COMMAND]]="","",IF(Tableau47[[#This Row],[LOT]]="","OK","")))</f>
        <v/>
      </c>
      <c r="DG153" s="42" t="str">
        <f>IF(IFERROR(_xlfn.XLOOKUP(Tableau47[[#This Row],[COMMENTAIRE]],[1]!Tableau4849[Colonne5],[1]!Tableau4849[ATTEINT]),"")="","","")</f>
        <v/>
      </c>
      <c r="DH153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53" s="42">
        <f ca="1">IF(Tableau47[[#This Row],[SL7]]=0,"",IF(Tableau47[[#This Row],[open T]]&lt;3,"",IF(Tableau47[[#This Row],[PRICE]]="","",COUNTIF(Tableau47[IDENTITE],Tableau47[[#This Row],[IDENTITE]]))))</f>
        <v>1</v>
      </c>
      <c r="DJ153" s="42"/>
      <c r="DK153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154" spans="12:115" ht="15.75" x14ac:dyDescent="0.25">
      <c r="L154" s="42">
        <v>122</v>
      </c>
      <c r="M154" s="42" t="s">
        <v>15</v>
      </c>
      <c r="N154" s="42">
        <v>1.06714</v>
      </c>
      <c r="O154" s="157" t="s">
        <v>302</v>
      </c>
      <c r="P154" s="42" t="s">
        <v>54</v>
      </c>
      <c r="Q154" s="42">
        <v>3000</v>
      </c>
      <c r="R154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54" s="42" t="str">
        <f>IF(AND(ISNUMBER(SEARCH("BUY",Tableau47[[#This Row],[COMMAND]]))),"BUY",IF(AND(ISNUMBER(SEARCH("SELL",Tableau47[[#This Row],[COMMAND]]))),"SELL",""))</f>
        <v>BUY</v>
      </c>
      <c r="T154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54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54" s="42">
        <v>926507</v>
      </c>
      <c r="W154" s="158">
        <f t="shared" ca="1" si="3"/>
        <v>44935.626972453705</v>
      </c>
      <c r="X154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54" s="42">
        <f>IFERROR(VALUE(SUBSTITUTE(Tableau47[[#This Row],[PRICE]],".",",")),"")</f>
        <v>1.06714</v>
      </c>
      <c r="Z154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54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54" s="42" t="str">
        <f>IF(IFERROR(_xlfn.XLOOKUP(Tableau47[[#This Row],[COMMENTAIRE]],'[1]Tickets (2)'!$J$6:$J$805,'[1]Tickets (2)'!$J$6:$J$805),"")&lt;&gt;"",1,"")</f>
        <v/>
      </c>
      <c r="AC154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54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54" s="42" t="str">
        <f>IFERROR(_xlfn.XLOOKUP(Tableau47[[#This Row],[INDEX]],Tableau47[COMPTE],Tableau47[COMPTE]),"")</f>
        <v/>
      </c>
      <c r="AF154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54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54" s="154">
        <f>IF(Tableau47[[#This Row],[COMMAND]]="BUYSTOP",IFERROR(ABS(Tableau47[[#This Row],[GO7]]-'[1]Deal ticket'!$B$15),""),"")</f>
        <v>5.7100000000001039E-3</v>
      </c>
      <c r="AI154" s="42" t="str">
        <f>IF(Tableau47[[#This Row],[COMMAND]]="SELLSTOP",IFERROR(ABS(Tableau47[[#This Row],[GO7]]-'[1]Deal ticket'!$B$16),""),"")</f>
        <v/>
      </c>
      <c r="AJ154" s="42" t="str">
        <f>IF(IFERROR(_xlfn.XLOOKUP(Tableau47[[#This Row],[COMMENTAIRE]],'[1]Tickets (2)'!$J$6:$J$805,'[1]Tickets (2)'!$J$6:$J$805),"")&lt;&gt;"",1,"")</f>
        <v/>
      </c>
      <c r="AK154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54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54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54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1.06914</v>
      </c>
      <c r="AO154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54" s="42" t="s">
        <v>72</v>
      </c>
      <c r="AQ154" s="42" t="str">
        <f>IFERROR(_xlfn.XLOOKUP(Tableau47[[#This Row],[COMMENTAIRE]],'[1]Tickets (2)'!$J$6:$J$805,'[1]Tickets (2)'!$C$6:$C$805),"")</f>
        <v/>
      </c>
      <c r="AR154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54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54" s="42" t="str">
        <f>IF(Tableau47[[#This Row],[GOUBLOP]]=1,Tableau47[[#This Row],[COMMENTAIRE]],"")</f>
        <v/>
      </c>
      <c r="AU154" s="42"/>
      <c r="AV154" s="42" t="str">
        <f>IFERROR(IF(_xlfn.XLOOKUP(Tableau47[[#This Row],[GOUBLOP2]],[1]!Tableau4849[ATTEINT],[1]!Tableau4849[ATTEINT])&lt;&gt;"",1,""),"")</f>
        <v/>
      </c>
      <c r="AW154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54" s="42" t="str">
        <f>IF(Tableau47[[#This Row],[COMMAND]]="","",IF(Tableau47[[#This Row],[INDEX]]&lt;3,"",LEFT(Tableau47[[#This Row],[COMMENTAIRE]],LEN(Tableau47[[#This Row],[COMMENTAIRE]])-2)))</f>
        <v>1 RBRB B 1.06563 M1</v>
      </c>
      <c r="AY154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ticket'!B135),1,IF(AND(Tableau47[[#This Row],[GO1]]="BUY",Tableau47[[#This Row],[TP]]&lt;'[1]Deal ticket'!B136),1,""))=1),1,"")))</f>
        <v/>
      </c>
      <c r="AZ154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54" s="42">
        <f>IF(Tableau47[[#This Row],[INDEX]]&lt;3,"",IF(Tableau47[[#This Row],[COMMAND]]="","",IF(Tableau47[[#This Row],[DIS_SELL]]="",IFERROR(Tableau47[[#This Row],[DIS_BUY]]*$AX$30,""),IFERROR(Tableau47[[#This Row],[DIS_SELL]]*$AX$30,""))))</f>
        <v>5.7100000000001039</v>
      </c>
      <c r="BB154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54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5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54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5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54" s="42">
        <f>IF(AND(Tableau47[[#This Row],[GO]]="GO",ISNUMBER(SEARCH("BUY",Tableau47[[#This Row],[COMMAND]]))),1,"")</f>
        <v>1</v>
      </c>
      <c r="BH154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54" s="42" t="str">
        <f>IF(OR(Tableau47[[#This Row],[GLOBAL BUY]]=1),Tableau47[[#This Row],[COMMENTAIRE]],"")</f>
        <v>1 RBRB B 1.06563 M1M1</v>
      </c>
      <c r="BJ154" s="42" t="str">
        <f>IF(OR(Tableau47[[#This Row],[GLOBAL SELL]]=1),Tableau47[[#This Row],[COMMENTAIRE]],"")</f>
        <v/>
      </c>
      <c r="BK154" s="42">
        <f>IF(Tableau47[[#This Row],[INDEX]]&lt;3,"",IF(Tableau47[[#This Row],[COMMAND]]="","",SUMIFS(Tableau47[COMMENTAIRE],Tableau47[COMMENTAIRE],Tableau47[[#This Row],[COMMENTAIRE]])))</f>
        <v>0</v>
      </c>
      <c r="BL154" s="42" t="str">
        <f>IF(IFERROR(_xlfn.XLOOKUP(Tableau47[[#This Row],[COMMENTAIRE]],'[1]Tickets (2)'!$J$6:$J$805,'[1]Tickets (2)'!$J$6:$J$805),"")&lt;&gt;"",1,"")</f>
        <v/>
      </c>
      <c r="BM154" s="42">
        <f>IF(Tableau47[[#This Row],[INDEX]]&lt;3,"",IF(Tableau47[[#This Row],[COMMAND]]="","",IF('[1]Bar history'!$AA$33=1,1,"")))</f>
        <v>1</v>
      </c>
      <c r="BN154" s="42">
        <f>IFERROR(IFERROR(_xlfn.XLOOKUP(Tableau47[[#This Row],[COMMENTAIRE]],[1]!Tableau4849[IDENTITE],[1]!Tableau4849[0,5]),0),"")</f>
        <v>-2.8500000000000192</v>
      </c>
      <c r="BO154" s="42"/>
      <c r="BP154" s="42" t="str">
        <f>IF(IFERROR(_xlfn.XLOOKUP(Tableau47[[#This Row],[COMMENTAIRE]],'[1]Tickets (2)'!$J$6:$J$805,'[1]Tickets (2)'!$U$6:$U$805)," ")="","OK","")</f>
        <v/>
      </c>
      <c r="BQ154" s="42">
        <f>IFERROR(IF(IFERROR(_xlfn.XLOOKUP(Tableau47[[#This Row],[COMMENTAIRE]],'[1]Tickets (2)'!$J$6:$J$805,'[1]Tickets (2)'!$V$6:$V$805)," ")="","OK",Tableau47[[#This Row],[NDONNG]]*Tableau47[[#This Row],[ATEINTESS]]),"")</f>
        <v>17.130000000000312</v>
      </c>
      <c r="BR154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54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54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54" s="42" t="str">
        <f>IF(IFERROR(_xlfn.XLOOKUP(Tableau47[[#This Row],[COMMENTAIRE]],'[1]Tickets (2)'!$J$6:$J$805,'[1]Tickets (2)'!$U$6:$U$805)," ")="","OK","")</f>
        <v/>
      </c>
      <c r="BV154" s="42" t="str">
        <f>IF(IFERROR(_xlfn.XLOOKUP(Tableau47[[#This Row],[COMMENTAIRE]],'[1]Tickets (2)'!$J$6:$J$805,'[1]Tickets (2)'!$V$6:$V$805)," ")="","OK","")</f>
        <v/>
      </c>
      <c r="BW154" s="42">
        <f>IF(Tableau47[[#This Row],[INDEX]]&lt;3,"",IF(Tableau47[[#This Row],[COMMAND]]="","",([1]FSI_TB!$F$12/10)*(Tableau47[[#This Row],[LOT]]/$BW$30)))</f>
        <v>6</v>
      </c>
      <c r="BX154" s="42">
        <f>IF(Tableau47[[#This Row],[INDEX]]&lt;3,"",IF(Tableau47[[#This Row],[COMMAND]]="","",-([1]FSI_TB!$D$12/10)*(Tableau47[[#This Row],[LOT]]/$BW$30)))</f>
        <v>-3</v>
      </c>
      <c r="BY154" s="42"/>
      <c r="BZ154" s="42" t="str">
        <f>IF(AND(Tableau47[[#This Row],[CLOTURE]]="REPOSITIONNER"),"OK",IF(AND(Tableau47[[#This Row],[CLOTURE]]="GAGNANT"),"KO",IF(Tableau47[[#This Row],[NON]]="NON","NON","")))</f>
        <v/>
      </c>
      <c r="CA154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54" s="42" t="str">
        <f>IFERROR(_xlfn.XLOOKUP(Tableau47[[#This Row],[COMMENTAIRE]],'[1]Tickets (2)'!$J$6:$J$805,'[1]Tickets (2)'!$F$6:$F$805),"")</f>
        <v/>
      </c>
      <c r="CC154" s="42">
        <f>IF(Tableau47[[#This Row],[INDEX]]&lt;3,"",IF(Tableau47[[#This Row],[COMMAND]]="","",Tableau47[[#This Row],[LOT]]))</f>
        <v>3000</v>
      </c>
      <c r="CD154" s="42">
        <f>IF(Tableau47[[#This Row],[INDEX]]&lt;3,"",IF(Tableau47[[#This Row],[COMMAND]]="","",IFERROR(_xlfn.XLOOKUP(Tableau47[[#This Row],[COMMENTAIRE]],[1]!Tableau4849[IDENTITE],[1]!Tableau4849[0,5]),0)))</f>
        <v>-2.8500000000000192</v>
      </c>
      <c r="CE15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5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54" s="42" cm="1">
        <f t="array" ref="CG154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17.130000000000312</v>
      </c>
      <c r="CH154" s="42"/>
      <c r="CI154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54" s="42"/>
      <c r="CK154" s="159"/>
      <c r="CL154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54" s="42">
        <f>IFERROR(IF(Tableau47[[#This Row],[PRODUIT F]]&lt;3,"",IF(Tableau47[[#This Row],[LOT]]="","",IF(Tableau47[[#This Row],[INDEX]]="",1,Tableau47[[#This Row],[INDEX]]+1))),"")</f>
        <v>123</v>
      </c>
      <c r="CN154" s="42" t="str">
        <f>IF(Tableau47[[#This Row],[INDEX]]&lt;3,"",IF(Tableau47[[#This Row],[COMMAND]]="","",IF(AND(Tableau47[[#This Row],[EN ATTENTES]]="NON",Tableau47[[#This Row],[EN COURS]]&lt;&gt;""),"OK","STOP")))</f>
        <v>STOP</v>
      </c>
      <c r="CO154" s="158">
        <f ca="1">IF(Tableau47[[#This Row],[INDEX]]&lt;3,"",IF(Tableau47[[#This Row],[COMMAND]]="","",Tableau47[[#This Row],[Cst TIME]]))</f>
        <v>44935.626972453705</v>
      </c>
      <c r="CP154" s="42">
        <f>IF(Tableau47[[#This Row],[INDEX]]&lt;3,"",IF(Tableau47[[#This Row],[COMMAND]]="","",[1]analos!$Q$237))</f>
        <v>926507</v>
      </c>
      <c r="CQ154" s="42" t="str">
        <f>IF(Tableau47[[#This Row],[INDEX]]&lt;3,"",IF(Tableau47[[#This Row],[COMMAND]]="","",[1]FSI_TB!$F$3))</f>
        <v>EURUSD</v>
      </c>
      <c r="CR154" s="42" t="str">
        <f>Tableau47[[#This Row],[GO1]]</f>
        <v>BUY</v>
      </c>
      <c r="CS154" s="42">
        <f>IF(Tableau47[[#This Row],[INDEX]]&lt;3,"",IF(Tableau47[[#This Row],[COMMAND]]="","",Tableau47[[#This Row],[PRICE]]))</f>
        <v>1.06714</v>
      </c>
      <c r="CT154" s="42">
        <f>IF(Tableau47[[#This Row],[INDEX]]&lt;3,"",IF(Tableau47[[#This Row],[COMMAND]]="","",Tableau47[[#This Row],[LOT]]))</f>
        <v>3000</v>
      </c>
      <c r="CU154" s="42" t="str">
        <f>IF(Tableau47[[#This Row],[SL7]]=0,"",IF(Tableau47[[#This Row],[INDEX]]&lt;3,"",IF(Tableau47[[#This Row],[COMMAND]]="","",Tableau47[[#This Row],[COMMENTAIRE]])))</f>
        <v>1 RBRB B 1.06563 M1M1</v>
      </c>
      <c r="CV154" s="42"/>
      <c r="CW154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54" s="42"/>
      <c r="CY154" s="158">
        <f ca="1">IF(Tableau47[[#This Row],[INDEX]]&lt;3,"",IF(Tableau47[[#This Row],[COMMAND]]="","",NOW()))</f>
        <v>44935.626972453705</v>
      </c>
      <c r="CZ154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54" s="42">
        <f>IF(Tableau47[[#This Row],[INDEX]]&lt;3,"",IF(Tableau47[[#This Row],[COMMAND]]="","",Tableau47[[#This Row],[LOT]]))</f>
        <v>3000</v>
      </c>
      <c r="DB154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54" s="42" t="str">
        <f>IF(Tableau47[[#This Row],[INDEX]]&lt;3,"",IF(Tableau47[[#This Row],[COMMAND]]="","",IF([1]analos!$Q$237&lt;&gt;Tableau47[[#This Row],[GO4]],"OK","")))</f>
        <v/>
      </c>
      <c r="DD154" s="42" t="str">
        <f>IF(Tableau47[[#This Row],[INDEX]]&lt;3,"",IF(Tableau47[[#This Row],[COMMAND]]="","",IF([1]analos!$U$237&lt;&gt;Tableau47[[#This Row],[PRODUIT F]],"OK","")))</f>
        <v/>
      </c>
      <c r="DE154" s="42" t="str">
        <f>IFERROR(IF(Tableau47[[#This Row],[INDEX]]&lt;3,"",IF(Tableau47[[#This Row],[COMMAND]]="","",IF(Tableau47[[#This Row],[GO]]="","OK",""))),"OK")</f>
        <v/>
      </c>
      <c r="DF154" s="42" t="str">
        <f>IF(Tableau47[[#This Row],[INDEX]]&lt;3,"",IF(Tableau47[[#This Row],[COMMAND]]="","",IF(Tableau47[[#This Row],[LOT]]="","OK","")))</f>
        <v/>
      </c>
      <c r="DG154" s="42" t="str">
        <f>IF(IFERROR(_xlfn.XLOOKUP(Tableau47[[#This Row],[COMMENTAIRE]],[1]!Tableau4849[Colonne5],[1]!Tableau4849[ATTEINT]),"")="","","")</f>
        <v/>
      </c>
      <c r="DH154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54" s="42">
        <f ca="1">IF(Tableau47[[#This Row],[SL7]]=0,"",IF(Tableau47[[#This Row],[open T]]&lt;3,"",IF(Tableau47[[#This Row],[PRICE]]="","",COUNTIF(Tableau47[IDENTITE],Tableau47[[#This Row],[IDENTITE]]))))</f>
        <v>1</v>
      </c>
      <c r="DJ154" s="42"/>
      <c r="DK154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55" spans="12:115" ht="15.75" x14ac:dyDescent="0.25">
      <c r="L155" s="42">
        <v>123</v>
      </c>
      <c r="M155" s="42" t="s">
        <v>15</v>
      </c>
      <c r="N155" s="42">
        <v>1.0669500000000001</v>
      </c>
      <c r="O155" s="157" t="s">
        <v>303</v>
      </c>
      <c r="P155" s="42" t="s">
        <v>54</v>
      </c>
      <c r="Q155" s="42">
        <v>6000</v>
      </c>
      <c r="R155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55" s="42" t="str">
        <f>IF(AND(ISNUMBER(SEARCH("BUY",Tableau47[[#This Row],[COMMAND]]))),"BUY",IF(AND(ISNUMBER(SEARCH("SELL",Tableau47[[#This Row],[COMMAND]]))),"SELL",""))</f>
        <v>BUY</v>
      </c>
      <c r="T155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55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55" s="42">
        <v>926507</v>
      </c>
      <c r="W155" s="158">
        <f t="shared" ca="1" si="3"/>
        <v>44935.626972453705</v>
      </c>
      <c r="X155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55" s="42">
        <f>IFERROR(VALUE(SUBSTITUTE(Tableau47[[#This Row],[PRICE]],".",",")),"")</f>
        <v>1.0669500000000001</v>
      </c>
      <c r="Z155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55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55" s="42" t="str">
        <f>IF(IFERROR(_xlfn.XLOOKUP(Tableau47[[#This Row],[COMMENTAIRE]],'[1]Tickets (2)'!$J$6:$J$805,'[1]Tickets (2)'!$J$6:$J$805),"")&lt;&gt;"",1,"")</f>
        <v/>
      </c>
      <c r="AC155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55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55" s="42" t="str">
        <f>IFERROR(_xlfn.XLOOKUP(Tableau47[[#This Row],[INDEX]],Tableau47[COMPTE],Tableau47[COMPTE]),"")</f>
        <v/>
      </c>
      <c r="AF155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55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55" s="154">
        <f>IF(Tableau47[[#This Row],[COMMAND]]="BUYSTOP",IFERROR(ABS(Tableau47[[#This Row],[GO7]]-'[1]Deal ticket'!$B$15),""),"")</f>
        <v>5.9000000000000163E-3</v>
      </c>
      <c r="AI155" s="42" t="str">
        <f>IF(Tableau47[[#This Row],[COMMAND]]="SELLSTOP",IFERROR(ABS(Tableau47[[#This Row],[GO7]]-'[1]Deal ticket'!$B$16),""),"")</f>
        <v/>
      </c>
      <c r="AJ155" s="42" t="str">
        <f>IF(IFERROR(_xlfn.XLOOKUP(Tableau47[[#This Row],[COMMENTAIRE]],'[1]Tickets (2)'!$J$6:$J$805,'[1]Tickets (2)'!$J$6:$J$805),"")&lt;&gt;"",1,"")</f>
        <v/>
      </c>
      <c r="AK155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55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55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55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1.0689500000000001</v>
      </c>
      <c r="AO155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55" s="42" t="s">
        <v>72</v>
      </c>
      <c r="AQ155" s="42" t="str">
        <f>IFERROR(_xlfn.XLOOKUP(Tableau47[[#This Row],[COMMENTAIRE]],'[1]Tickets (2)'!$J$6:$J$805,'[1]Tickets (2)'!$C$6:$C$805),"")</f>
        <v/>
      </c>
      <c r="AR155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55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55" s="42" t="str">
        <f>IF(Tableau47[[#This Row],[GOUBLOP]]=1,Tableau47[[#This Row],[COMMENTAIRE]],"")</f>
        <v/>
      </c>
      <c r="AU155" s="42"/>
      <c r="AV155" s="42" t="str">
        <f>IFERROR(IF(_xlfn.XLOOKUP(Tableau47[[#This Row],[GOUBLOP2]],[1]!Tableau4849[ATTEINT],[1]!Tableau4849[ATTEINT])&lt;&gt;"",1,""),"")</f>
        <v/>
      </c>
      <c r="AW155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55" s="42" t="str">
        <f>IF(Tableau47[[#This Row],[COMMAND]]="","",IF(Tableau47[[#This Row],[INDEX]]&lt;3,"",LEFT(Tableau47[[#This Row],[COMMENTAIRE]],LEN(Tableau47[[#This Row],[COMMENTAIRE]])-2)))</f>
        <v>1 RBRB B 1.06543 M1</v>
      </c>
      <c r="AY155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ticket'!B136),1,IF(AND(Tableau47[[#This Row],[GO1]]="BUY",Tableau47[[#This Row],[TP]]&lt;'[1]Deal ticket'!B137),1,""))=1),1,"")))</f>
        <v/>
      </c>
      <c r="AZ155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6</v>
      </c>
      <c r="BA155" s="42">
        <f>IF(Tableau47[[#This Row],[INDEX]]&lt;3,"",IF(Tableau47[[#This Row],[COMMAND]]="","",IF(Tableau47[[#This Row],[DIS_SELL]]="",IFERROR(Tableau47[[#This Row],[DIS_BUY]]*$AX$30,""),IFERROR(Tableau47[[#This Row],[DIS_SELL]]*$AX$30,""))))</f>
        <v>5.9000000000000163</v>
      </c>
      <c r="BB155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55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5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55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5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55" s="42">
        <f>IF(AND(Tableau47[[#This Row],[GO]]="GO",ISNUMBER(SEARCH("BUY",Tableau47[[#This Row],[COMMAND]]))),1,"")</f>
        <v>1</v>
      </c>
      <c r="BH155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55" s="42" t="str">
        <f>IF(OR(Tableau47[[#This Row],[GLOBAL BUY]]=1),Tableau47[[#This Row],[COMMENTAIRE]],"")</f>
        <v>1 RBRB B 1.06543 M1M1</v>
      </c>
      <c r="BJ155" s="42" t="str">
        <f>IF(OR(Tableau47[[#This Row],[GLOBAL SELL]]=1),Tableau47[[#This Row],[COMMENTAIRE]],"")</f>
        <v/>
      </c>
      <c r="BK155" s="42">
        <f>IF(Tableau47[[#This Row],[INDEX]]&lt;3,"",IF(Tableau47[[#This Row],[COMMAND]]="","",SUMIFS(Tableau47[COMMENTAIRE],Tableau47[COMMENTAIRE],Tableau47[[#This Row],[COMMENTAIRE]])))</f>
        <v>0</v>
      </c>
      <c r="BL155" s="42" t="str">
        <f>IF(IFERROR(_xlfn.XLOOKUP(Tableau47[[#This Row],[COMMENTAIRE]],'[1]Tickets (2)'!$J$6:$J$805,'[1]Tickets (2)'!$J$6:$J$805),"")&lt;&gt;"",1,"")</f>
        <v/>
      </c>
      <c r="BM155" s="42">
        <f>IF(Tableau47[[#This Row],[INDEX]]&lt;3,"",IF(Tableau47[[#This Row],[COMMAND]]="","",IF('[1]Bar history'!$AA$33=1,1,"")))</f>
        <v>1</v>
      </c>
      <c r="BN155" s="42">
        <f>IFERROR(IFERROR(_xlfn.XLOOKUP(Tableau47[[#This Row],[COMMENTAIRE]],[1]!Tableau4849[IDENTITE],[1]!Tableau4849[0,5]),0),"")</f>
        <v>-9.1800000000015203</v>
      </c>
      <c r="BO155" s="42"/>
      <c r="BP155" s="42" t="str">
        <f>IF(IFERROR(_xlfn.XLOOKUP(Tableau47[[#This Row],[COMMENTAIRE]],'[1]Tickets (2)'!$J$6:$J$805,'[1]Tickets (2)'!$U$6:$U$805)," ")="","OK","")</f>
        <v/>
      </c>
      <c r="BQ155" s="42">
        <f>IFERROR(IF(IFERROR(_xlfn.XLOOKUP(Tableau47[[#This Row],[COMMENTAIRE]],'[1]Tickets (2)'!$J$6:$J$805,'[1]Tickets (2)'!$V$6:$V$805)," ")="","OK",Tableau47[[#This Row],[NDONNG]]*Tableau47[[#This Row],[ATEINTESS]]),"")</f>
        <v>35.400000000000098</v>
      </c>
      <c r="BR155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55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55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55" s="42" t="str">
        <f>IF(IFERROR(_xlfn.XLOOKUP(Tableau47[[#This Row],[COMMENTAIRE]],'[1]Tickets (2)'!$J$6:$J$805,'[1]Tickets (2)'!$U$6:$U$805)," ")="","OK","")</f>
        <v/>
      </c>
      <c r="BV155" s="42" t="str">
        <f>IF(IFERROR(_xlfn.XLOOKUP(Tableau47[[#This Row],[COMMENTAIRE]],'[1]Tickets (2)'!$J$6:$J$805,'[1]Tickets (2)'!$V$6:$V$805)," ")="","OK","")</f>
        <v/>
      </c>
      <c r="BW155" s="42">
        <f>IF(Tableau47[[#This Row],[INDEX]]&lt;3,"",IF(Tableau47[[#This Row],[COMMAND]]="","",([1]FSI_TB!$F$12/10)*(Tableau47[[#This Row],[LOT]]/$BW$30)))</f>
        <v>12</v>
      </c>
      <c r="BX155" s="42">
        <f>IF(Tableau47[[#This Row],[INDEX]]&lt;3,"",IF(Tableau47[[#This Row],[COMMAND]]="","",-([1]FSI_TB!$D$12/10)*(Tableau47[[#This Row],[LOT]]/$BW$30)))</f>
        <v>-6</v>
      </c>
      <c r="BY155" s="42"/>
      <c r="BZ155" s="42" t="str">
        <f>IF(AND(Tableau47[[#This Row],[CLOTURE]]="REPOSITIONNER"),"OK",IF(AND(Tableau47[[#This Row],[CLOTURE]]="GAGNANT"),"KO",IF(Tableau47[[#This Row],[NON]]="NON","NON","")))</f>
        <v/>
      </c>
      <c r="CA155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13000</v>
      </c>
      <c r="CB155" s="42" t="str">
        <f>IFERROR(_xlfn.XLOOKUP(Tableau47[[#This Row],[COMMENTAIRE]],'[1]Tickets (2)'!$J$6:$J$805,'[1]Tickets (2)'!$F$6:$F$805),"")</f>
        <v/>
      </c>
      <c r="CC155" s="42">
        <f>IF(Tableau47[[#This Row],[INDEX]]&lt;3,"",IF(Tableau47[[#This Row],[COMMAND]]="","",Tableau47[[#This Row],[LOT]]))</f>
        <v>6000</v>
      </c>
      <c r="CD155" s="42">
        <f>IF(Tableau47[[#This Row],[INDEX]]&lt;3,"",IF(Tableau47[[#This Row],[COMMAND]]="","",IFERROR(_xlfn.XLOOKUP(Tableau47[[#This Row],[COMMENTAIRE]],[1]!Tableau4849[IDENTITE],[1]!Tableau4849[0,5]),0)))</f>
        <v>-9.1800000000015203</v>
      </c>
      <c r="CE15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5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55" s="42" cm="1">
        <f t="array" ref="CG155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35.400000000000098</v>
      </c>
      <c r="CH155" s="42"/>
      <c r="CI155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55" s="42"/>
      <c r="CK155" s="159"/>
      <c r="CL155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55" s="42">
        <f>IFERROR(IF(Tableau47[[#This Row],[PRODUIT F]]&lt;3,"",IF(Tableau47[[#This Row],[LOT]]="","",IF(Tableau47[[#This Row],[INDEX]]="",1,Tableau47[[#This Row],[INDEX]]+1))),"")</f>
        <v>124</v>
      </c>
      <c r="CN155" s="42" t="str">
        <f>IF(Tableau47[[#This Row],[INDEX]]&lt;3,"",IF(Tableau47[[#This Row],[COMMAND]]="","",IF(AND(Tableau47[[#This Row],[EN ATTENTES]]="NON",Tableau47[[#This Row],[EN COURS]]&lt;&gt;""),"OK","STOP")))</f>
        <v>STOP</v>
      </c>
      <c r="CO155" s="158">
        <f ca="1">IF(Tableau47[[#This Row],[INDEX]]&lt;3,"",IF(Tableau47[[#This Row],[COMMAND]]="","",Tableau47[[#This Row],[Cst TIME]]))</f>
        <v>44935.626972453705</v>
      </c>
      <c r="CP155" s="42">
        <f>IF(Tableau47[[#This Row],[INDEX]]&lt;3,"",IF(Tableau47[[#This Row],[COMMAND]]="","",[1]analos!$Q$237))</f>
        <v>926507</v>
      </c>
      <c r="CQ155" s="42" t="str">
        <f>IF(Tableau47[[#This Row],[INDEX]]&lt;3,"",IF(Tableau47[[#This Row],[COMMAND]]="","",[1]FSI_TB!$F$3))</f>
        <v>EURUSD</v>
      </c>
      <c r="CR155" s="42" t="str">
        <f>Tableau47[[#This Row],[GO1]]</f>
        <v>BUY</v>
      </c>
      <c r="CS155" s="42">
        <f>IF(Tableau47[[#This Row],[INDEX]]&lt;3,"",IF(Tableau47[[#This Row],[COMMAND]]="","",Tableau47[[#This Row],[PRICE]]))</f>
        <v>1.0669500000000001</v>
      </c>
      <c r="CT155" s="42">
        <f>IF(Tableau47[[#This Row],[INDEX]]&lt;3,"",IF(Tableau47[[#This Row],[COMMAND]]="","",Tableau47[[#This Row],[LOT]]))</f>
        <v>6000</v>
      </c>
      <c r="CU155" s="42" t="str">
        <f>IF(Tableau47[[#This Row],[SL7]]=0,"",IF(Tableau47[[#This Row],[INDEX]]&lt;3,"",IF(Tableau47[[#This Row],[COMMAND]]="","",Tableau47[[#This Row],[COMMENTAIRE]])))</f>
        <v>1 RBRB B 1.06543 M1M1</v>
      </c>
      <c r="CV155" s="42"/>
      <c r="CW155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55" s="42"/>
      <c r="CY155" s="158">
        <f ca="1">IF(Tableau47[[#This Row],[INDEX]]&lt;3,"",IF(Tableau47[[#This Row],[COMMAND]]="","",NOW()))</f>
        <v>44935.626972453705</v>
      </c>
      <c r="CZ155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55" s="42">
        <f>IF(Tableau47[[#This Row],[INDEX]]&lt;3,"",IF(Tableau47[[#This Row],[COMMAND]]="","",Tableau47[[#This Row],[LOT]]))</f>
        <v>6000</v>
      </c>
      <c r="DB155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55" s="42" t="str">
        <f>IF(Tableau47[[#This Row],[INDEX]]&lt;3,"",IF(Tableau47[[#This Row],[COMMAND]]="","",IF([1]analos!$Q$237&lt;&gt;Tableau47[[#This Row],[GO4]],"OK","")))</f>
        <v/>
      </c>
      <c r="DD155" s="42" t="str">
        <f>IF(Tableau47[[#This Row],[INDEX]]&lt;3,"",IF(Tableau47[[#This Row],[COMMAND]]="","",IF([1]analos!$U$237&lt;&gt;Tableau47[[#This Row],[PRODUIT F]],"OK","")))</f>
        <v/>
      </c>
      <c r="DE155" s="42" t="str">
        <f>IFERROR(IF(Tableau47[[#This Row],[INDEX]]&lt;3,"",IF(Tableau47[[#This Row],[COMMAND]]="","",IF(Tableau47[[#This Row],[GO]]="","OK",""))),"OK")</f>
        <v/>
      </c>
      <c r="DF155" s="42" t="str">
        <f>IF(Tableau47[[#This Row],[INDEX]]&lt;3,"",IF(Tableau47[[#This Row],[COMMAND]]="","",IF(Tableau47[[#This Row],[LOT]]="","OK","")))</f>
        <v/>
      </c>
      <c r="DG155" s="42" t="str">
        <f>IF(IFERROR(_xlfn.XLOOKUP(Tableau47[[#This Row],[COMMENTAIRE]],[1]!Tableau4849[Colonne5],[1]!Tableau4849[ATTEINT]),"")="","","")</f>
        <v/>
      </c>
      <c r="DH155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55" s="42">
        <f ca="1">IF(Tableau47[[#This Row],[SL7]]=0,"",IF(Tableau47[[#This Row],[open T]]&lt;3,"",IF(Tableau47[[#This Row],[PRICE]]="","",COUNTIF(Tableau47[IDENTITE],Tableau47[[#This Row],[IDENTITE]]))))</f>
        <v>1</v>
      </c>
      <c r="DJ155" s="42"/>
      <c r="DK155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156" spans="12:115" ht="15.75" x14ac:dyDescent="0.25">
      <c r="L156" s="42">
        <v>124</v>
      </c>
      <c r="M156" s="42" t="s">
        <v>15</v>
      </c>
      <c r="N156" s="42">
        <v>1.0669500000000001</v>
      </c>
      <c r="O156" s="157" t="s">
        <v>304</v>
      </c>
      <c r="P156" s="42" t="s">
        <v>54</v>
      </c>
      <c r="Q156" s="42">
        <v>13000</v>
      </c>
      <c r="R156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56" s="42" t="str">
        <f>IF(AND(ISNUMBER(SEARCH("BUY",Tableau47[[#This Row],[COMMAND]]))),"BUY",IF(AND(ISNUMBER(SEARCH("SELL",Tableau47[[#This Row],[COMMAND]]))),"SELL",""))</f>
        <v>BUY</v>
      </c>
      <c r="T156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56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56" s="42">
        <v>926507</v>
      </c>
      <c r="W156" s="158">
        <f t="shared" ca="1" si="3"/>
        <v>44935.626972453705</v>
      </c>
      <c r="X156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56" s="42">
        <f>IFERROR(VALUE(SUBSTITUTE(Tableau47[[#This Row],[PRICE]],".",",")),"")</f>
        <v>1.0669500000000001</v>
      </c>
      <c r="Z156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56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56" s="42" t="str">
        <f>IF(IFERROR(_xlfn.XLOOKUP(Tableau47[[#This Row],[COMMENTAIRE]],'[1]Tickets (2)'!$J$6:$J$805,'[1]Tickets (2)'!$J$6:$J$805),"")&lt;&gt;"",1,"")</f>
        <v/>
      </c>
      <c r="AC156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56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56" s="42" t="str">
        <f>IFERROR(_xlfn.XLOOKUP(Tableau47[[#This Row],[INDEX]],Tableau47[COMPTE],Tableau47[COMPTE]),"")</f>
        <v/>
      </c>
      <c r="AF156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56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56" s="154">
        <f>IF(Tableau47[[#This Row],[COMMAND]]="BUYSTOP",IFERROR(ABS(Tableau47[[#This Row],[GO7]]-'[1]Deal ticket'!$B$15),""),"")</f>
        <v>5.9000000000000163E-3</v>
      </c>
      <c r="AI156" s="42" t="str">
        <f>IF(Tableau47[[#This Row],[COMMAND]]="SELLSTOP",IFERROR(ABS(Tableau47[[#This Row],[GO7]]-'[1]Deal ticket'!$B$16),""),"")</f>
        <v/>
      </c>
      <c r="AJ156" s="42" t="str">
        <f>IF(IFERROR(_xlfn.XLOOKUP(Tableau47[[#This Row],[COMMENTAIRE]],'[1]Tickets (2)'!$J$6:$J$805,'[1]Tickets (2)'!$J$6:$J$805),"")&lt;&gt;"",1,"")</f>
        <v/>
      </c>
      <c r="AK156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56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56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56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1.0689500000000001</v>
      </c>
      <c r="AO156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56" s="42" t="s">
        <v>72</v>
      </c>
      <c r="AQ156" s="42" t="str">
        <f>IFERROR(_xlfn.XLOOKUP(Tableau47[[#This Row],[COMMENTAIRE]],'[1]Tickets (2)'!$J$6:$J$805,'[1]Tickets (2)'!$C$6:$C$805),"")</f>
        <v/>
      </c>
      <c r="AR156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56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56" s="42" t="str">
        <f>IF(Tableau47[[#This Row],[GOUBLOP]]=1,Tableau47[[#This Row],[COMMENTAIRE]],"")</f>
        <v/>
      </c>
      <c r="AU156" s="42"/>
      <c r="AV156" s="42" t="str">
        <f>IFERROR(IF(_xlfn.XLOOKUP(Tableau47[[#This Row],[GOUBLOP2]],[1]!Tableau4849[ATTEINT],[1]!Tableau4849[ATTEINT])&lt;&gt;"",1,""),"")</f>
        <v/>
      </c>
      <c r="AW156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56" s="42" t="str">
        <f>IF(Tableau47[[#This Row],[COMMAND]]="","",IF(Tableau47[[#This Row],[INDEX]]&lt;3,"",LEFT(Tableau47[[#This Row],[COMMENTAIRE]],LEN(Tableau47[[#This Row],[COMMENTAIRE]])-2)))</f>
        <v>1 RBRB B 1.06545 M1</v>
      </c>
      <c r="AY156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ticket'!B137),1,IF(AND(Tableau47[[#This Row],[GO1]]="BUY",Tableau47[[#This Row],[TP]]&lt;'[1]Deal ticket'!B138),1,""))=1),1,"")))</f>
        <v/>
      </c>
      <c r="AZ156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13</v>
      </c>
      <c r="BA156" s="42">
        <f>IF(Tableau47[[#This Row],[INDEX]]&lt;3,"",IF(Tableau47[[#This Row],[COMMAND]]="","",IF(Tableau47[[#This Row],[DIS_SELL]]="",IFERROR(Tableau47[[#This Row],[DIS_BUY]]*$AX$30,""),IFERROR(Tableau47[[#This Row],[DIS_SELL]]*$AX$30,""))))</f>
        <v>5.9000000000000163</v>
      </c>
      <c r="BB156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56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5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56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5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56" s="42">
        <f>IF(AND(Tableau47[[#This Row],[GO]]="GO",ISNUMBER(SEARCH("BUY",Tableau47[[#This Row],[COMMAND]]))),1,"")</f>
        <v>1</v>
      </c>
      <c r="BH156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56" s="42" t="str">
        <f>IF(OR(Tableau47[[#This Row],[GLOBAL BUY]]=1),Tableau47[[#This Row],[COMMENTAIRE]],"")</f>
        <v>1 RBRB B 1.06545 M1M1</v>
      </c>
      <c r="BJ156" s="42" t="str">
        <f>IF(OR(Tableau47[[#This Row],[GLOBAL SELL]]=1),Tableau47[[#This Row],[COMMENTAIRE]],"")</f>
        <v/>
      </c>
      <c r="BK156" s="42">
        <f>IF(Tableau47[[#This Row],[INDEX]]&lt;3,"",IF(Tableau47[[#This Row],[COMMAND]]="","",SUMIFS(Tableau47[COMMENTAIRE],Tableau47[COMMENTAIRE],Tableau47[[#This Row],[COMMENTAIRE]])))</f>
        <v>0</v>
      </c>
      <c r="BL156" s="42" t="str">
        <f>IF(IFERROR(_xlfn.XLOOKUP(Tableau47[[#This Row],[COMMENTAIRE]],'[1]Tickets (2)'!$J$6:$J$805,'[1]Tickets (2)'!$J$6:$J$805),"")&lt;&gt;"",1,"")</f>
        <v/>
      </c>
      <c r="BM156" s="42">
        <f>IF(Tableau47[[#This Row],[INDEX]]&lt;3,"",IF(Tableau47[[#This Row],[COMMAND]]="","",IF('[1]Bar history'!$AA$33=1,1,"")))</f>
        <v>1</v>
      </c>
      <c r="BN156" s="42">
        <f>IFERROR(IFERROR(_xlfn.XLOOKUP(Tableau47[[#This Row],[COMMENTAIRE]],[1]!Tableau4849[IDENTITE],[1]!Tableau4849[0,5]),0),"")</f>
        <v>-23.300000000002761</v>
      </c>
      <c r="BO156" s="42"/>
      <c r="BP156" s="42" t="str">
        <f>IF(IFERROR(_xlfn.XLOOKUP(Tableau47[[#This Row],[COMMENTAIRE]],'[1]Tickets (2)'!$J$6:$J$805,'[1]Tickets (2)'!$U$6:$U$805)," ")="","OK","")</f>
        <v/>
      </c>
      <c r="BQ156" s="42">
        <f>IFERROR(IF(IFERROR(_xlfn.XLOOKUP(Tableau47[[#This Row],[COMMENTAIRE]],'[1]Tickets (2)'!$J$6:$J$805,'[1]Tickets (2)'!$V$6:$V$805)," ")="","OK",Tableau47[[#This Row],[NDONNG]]*Tableau47[[#This Row],[ATEINTESS]]),"")</f>
        <v>76.700000000000216</v>
      </c>
      <c r="BR156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56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56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56" s="42" t="str">
        <f>IF(IFERROR(_xlfn.XLOOKUP(Tableau47[[#This Row],[COMMENTAIRE]],'[1]Tickets (2)'!$J$6:$J$805,'[1]Tickets (2)'!$U$6:$U$805)," ")="","OK","")</f>
        <v/>
      </c>
      <c r="BV156" s="42" t="str">
        <f>IF(IFERROR(_xlfn.XLOOKUP(Tableau47[[#This Row],[COMMENTAIRE]],'[1]Tickets (2)'!$J$6:$J$805,'[1]Tickets (2)'!$V$6:$V$805)," ")="","OK","")</f>
        <v/>
      </c>
      <c r="BW156" s="42">
        <f>IF(Tableau47[[#This Row],[INDEX]]&lt;3,"",IF(Tableau47[[#This Row],[COMMAND]]="","",([1]FSI_TB!$F$12/10)*(Tableau47[[#This Row],[LOT]]/$BW$30)))</f>
        <v>26</v>
      </c>
      <c r="BX156" s="42">
        <f>IF(Tableau47[[#This Row],[INDEX]]&lt;3,"",IF(Tableau47[[#This Row],[COMMAND]]="","",-([1]FSI_TB!$D$12/10)*(Tableau47[[#This Row],[LOT]]/$BW$30)))</f>
        <v>-13</v>
      </c>
      <c r="BY156" s="42"/>
      <c r="BZ156" s="42" t="str">
        <f>IF(AND(Tableau47[[#This Row],[CLOTURE]]="REPOSITIONNER"),"OK",IF(AND(Tableau47[[#This Row],[CLOTURE]]="GAGNANT"),"KO",IF(Tableau47[[#This Row],[NON]]="NON","NON","")))</f>
        <v/>
      </c>
      <c r="CA156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27000</v>
      </c>
      <c r="CB156" s="42" t="str">
        <f>IFERROR(_xlfn.XLOOKUP(Tableau47[[#This Row],[COMMENTAIRE]],'[1]Tickets (2)'!$J$6:$J$805,'[1]Tickets (2)'!$F$6:$F$805),"")</f>
        <v/>
      </c>
      <c r="CC156" s="42">
        <f>IF(Tableau47[[#This Row],[INDEX]]&lt;3,"",IF(Tableau47[[#This Row],[COMMAND]]="","",Tableau47[[#This Row],[LOT]]))</f>
        <v>13000</v>
      </c>
      <c r="CD156" s="42">
        <f>IF(Tableau47[[#This Row],[INDEX]]&lt;3,"",IF(Tableau47[[#This Row],[COMMAND]]="","",IFERROR(_xlfn.XLOOKUP(Tableau47[[#This Row],[COMMENTAIRE]],[1]!Tableau4849[IDENTITE],[1]!Tableau4849[0,5]),0)))</f>
        <v>-23.300000000002761</v>
      </c>
      <c r="CE15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5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56" s="42" cm="1">
        <f t="array" ref="CG156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76.700000000000216</v>
      </c>
      <c r="CH156" s="42"/>
      <c r="CI156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56" s="42"/>
      <c r="CK156" s="159"/>
      <c r="CL156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56" s="42">
        <f>IFERROR(IF(Tableau47[[#This Row],[PRODUIT F]]&lt;3,"",IF(Tableau47[[#This Row],[LOT]]="","",IF(Tableau47[[#This Row],[INDEX]]="",1,Tableau47[[#This Row],[INDEX]]+1))),"")</f>
        <v>125</v>
      </c>
      <c r="CN156" s="42" t="str">
        <f>IF(Tableau47[[#This Row],[INDEX]]&lt;3,"",IF(Tableau47[[#This Row],[COMMAND]]="","",IF(AND(Tableau47[[#This Row],[EN ATTENTES]]="NON",Tableau47[[#This Row],[EN COURS]]&lt;&gt;""),"OK","STOP")))</f>
        <v>STOP</v>
      </c>
      <c r="CO156" s="158">
        <f ca="1">IF(Tableau47[[#This Row],[INDEX]]&lt;3,"",IF(Tableau47[[#This Row],[COMMAND]]="","",Tableau47[[#This Row],[Cst TIME]]))</f>
        <v>44935.626972453705</v>
      </c>
      <c r="CP156" s="42">
        <f>IF(Tableau47[[#This Row],[INDEX]]&lt;3,"",IF(Tableau47[[#This Row],[COMMAND]]="","",[1]analos!$Q$237))</f>
        <v>926507</v>
      </c>
      <c r="CQ156" s="42" t="str">
        <f>IF(Tableau47[[#This Row],[INDEX]]&lt;3,"",IF(Tableau47[[#This Row],[COMMAND]]="","",[1]FSI_TB!$F$3))</f>
        <v>EURUSD</v>
      </c>
      <c r="CR156" s="42" t="str">
        <f>Tableau47[[#This Row],[GO1]]</f>
        <v>BUY</v>
      </c>
      <c r="CS156" s="42">
        <f>IF(Tableau47[[#This Row],[INDEX]]&lt;3,"",IF(Tableau47[[#This Row],[COMMAND]]="","",Tableau47[[#This Row],[PRICE]]))</f>
        <v>1.0669500000000001</v>
      </c>
      <c r="CT156" s="42">
        <f>IF(Tableau47[[#This Row],[INDEX]]&lt;3,"",IF(Tableau47[[#This Row],[COMMAND]]="","",Tableau47[[#This Row],[LOT]]))</f>
        <v>13000</v>
      </c>
      <c r="CU156" s="42" t="str">
        <f>IF(Tableau47[[#This Row],[SL7]]=0,"",IF(Tableau47[[#This Row],[INDEX]]&lt;3,"",IF(Tableau47[[#This Row],[COMMAND]]="","",Tableau47[[#This Row],[COMMENTAIRE]])))</f>
        <v>1 RBRB B 1.06545 M1M1</v>
      </c>
      <c r="CV156" s="42"/>
      <c r="CW156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56" s="42"/>
      <c r="CY156" s="158">
        <f ca="1">IF(Tableau47[[#This Row],[INDEX]]&lt;3,"",IF(Tableau47[[#This Row],[COMMAND]]="","",NOW()))</f>
        <v>44935.626972453705</v>
      </c>
      <c r="CZ156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56" s="42">
        <f>IF(Tableau47[[#This Row],[INDEX]]&lt;3,"",IF(Tableau47[[#This Row],[COMMAND]]="","",Tableau47[[#This Row],[LOT]]))</f>
        <v>13000</v>
      </c>
      <c r="DB156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56" s="42" t="str">
        <f>IF(Tableau47[[#This Row],[INDEX]]&lt;3,"",IF(Tableau47[[#This Row],[COMMAND]]="","",IF([1]analos!$Q$237&lt;&gt;Tableau47[[#This Row],[GO4]],"OK","")))</f>
        <v/>
      </c>
      <c r="DD156" s="42" t="str">
        <f>IF(Tableau47[[#This Row],[INDEX]]&lt;3,"",IF(Tableau47[[#This Row],[COMMAND]]="","",IF([1]analos!$U$237&lt;&gt;Tableau47[[#This Row],[PRODUIT F]],"OK","")))</f>
        <v/>
      </c>
      <c r="DE156" s="42" t="str">
        <f>IFERROR(IF(Tableau47[[#This Row],[INDEX]]&lt;3,"",IF(Tableau47[[#This Row],[COMMAND]]="","",IF(Tableau47[[#This Row],[GO]]="","OK",""))),"OK")</f>
        <v/>
      </c>
      <c r="DF156" s="42" t="str">
        <f>IF(Tableau47[[#This Row],[INDEX]]&lt;3,"",IF(Tableau47[[#This Row],[COMMAND]]="","",IF(Tableau47[[#This Row],[LOT]]="","OK","")))</f>
        <v/>
      </c>
      <c r="DG156" s="42" t="str">
        <f>IF(IFERROR(_xlfn.XLOOKUP(Tableau47[[#This Row],[COMMENTAIRE]],[1]!Tableau4849[Colonne5],[1]!Tableau4849[ATTEINT]),"")="","","")</f>
        <v/>
      </c>
      <c r="DH156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56" s="42">
        <f ca="1">IF(Tableau47[[#This Row],[SL7]]=0,"",IF(Tableau47[[#This Row],[open T]]&lt;3,"",IF(Tableau47[[#This Row],[PRICE]]="","",COUNTIF(Tableau47[IDENTITE],Tableau47[[#This Row],[IDENTITE]]))))</f>
        <v>1</v>
      </c>
      <c r="DJ156" s="42"/>
      <c r="DK156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157" spans="12:115" ht="15.75" x14ac:dyDescent="0.25">
      <c r="L157" s="42">
        <v>125</v>
      </c>
      <c r="M157" s="42" t="s">
        <v>15</v>
      </c>
      <c r="N157" s="42">
        <v>1.0671200000000001</v>
      </c>
      <c r="O157" s="157" t="s">
        <v>305</v>
      </c>
      <c r="P157" s="42" t="s">
        <v>54</v>
      </c>
      <c r="Q157" s="42">
        <v>6000</v>
      </c>
      <c r="R157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57" s="42" t="str">
        <f>IF(AND(ISNUMBER(SEARCH("BUY",Tableau47[[#This Row],[COMMAND]]))),"BUY",IF(AND(ISNUMBER(SEARCH("SELL",Tableau47[[#This Row],[COMMAND]]))),"SELL",""))</f>
        <v>BUY</v>
      </c>
      <c r="T157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57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57" s="42">
        <v>926507</v>
      </c>
      <c r="W157" s="158">
        <f t="shared" ca="1" si="3"/>
        <v>44935.626972453705</v>
      </c>
      <c r="X157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57" s="42">
        <f>IFERROR(VALUE(SUBSTITUTE(Tableau47[[#This Row],[PRICE]],".",",")),"")</f>
        <v>1.0671200000000001</v>
      </c>
      <c r="Z157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57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57" s="42" t="str">
        <f>IF(IFERROR(_xlfn.XLOOKUP(Tableau47[[#This Row],[COMMENTAIRE]],'[1]Tickets (2)'!$J$6:$J$805,'[1]Tickets (2)'!$J$6:$J$805),"")&lt;&gt;"",1,"")</f>
        <v/>
      </c>
      <c r="AC157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57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57" s="42" t="str">
        <f>IFERROR(_xlfn.XLOOKUP(Tableau47[[#This Row],[INDEX]],Tableau47[COMPTE],Tableau47[COMPTE]),"")</f>
        <v/>
      </c>
      <c r="AF157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57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57" s="154">
        <f>IF(Tableau47[[#This Row],[COMMAND]]="BUYSTOP",IFERROR(ABS(Tableau47[[#This Row],[GO7]]-'[1]Deal ticket'!$B$15),""),"")</f>
        <v>5.7300000000000129E-3</v>
      </c>
      <c r="AI157" s="42" t="str">
        <f>IF(Tableau47[[#This Row],[COMMAND]]="SELLSTOP",IFERROR(ABS(Tableau47[[#This Row],[GO7]]-'[1]Deal ticket'!$B$16),""),"")</f>
        <v/>
      </c>
      <c r="AJ157" s="42" t="str">
        <f>IF(IFERROR(_xlfn.XLOOKUP(Tableau47[[#This Row],[COMMENTAIRE]],'[1]Tickets (2)'!$J$6:$J$805,'[1]Tickets (2)'!$J$6:$J$805),"")&lt;&gt;"",1,"")</f>
        <v/>
      </c>
      <c r="AK157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57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57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57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1.0691200000000001</v>
      </c>
      <c r="AO157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57" s="42" t="s">
        <v>72</v>
      </c>
      <c r="AQ157" s="42" t="str">
        <f>IFERROR(_xlfn.XLOOKUP(Tableau47[[#This Row],[COMMENTAIRE]],'[1]Tickets (2)'!$J$6:$J$805,'[1]Tickets (2)'!$C$6:$C$805),"")</f>
        <v/>
      </c>
      <c r="AR157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57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57" s="42" t="str">
        <f>IF(Tableau47[[#This Row],[GOUBLOP]]=1,Tableau47[[#This Row],[COMMENTAIRE]],"")</f>
        <v/>
      </c>
      <c r="AU157" s="42"/>
      <c r="AV157" s="42" t="str">
        <f>IFERROR(IF(_xlfn.XLOOKUP(Tableau47[[#This Row],[GOUBLOP2]],[1]!Tableau4849[ATTEINT],[1]!Tableau4849[ATTEINT])&lt;&gt;"",1,""),"")</f>
        <v/>
      </c>
      <c r="AW157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57" s="42" t="str">
        <f>IF(Tableau47[[#This Row],[COMMAND]]="","",IF(Tableau47[[#This Row],[INDEX]]&lt;3,"",LEFT(Tableau47[[#This Row],[COMMENTAIRE]],LEN(Tableau47[[#This Row],[COMMENTAIRE]])-2)))</f>
        <v>1 RBRB B 1.0656 M1</v>
      </c>
      <c r="AY157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ticket'!B138),1,IF(AND(Tableau47[[#This Row],[GO1]]="BUY",Tableau47[[#This Row],[TP]]&lt;'[1]Deal ticket'!B139),1,""))=1),1,"")))</f>
        <v/>
      </c>
      <c r="AZ157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6</v>
      </c>
      <c r="BA157" s="42">
        <f>IF(Tableau47[[#This Row],[INDEX]]&lt;3,"",IF(Tableau47[[#This Row],[COMMAND]]="","",IF(Tableau47[[#This Row],[DIS_SELL]]="",IFERROR(Tableau47[[#This Row],[DIS_BUY]]*$AX$30,""),IFERROR(Tableau47[[#This Row],[DIS_SELL]]*$AX$30,""))))</f>
        <v>5.7300000000000129</v>
      </c>
      <c r="BB157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57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5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57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5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57" s="42">
        <f>IF(AND(Tableau47[[#This Row],[GO]]="GO",ISNUMBER(SEARCH("BUY",Tableau47[[#This Row],[COMMAND]]))),1,"")</f>
        <v>1</v>
      </c>
      <c r="BH157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57" s="42" t="str">
        <f>IF(OR(Tableau47[[#This Row],[GLOBAL BUY]]=1),Tableau47[[#This Row],[COMMENTAIRE]],"")</f>
        <v>1 RBRB B 1.0656 M1M1</v>
      </c>
      <c r="BJ157" s="42" t="str">
        <f>IF(OR(Tableau47[[#This Row],[GLOBAL SELL]]=1),Tableau47[[#This Row],[COMMENTAIRE]],"")</f>
        <v/>
      </c>
      <c r="BK157" s="42">
        <f>IF(Tableau47[[#This Row],[INDEX]]&lt;3,"",IF(Tableau47[[#This Row],[COMMAND]]="","",SUMIFS(Tableau47[COMMENTAIRE],Tableau47[COMMENTAIRE],Tableau47[[#This Row],[COMMENTAIRE]])))</f>
        <v>0</v>
      </c>
      <c r="BL157" s="42" t="str">
        <f>IF(IFERROR(_xlfn.XLOOKUP(Tableau47[[#This Row],[COMMENTAIRE]],'[1]Tickets (2)'!$J$6:$J$805,'[1]Tickets (2)'!$J$6:$J$805),"")&lt;&gt;"",1,"")</f>
        <v/>
      </c>
      <c r="BM157" s="42">
        <f>IF(Tableau47[[#This Row],[INDEX]]&lt;3,"",IF(Tableau47[[#This Row],[COMMAND]]="","",IF('[1]Bar history'!$AA$33=1,1,"")))</f>
        <v>1</v>
      </c>
      <c r="BN157" s="42">
        <f>IFERROR(IFERROR(_xlfn.XLOOKUP(Tableau47[[#This Row],[COMMENTAIRE]],[1]!Tableau4849[IDENTITE],[1]!Tableau4849[0,5]),0),"")</f>
        <v>-9.7400000000014142</v>
      </c>
      <c r="BO157" s="42"/>
      <c r="BP157" s="42" t="str">
        <f>IF(IFERROR(_xlfn.XLOOKUP(Tableau47[[#This Row],[COMMENTAIRE]],'[1]Tickets (2)'!$J$6:$J$805,'[1]Tickets (2)'!$U$6:$U$805)," ")="","OK","")</f>
        <v/>
      </c>
      <c r="BQ157" s="42">
        <f>IFERROR(IF(IFERROR(_xlfn.XLOOKUP(Tableau47[[#This Row],[COMMENTAIRE]],'[1]Tickets (2)'!$J$6:$J$805,'[1]Tickets (2)'!$V$6:$V$805)," ")="","OK",Tableau47[[#This Row],[NDONNG]]*Tableau47[[#This Row],[ATEINTESS]]),"")</f>
        <v>34.380000000000081</v>
      </c>
      <c r="BR157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57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57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57" s="42" t="str">
        <f>IF(IFERROR(_xlfn.XLOOKUP(Tableau47[[#This Row],[COMMENTAIRE]],'[1]Tickets (2)'!$J$6:$J$805,'[1]Tickets (2)'!$U$6:$U$805)," ")="","OK","")</f>
        <v/>
      </c>
      <c r="BV157" s="42" t="str">
        <f>IF(IFERROR(_xlfn.XLOOKUP(Tableau47[[#This Row],[COMMENTAIRE]],'[1]Tickets (2)'!$J$6:$J$805,'[1]Tickets (2)'!$V$6:$V$805)," ")="","OK","")</f>
        <v/>
      </c>
      <c r="BW157" s="42">
        <f>IF(Tableau47[[#This Row],[INDEX]]&lt;3,"",IF(Tableau47[[#This Row],[COMMAND]]="","",([1]FSI_TB!$F$12/10)*(Tableau47[[#This Row],[LOT]]/$BW$30)))</f>
        <v>12</v>
      </c>
      <c r="BX157" s="42">
        <f>IF(Tableau47[[#This Row],[INDEX]]&lt;3,"",IF(Tableau47[[#This Row],[COMMAND]]="","",-([1]FSI_TB!$D$12/10)*(Tableau47[[#This Row],[LOT]]/$BW$30)))</f>
        <v>-6</v>
      </c>
      <c r="BY157" s="42"/>
      <c r="BZ157" s="42" t="str">
        <f>IF(AND(Tableau47[[#This Row],[CLOTURE]]="REPOSITIONNER"),"OK",IF(AND(Tableau47[[#This Row],[CLOTURE]]="GAGNANT"),"KO",IF(Tableau47[[#This Row],[NON]]="NON","NON","")))</f>
        <v/>
      </c>
      <c r="CA157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13000</v>
      </c>
      <c r="CB157" s="42" t="str">
        <f>IFERROR(_xlfn.XLOOKUP(Tableau47[[#This Row],[COMMENTAIRE]],'[1]Tickets (2)'!$J$6:$J$805,'[1]Tickets (2)'!$F$6:$F$805),"")</f>
        <v/>
      </c>
      <c r="CC157" s="42">
        <f>IF(Tableau47[[#This Row],[INDEX]]&lt;3,"",IF(Tableau47[[#This Row],[COMMAND]]="","",Tableau47[[#This Row],[LOT]]))</f>
        <v>6000</v>
      </c>
      <c r="CD157" s="42">
        <f>IF(Tableau47[[#This Row],[INDEX]]&lt;3,"",IF(Tableau47[[#This Row],[COMMAND]]="","",IFERROR(_xlfn.XLOOKUP(Tableau47[[#This Row],[COMMENTAIRE]],[1]!Tableau4849[IDENTITE],[1]!Tableau4849[0,5]),0)))</f>
        <v>-9.7400000000014142</v>
      </c>
      <c r="CE15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5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57" s="42" cm="1">
        <f t="array" ref="CG157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34.380000000000081</v>
      </c>
      <c r="CH157" s="42"/>
      <c r="CI157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57" s="42"/>
      <c r="CK157" s="159"/>
      <c r="CL157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57" s="42">
        <f>IFERROR(IF(Tableau47[[#This Row],[PRODUIT F]]&lt;3,"",IF(Tableau47[[#This Row],[LOT]]="","",IF(Tableau47[[#This Row],[INDEX]]="",1,Tableau47[[#This Row],[INDEX]]+1))),"")</f>
        <v>126</v>
      </c>
      <c r="CN157" s="42" t="str">
        <f>IF(Tableau47[[#This Row],[INDEX]]&lt;3,"",IF(Tableau47[[#This Row],[COMMAND]]="","",IF(AND(Tableau47[[#This Row],[EN ATTENTES]]="NON",Tableau47[[#This Row],[EN COURS]]&lt;&gt;""),"OK","STOP")))</f>
        <v>STOP</v>
      </c>
      <c r="CO157" s="158">
        <f ca="1">IF(Tableau47[[#This Row],[INDEX]]&lt;3,"",IF(Tableau47[[#This Row],[COMMAND]]="","",Tableau47[[#This Row],[Cst TIME]]))</f>
        <v>44935.626972453705</v>
      </c>
      <c r="CP157" s="42">
        <f>IF(Tableau47[[#This Row],[INDEX]]&lt;3,"",IF(Tableau47[[#This Row],[COMMAND]]="","",[1]analos!$Q$237))</f>
        <v>926507</v>
      </c>
      <c r="CQ157" s="42" t="str">
        <f>IF(Tableau47[[#This Row],[INDEX]]&lt;3,"",IF(Tableau47[[#This Row],[COMMAND]]="","",[1]FSI_TB!$F$3))</f>
        <v>EURUSD</v>
      </c>
      <c r="CR157" s="42" t="str">
        <f>Tableau47[[#This Row],[GO1]]</f>
        <v>BUY</v>
      </c>
      <c r="CS157" s="42">
        <f>IF(Tableau47[[#This Row],[INDEX]]&lt;3,"",IF(Tableau47[[#This Row],[COMMAND]]="","",Tableau47[[#This Row],[PRICE]]))</f>
        <v>1.0671200000000001</v>
      </c>
      <c r="CT157" s="42">
        <f>IF(Tableau47[[#This Row],[INDEX]]&lt;3,"",IF(Tableau47[[#This Row],[COMMAND]]="","",Tableau47[[#This Row],[LOT]]))</f>
        <v>6000</v>
      </c>
      <c r="CU157" s="42" t="str">
        <f>IF(Tableau47[[#This Row],[SL7]]=0,"",IF(Tableau47[[#This Row],[INDEX]]&lt;3,"",IF(Tableau47[[#This Row],[COMMAND]]="","",Tableau47[[#This Row],[COMMENTAIRE]])))</f>
        <v>1 RBRB B 1.0656 M1M1</v>
      </c>
      <c r="CV157" s="42"/>
      <c r="CW157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57" s="42"/>
      <c r="CY157" s="158">
        <f ca="1">IF(Tableau47[[#This Row],[INDEX]]&lt;3,"",IF(Tableau47[[#This Row],[COMMAND]]="","",NOW()))</f>
        <v>44935.626972453705</v>
      </c>
      <c r="CZ157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57" s="42">
        <f>IF(Tableau47[[#This Row],[INDEX]]&lt;3,"",IF(Tableau47[[#This Row],[COMMAND]]="","",Tableau47[[#This Row],[LOT]]))</f>
        <v>6000</v>
      </c>
      <c r="DB157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57" s="42" t="str">
        <f>IF(Tableau47[[#This Row],[INDEX]]&lt;3,"",IF(Tableau47[[#This Row],[COMMAND]]="","",IF([1]analos!$Q$237&lt;&gt;Tableau47[[#This Row],[GO4]],"OK","")))</f>
        <v/>
      </c>
      <c r="DD157" s="42" t="str">
        <f>IF(Tableau47[[#This Row],[INDEX]]&lt;3,"",IF(Tableau47[[#This Row],[COMMAND]]="","",IF([1]analos!$U$237&lt;&gt;Tableau47[[#This Row],[PRODUIT F]],"OK","")))</f>
        <v/>
      </c>
      <c r="DE157" s="42" t="str">
        <f>IFERROR(IF(Tableau47[[#This Row],[INDEX]]&lt;3,"",IF(Tableau47[[#This Row],[COMMAND]]="","",IF(Tableau47[[#This Row],[GO]]="","OK",""))),"OK")</f>
        <v/>
      </c>
      <c r="DF157" s="42" t="str">
        <f>IF(Tableau47[[#This Row],[INDEX]]&lt;3,"",IF(Tableau47[[#This Row],[COMMAND]]="","",IF(Tableau47[[#This Row],[LOT]]="","OK","")))</f>
        <v/>
      </c>
      <c r="DG157" s="42" t="str">
        <f>IF(IFERROR(_xlfn.XLOOKUP(Tableau47[[#This Row],[COMMENTAIRE]],[1]!Tableau4849[Colonne5],[1]!Tableau4849[ATTEINT]),"")="","","")</f>
        <v/>
      </c>
      <c r="DH157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57" s="42">
        <f ca="1">IF(Tableau47[[#This Row],[SL7]]=0,"",IF(Tableau47[[#This Row],[open T]]&lt;3,"",IF(Tableau47[[#This Row],[PRICE]]="","",COUNTIF(Tableau47[IDENTITE],Tableau47[[#This Row],[IDENTITE]]))))</f>
        <v>1</v>
      </c>
      <c r="DJ157" s="42"/>
      <c r="DK157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158" spans="12:115" ht="15.75" x14ac:dyDescent="0.25">
      <c r="L158" s="42">
        <v>126</v>
      </c>
      <c r="M158" s="42" t="s">
        <v>15</v>
      </c>
      <c r="N158" s="42">
        <v>1.06701</v>
      </c>
      <c r="O158" s="157" t="s">
        <v>306</v>
      </c>
      <c r="P158" s="42" t="s">
        <v>54</v>
      </c>
      <c r="Q158" s="42">
        <v>3000</v>
      </c>
      <c r="R158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58" s="42" t="str">
        <f>IF(AND(ISNUMBER(SEARCH("BUY",Tableau47[[#This Row],[COMMAND]]))),"BUY",IF(AND(ISNUMBER(SEARCH("SELL",Tableau47[[#This Row],[COMMAND]]))),"SELL",""))</f>
        <v>BUY</v>
      </c>
      <c r="T158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58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58" s="42">
        <v>926507</v>
      </c>
      <c r="W158" s="158">
        <f t="shared" ca="1" si="3"/>
        <v>44935.626972453705</v>
      </c>
      <c r="X158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58" s="42">
        <f>IFERROR(VALUE(SUBSTITUTE(Tableau47[[#This Row],[PRICE]],".",",")),"")</f>
        <v>1.06701</v>
      </c>
      <c r="Z158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58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58" s="42" t="str">
        <f>IF(IFERROR(_xlfn.XLOOKUP(Tableau47[[#This Row],[COMMENTAIRE]],'[1]Tickets (2)'!$J$6:$J$805,'[1]Tickets (2)'!$J$6:$J$805),"")&lt;&gt;"",1,"")</f>
        <v/>
      </c>
      <c r="AC158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58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58" s="42" t="str">
        <f>IFERROR(_xlfn.XLOOKUP(Tableau47[[#This Row],[INDEX]],Tableau47[COMPTE],Tableau47[COMPTE]),"")</f>
        <v/>
      </c>
      <c r="AF158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58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58" s="154">
        <f>IF(Tableau47[[#This Row],[COMMAND]]="BUYSTOP",IFERROR(ABS(Tableau47[[#This Row],[GO7]]-'[1]Deal ticket'!$B$15),""),"")</f>
        <v>5.8400000000000674E-3</v>
      </c>
      <c r="AI158" s="42" t="str">
        <f>IF(Tableau47[[#This Row],[COMMAND]]="SELLSTOP",IFERROR(ABS(Tableau47[[#This Row],[GO7]]-'[1]Deal ticket'!$B$16),""),"")</f>
        <v/>
      </c>
      <c r="AJ158" s="42" t="str">
        <f>IF(IFERROR(_xlfn.XLOOKUP(Tableau47[[#This Row],[COMMENTAIRE]],'[1]Tickets (2)'!$J$6:$J$805,'[1]Tickets (2)'!$J$6:$J$805),"")&lt;&gt;"",1,"")</f>
        <v/>
      </c>
      <c r="AK158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58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58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58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1.06901</v>
      </c>
      <c r="AO158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58" s="42" t="s">
        <v>72</v>
      </c>
      <c r="AQ158" s="42" t="str">
        <f>IFERROR(_xlfn.XLOOKUP(Tableau47[[#This Row],[COMMENTAIRE]],'[1]Tickets (2)'!$J$6:$J$805,'[1]Tickets (2)'!$C$6:$C$805),"")</f>
        <v/>
      </c>
      <c r="AR158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58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58" s="42" t="str">
        <f>IF(Tableau47[[#This Row],[GOUBLOP]]=1,Tableau47[[#This Row],[COMMENTAIRE]],"")</f>
        <v/>
      </c>
      <c r="AU158" s="42"/>
      <c r="AV158" s="42" t="str">
        <f>IFERROR(IF(_xlfn.XLOOKUP(Tableau47[[#This Row],[GOUBLOP2]],[1]!Tableau4849[ATTEINT],[1]!Tableau4849[ATTEINT])&lt;&gt;"",1,""),"")</f>
        <v/>
      </c>
      <c r="AW158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58" s="42" t="str">
        <f>IF(Tableau47[[#This Row],[COMMAND]]="","",IF(Tableau47[[#This Row],[INDEX]]&lt;3,"",LEFT(Tableau47[[#This Row],[COMMENTAIRE]],LEN(Tableau47[[#This Row],[COMMENTAIRE]])-2)))</f>
        <v>1 RBRB B 1.06549 M1</v>
      </c>
      <c r="AY158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ticket'!B139),1,IF(AND(Tableau47[[#This Row],[GO1]]="BUY",Tableau47[[#This Row],[TP]]&lt;'[1]Deal ticket'!B140),1,""))=1),1,"")))</f>
        <v/>
      </c>
      <c r="AZ158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58" s="42">
        <f>IF(Tableau47[[#This Row],[INDEX]]&lt;3,"",IF(Tableau47[[#This Row],[COMMAND]]="","",IF(Tableau47[[#This Row],[DIS_SELL]]="",IFERROR(Tableau47[[#This Row],[DIS_BUY]]*$AX$30,""),IFERROR(Tableau47[[#This Row],[DIS_SELL]]*$AX$30,""))))</f>
        <v>5.8400000000000674</v>
      </c>
      <c r="BB158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58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5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58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5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58" s="42">
        <f>IF(AND(Tableau47[[#This Row],[GO]]="GO",ISNUMBER(SEARCH("BUY",Tableau47[[#This Row],[COMMAND]]))),1,"")</f>
        <v>1</v>
      </c>
      <c r="BH158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58" s="42" t="str">
        <f>IF(OR(Tableau47[[#This Row],[GLOBAL BUY]]=1),Tableau47[[#This Row],[COMMENTAIRE]],"")</f>
        <v>1 RBRB B 1.06549 M1M1</v>
      </c>
      <c r="BJ158" s="42" t="str">
        <f>IF(OR(Tableau47[[#This Row],[GLOBAL SELL]]=1),Tableau47[[#This Row],[COMMENTAIRE]],"")</f>
        <v/>
      </c>
      <c r="BK158" s="42">
        <f>IF(Tableau47[[#This Row],[INDEX]]&lt;3,"",IF(Tableau47[[#This Row],[COMMAND]]="","",SUMIFS(Tableau47[COMMENTAIRE],Tableau47[COMMENTAIRE],Tableau47[[#This Row],[COMMENTAIRE]])))</f>
        <v>0</v>
      </c>
      <c r="BL158" s="42" t="str">
        <f>IF(IFERROR(_xlfn.XLOOKUP(Tableau47[[#This Row],[COMMENTAIRE]],'[1]Tickets (2)'!$J$6:$J$805,'[1]Tickets (2)'!$J$6:$J$805),"")&lt;&gt;"",1,"")</f>
        <v/>
      </c>
      <c r="BM158" s="42">
        <f>IF(Tableau47[[#This Row],[INDEX]]&lt;3,"",IF(Tableau47[[#This Row],[COMMAND]]="","",IF('[1]Bar history'!$AA$33=1,1,"")))</f>
        <v>1</v>
      </c>
      <c r="BN158" s="42">
        <f>IFERROR(IFERROR(_xlfn.XLOOKUP(Tableau47[[#This Row],[COMMENTAIRE]],[1]!Tableau4849[IDENTITE],[1]!Tableau4849[0,5]),0),"")</f>
        <v>-3.1800000000001827</v>
      </c>
      <c r="BO158" s="42"/>
      <c r="BP158" s="42" t="str">
        <f>IF(IFERROR(_xlfn.XLOOKUP(Tableau47[[#This Row],[COMMENTAIRE]],'[1]Tickets (2)'!$J$6:$J$805,'[1]Tickets (2)'!$U$6:$U$805)," ")="","OK","")</f>
        <v/>
      </c>
      <c r="BQ158" s="42">
        <f>IFERROR(IF(IFERROR(_xlfn.XLOOKUP(Tableau47[[#This Row],[COMMENTAIRE]],'[1]Tickets (2)'!$J$6:$J$805,'[1]Tickets (2)'!$V$6:$V$805)," ")="","OK",Tableau47[[#This Row],[NDONNG]]*Tableau47[[#This Row],[ATEINTESS]]),"")</f>
        <v>17.520000000000202</v>
      </c>
      <c r="BR158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58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58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58" s="42" t="str">
        <f>IF(IFERROR(_xlfn.XLOOKUP(Tableau47[[#This Row],[COMMENTAIRE]],'[1]Tickets (2)'!$J$6:$J$805,'[1]Tickets (2)'!$U$6:$U$805)," ")="","OK","")</f>
        <v/>
      </c>
      <c r="BV158" s="42" t="str">
        <f>IF(IFERROR(_xlfn.XLOOKUP(Tableau47[[#This Row],[COMMENTAIRE]],'[1]Tickets (2)'!$J$6:$J$805,'[1]Tickets (2)'!$V$6:$V$805)," ")="","OK","")</f>
        <v/>
      </c>
      <c r="BW158" s="42">
        <f>IF(Tableau47[[#This Row],[INDEX]]&lt;3,"",IF(Tableau47[[#This Row],[COMMAND]]="","",([1]FSI_TB!$F$12/10)*(Tableau47[[#This Row],[LOT]]/$BW$30)))</f>
        <v>6</v>
      </c>
      <c r="BX158" s="42">
        <f>IF(Tableau47[[#This Row],[INDEX]]&lt;3,"",IF(Tableau47[[#This Row],[COMMAND]]="","",-([1]FSI_TB!$D$12/10)*(Tableau47[[#This Row],[LOT]]/$BW$30)))</f>
        <v>-3</v>
      </c>
      <c r="BY158" s="42"/>
      <c r="BZ158" s="42" t="str">
        <f>IF(AND(Tableau47[[#This Row],[CLOTURE]]="REPOSITIONNER"),"OK",IF(AND(Tableau47[[#This Row],[CLOTURE]]="GAGNANT"),"KO",IF(Tableau47[[#This Row],[NON]]="NON","NON","")))</f>
        <v/>
      </c>
      <c r="CA158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58" s="42" t="str">
        <f>IFERROR(_xlfn.XLOOKUP(Tableau47[[#This Row],[COMMENTAIRE]],'[1]Tickets (2)'!$J$6:$J$805,'[1]Tickets (2)'!$F$6:$F$805),"")</f>
        <v/>
      </c>
      <c r="CC158" s="42">
        <f>IF(Tableau47[[#This Row],[INDEX]]&lt;3,"",IF(Tableau47[[#This Row],[COMMAND]]="","",Tableau47[[#This Row],[LOT]]))</f>
        <v>3000</v>
      </c>
      <c r="CD158" s="42">
        <f>IF(Tableau47[[#This Row],[INDEX]]&lt;3,"",IF(Tableau47[[#This Row],[COMMAND]]="","",IFERROR(_xlfn.XLOOKUP(Tableau47[[#This Row],[COMMENTAIRE]],[1]!Tableau4849[IDENTITE],[1]!Tableau4849[0,5]),0)))</f>
        <v>-3.1800000000001827</v>
      </c>
      <c r="CE15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5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58" s="42" cm="1">
        <f t="array" ref="CG158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17.520000000000202</v>
      </c>
      <c r="CH158" s="42"/>
      <c r="CI158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58" s="42"/>
      <c r="CK158" s="159"/>
      <c r="CL158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58" s="42">
        <f>IFERROR(IF(Tableau47[[#This Row],[PRODUIT F]]&lt;3,"",IF(Tableau47[[#This Row],[LOT]]="","",IF(Tableau47[[#This Row],[INDEX]]="",1,Tableau47[[#This Row],[INDEX]]+1))),"")</f>
        <v>127</v>
      </c>
      <c r="CN158" s="42" t="str">
        <f>IF(Tableau47[[#This Row],[INDEX]]&lt;3,"",IF(Tableau47[[#This Row],[COMMAND]]="","",IF(AND(Tableau47[[#This Row],[EN ATTENTES]]="NON",Tableau47[[#This Row],[EN COURS]]&lt;&gt;""),"OK","STOP")))</f>
        <v>STOP</v>
      </c>
      <c r="CO158" s="158">
        <f ca="1">IF(Tableau47[[#This Row],[INDEX]]&lt;3,"",IF(Tableau47[[#This Row],[COMMAND]]="","",Tableau47[[#This Row],[Cst TIME]]))</f>
        <v>44935.626972453705</v>
      </c>
      <c r="CP158" s="42">
        <f>IF(Tableau47[[#This Row],[INDEX]]&lt;3,"",IF(Tableau47[[#This Row],[COMMAND]]="","",[1]analos!$Q$237))</f>
        <v>926507</v>
      </c>
      <c r="CQ158" s="42" t="str">
        <f>IF(Tableau47[[#This Row],[INDEX]]&lt;3,"",IF(Tableau47[[#This Row],[COMMAND]]="","",[1]FSI_TB!$F$3))</f>
        <v>EURUSD</v>
      </c>
      <c r="CR158" s="42" t="str">
        <f>Tableau47[[#This Row],[GO1]]</f>
        <v>BUY</v>
      </c>
      <c r="CS158" s="42">
        <f>IF(Tableau47[[#This Row],[INDEX]]&lt;3,"",IF(Tableau47[[#This Row],[COMMAND]]="","",Tableau47[[#This Row],[PRICE]]))</f>
        <v>1.06701</v>
      </c>
      <c r="CT158" s="42">
        <f>IF(Tableau47[[#This Row],[INDEX]]&lt;3,"",IF(Tableau47[[#This Row],[COMMAND]]="","",Tableau47[[#This Row],[LOT]]))</f>
        <v>3000</v>
      </c>
      <c r="CU158" s="42" t="str">
        <f>IF(Tableau47[[#This Row],[SL7]]=0,"",IF(Tableau47[[#This Row],[INDEX]]&lt;3,"",IF(Tableau47[[#This Row],[COMMAND]]="","",Tableau47[[#This Row],[COMMENTAIRE]])))</f>
        <v>1 RBRB B 1.06549 M1M1</v>
      </c>
      <c r="CV158" s="42"/>
      <c r="CW158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58" s="42"/>
      <c r="CY158" s="158">
        <f ca="1">IF(Tableau47[[#This Row],[INDEX]]&lt;3,"",IF(Tableau47[[#This Row],[COMMAND]]="","",NOW()))</f>
        <v>44935.626972453705</v>
      </c>
      <c r="CZ158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58" s="42">
        <f>IF(Tableau47[[#This Row],[INDEX]]&lt;3,"",IF(Tableau47[[#This Row],[COMMAND]]="","",Tableau47[[#This Row],[LOT]]))</f>
        <v>3000</v>
      </c>
      <c r="DB158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58" s="42" t="str">
        <f>IF(Tableau47[[#This Row],[INDEX]]&lt;3,"",IF(Tableau47[[#This Row],[COMMAND]]="","",IF([1]analos!$Q$237&lt;&gt;Tableau47[[#This Row],[GO4]],"OK","")))</f>
        <v/>
      </c>
      <c r="DD158" s="42" t="str">
        <f>IF(Tableau47[[#This Row],[INDEX]]&lt;3,"",IF(Tableau47[[#This Row],[COMMAND]]="","",IF([1]analos!$U$237&lt;&gt;Tableau47[[#This Row],[PRODUIT F]],"OK","")))</f>
        <v/>
      </c>
      <c r="DE158" s="42" t="str">
        <f>IFERROR(IF(Tableau47[[#This Row],[INDEX]]&lt;3,"",IF(Tableau47[[#This Row],[COMMAND]]="","",IF(Tableau47[[#This Row],[GO]]="","OK",""))),"OK")</f>
        <v/>
      </c>
      <c r="DF158" s="42" t="str">
        <f>IF(Tableau47[[#This Row],[INDEX]]&lt;3,"",IF(Tableau47[[#This Row],[COMMAND]]="","",IF(Tableau47[[#This Row],[LOT]]="","OK","")))</f>
        <v/>
      </c>
      <c r="DG158" s="42" t="str">
        <f>IF(IFERROR(_xlfn.XLOOKUP(Tableau47[[#This Row],[COMMENTAIRE]],[1]!Tableau4849[Colonne5],[1]!Tableau4849[ATTEINT]),"")="","","")</f>
        <v/>
      </c>
      <c r="DH158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58" s="42">
        <f ca="1">IF(Tableau47[[#This Row],[SL7]]=0,"",IF(Tableau47[[#This Row],[open T]]&lt;3,"",IF(Tableau47[[#This Row],[PRICE]]="","",COUNTIF(Tableau47[IDENTITE],Tableau47[[#This Row],[IDENTITE]]))))</f>
        <v>1</v>
      </c>
      <c r="DJ158" s="42"/>
      <c r="DK158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59" spans="12:115" ht="15.75" x14ac:dyDescent="0.25">
      <c r="L159" s="42">
        <v>127</v>
      </c>
      <c r="M159" s="42" t="s">
        <v>15</v>
      </c>
      <c r="N159" s="42">
        <v>1.06697</v>
      </c>
      <c r="O159" s="157" t="s">
        <v>307</v>
      </c>
      <c r="P159" s="42" t="s">
        <v>54</v>
      </c>
      <c r="Q159" s="42">
        <v>7000</v>
      </c>
      <c r="R159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59" s="42" t="str">
        <f>IF(AND(ISNUMBER(SEARCH("BUY",Tableau47[[#This Row],[COMMAND]]))),"BUY",IF(AND(ISNUMBER(SEARCH("SELL",Tableau47[[#This Row],[COMMAND]]))),"SELL",""))</f>
        <v>BUY</v>
      </c>
      <c r="T159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59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59" s="42">
        <v>926507</v>
      </c>
      <c r="W159" s="158">
        <f t="shared" ca="1" si="3"/>
        <v>44935.626972453705</v>
      </c>
      <c r="X159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59" s="42">
        <f>IFERROR(VALUE(SUBSTITUTE(Tableau47[[#This Row],[PRICE]],".",",")),"")</f>
        <v>1.06697</v>
      </c>
      <c r="Z159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59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59" s="42" t="str">
        <f>IF(IFERROR(_xlfn.XLOOKUP(Tableau47[[#This Row],[COMMENTAIRE]],'[1]Tickets (2)'!$J$6:$J$805,'[1]Tickets (2)'!$J$6:$J$805),"")&lt;&gt;"",1,"")</f>
        <v/>
      </c>
      <c r="AC159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59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59" s="42" t="str">
        <f>IFERROR(_xlfn.XLOOKUP(Tableau47[[#This Row],[INDEX]],Tableau47[COMPTE],Tableau47[COMPTE]),"")</f>
        <v/>
      </c>
      <c r="AF159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59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59" s="154">
        <f>IF(Tableau47[[#This Row],[COMMAND]]="BUYSTOP",IFERROR(ABS(Tableau47[[#This Row],[GO7]]-'[1]Deal ticket'!$B$15),""),"")</f>
        <v>5.8800000000001074E-3</v>
      </c>
      <c r="AI159" s="42" t="str">
        <f>IF(Tableau47[[#This Row],[COMMAND]]="SELLSTOP",IFERROR(ABS(Tableau47[[#This Row],[GO7]]-'[1]Deal ticket'!$B$16),""),"")</f>
        <v/>
      </c>
      <c r="AJ159" s="42" t="str">
        <f>IF(IFERROR(_xlfn.XLOOKUP(Tableau47[[#This Row],[COMMENTAIRE]],'[1]Tickets (2)'!$J$6:$J$805,'[1]Tickets (2)'!$J$6:$J$805),"")&lt;&gt;"",1,"")</f>
        <v/>
      </c>
      <c r="AK159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59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59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59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1.06897</v>
      </c>
      <c r="AO159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59" s="42" t="s">
        <v>72</v>
      </c>
      <c r="AQ159" s="42" t="str">
        <f>IFERROR(_xlfn.XLOOKUP(Tableau47[[#This Row],[COMMENTAIRE]],'[1]Tickets (2)'!$J$6:$J$805,'[1]Tickets (2)'!$C$6:$C$805),"")</f>
        <v/>
      </c>
      <c r="AR159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59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59" s="42" t="str">
        <f>IF(Tableau47[[#This Row],[GOUBLOP]]=1,Tableau47[[#This Row],[COMMENTAIRE]],"")</f>
        <v/>
      </c>
      <c r="AU159" s="42"/>
      <c r="AV159" s="42" t="str">
        <f>IFERROR(IF(_xlfn.XLOOKUP(Tableau47[[#This Row],[GOUBLOP2]],[1]!Tableau4849[ATTEINT],[1]!Tableau4849[ATTEINT])&lt;&gt;"",1,""),"")</f>
        <v/>
      </c>
      <c r="AW159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59" s="42" t="str">
        <f>IF(Tableau47[[#This Row],[COMMAND]]="","",IF(Tableau47[[#This Row],[INDEX]]&lt;3,"",LEFT(Tableau47[[#This Row],[COMMENTAIRE]],LEN(Tableau47[[#This Row],[COMMENTAIRE]])-2)))</f>
        <v>1 RBRB B 1.0654 M1</v>
      </c>
      <c r="AY159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ticket'!B140),1,IF(AND(Tableau47[[#This Row],[GO1]]="BUY",Tableau47[[#This Row],[TP]]&lt;'[1]Deal ticket'!B141),1,""))=1),1,"")))</f>
        <v/>
      </c>
      <c r="AZ159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7</v>
      </c>
      <c r="BA159" s="42">
        <f>IF(Tableau47[[#This Row],[INDEX]]&lt;3,"",IF(Tableau47[[#This Row],[COMMAND]]="","",IF(Tableau47[[#This Row],[DIS_SELL]]="",IFERROR(Tableau47[[#This Row],[DIS_BUY]]*$AX$30,""),IFERROR(Tableau47[[#This Row],[DIS_SELL]]*$AX$30,""))))</f>
        <v>5.8800000000001074</v>
      </c>
      <c r="BB159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59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5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59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5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59" s="42">
        <f>IF(AND(Tableau47[[#This Row],[GO]]="GO",ISNUMBER(SEARCH("BUY",Tableau47[[#This Row],[COMMAND]]))),1,"")</f>
        <v>1</v>
      </c>
      <c r="BH159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59" s="42" t="str">
        <f>IF(OR(Tableau47[[#This Row],[GLOBAL BUY]]=1),Tableau47[[#This Row],[COMMENTAIRE]],"")</f>
        <v>1 RBRB B 1.0654 M1M1</v>
      </c>
      <c r="BJ159" s="42" t="str">
        <f>IF(OR(Tableau47[[#This Row],[GLOBAL SELL]]=1),Tableau47[[#This Row],[COMMENTAIRE]],"")</f>
        <v/>
      </c>
      <c r="BK159" s="42">
        <f>IF(Tableau47[[#This Row],[INDEX]]&lt;3,"",IF(Tableau47[[#This Row],[COMMAND]]="","",SUMIFS(Tableau47[COMMENTAIRE],Tableau47[COMMENTAIRE],Tableau47[[#This Row],[COMMENTAIRE]])))</f>
        <v>0</v>
      </c>
      <c r="BL159" s="42" t="str">
        <f>IF(IFERROR(_xlfn.XLOOKUP(Tableau47[[#This Row],[COMMENTAIRE]],'[1]Tickets (2)'!$J$6:$J$805,'[1]Tickets (2)'!$J$6:$J$805),"")&lt;&gt;"",1,"")</f>
        <v/>
      </c>
      <c r="BM159" s="42">
        <f>IF(Tableau47[[#This Row],[INDEX]]&lt;3,"",IF(Tableau47[[#This Row],[COMMAND]]="","",IF('[1]Bar history'!$AA$33=1,1,"")))</f>
        <v>1</v>
      </c>
      <c r="BN159" s="42">
        <f>IFERROR(IFERROR(_xlfn.XLOOKUP(Tableau47[[#This Row],[COMMENTAIRE]],[1]!Tableau4849[IDENTITE],[1]!Tableau4849[0,5]),0),"")</f>
        <v>-10.500000000000176</v>
      </c>
      <c r="BO159" s="42"/>
      <c r="BP159" s="42" t="str">
        <f>IF(IFERROR(_xlfn.XLOOKUP(Tableau47[[#This Row],[COMMENTAIRE]],'[1]Tickets (2)'!$J$6:$J$805,'[1]Tickets (2)'!$U$6:$U$805)," ")="","OK","")</f>
        <v/>
      </c>
      <c r="BQ159" s="42">
        <f>IFERROR(IF(IFERROR(_xlfn.XLOOKUP(Tableau47[[#This Row],[COMMENTAIRE]],'[1]Tickets (2)'!$J$6:$J$805,'[1]Tickets (2)'!$V$6:$V$805)," ")="","OK",Tableau47[[#This Row],[NDONNG]]*Tableau47[[#This Row],[ATEINTESS]]),"")</f>
        <v>41.16000000000075</v>
      </c>
      <c r="BR159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59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59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59" s="42" t="str">
        <f>IF(IFERROR(_xlfn.XLOOKUP(Tableau47[[#This Row],[COMMENTAIRE]],'[1]Tickets (2)'!$J$6:$J$805,'[1]Tickets (2)'!$U$6:$U$805)," ")="","OK","")</f>
        <v/>
      </c>
      <c r="BV159" s="42" t="str">
        <f>IF(IFERROR(_xlfn.XLOOKUP(Tableau47[[#This Row],[COMMENTAIRE]],'[1]Tickets (2)'!$J$6:$J$805,'[1]Tickets (2)'!$V$6:$V$805)," ")="","OK","")</f>
        <v/>
      </c>
      <c r="BW159" s="42">
        <f>IF(Tableau47[[#This Row],[INDEX]]&lt;3,"",IF(Tableau47[[#This Row],[COMMAND]]="","",([1]FSI_TB!$F$12/10)*(Tableau47[[#This Row],[LOT]]/$BW$30)))</f>
        <v>14</v>
      </c>
      <c r="BX159" s="42">
        <f>IF(Tableau47[[#This Row],[INDEX]]&lt;3,"",IF(Tableau47[[#This Row],[COMMAND]]="","",-([1]FSI_TB!$D$12/10)*(Tableau47[[#This Row],[LOT]]/$BW$30)))</f>
        <v>-7</v>
      </c>
      <c r="BY159" s="42"/>
      <c r="BZ159" s="42" t="str">
        <f>IF(AND(Tableau47[[#This Row],[CLOTURE]]="REPOSITIONNER"),"OK",IF(AND(Tableau47[[#This Row],[CLOTURE]]="GAGNANT"),"KO",IF(Tableau47[[#This Row],[NON]]="NON","NON","")))</f>
        <v/>
      </c>
      <c r="CA159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15000</v>
      </c>
      <c r="CB159" s="42" t="str">
        <f>IFERROR(_xlfn.XLOOKUP(Tableau47[[#This Row],[COMMENTAIRE]],'[1]Tickets (2)'!$J$6:$J$805,'[1]Tickets (2)'!$F$6:$F$805),"")</f>
        <v/>
      </c>
      <c r="CC159" s="42">
        <f>IF(Tableau47[[#This Row],[INDEX]]&lt;3,"",IF(Tableau47[[#This Row],[COMMAND]]="","",Tableau47[[#This Row],[LOT]]))</f>
        <v>7000</v>
      </c>
      <c r="CD159" s="42">
        <f>IF(Tableau47[[#This Row],[INDEX]]&lt;3,"",IF(Tableau47[[#This Row],[COMMAND]]="","",IFERROR(_xlfn.XLOOKUP(Tableau47[[#This Row],[COMMENTAIRE]],[1]!Tableau4849[IDENTITE],[1]!Tableau4849[0,5]),0)))</f>
        <v>-10.500000000000176</v>
      </c>
      <c r="CE15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5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59" s="42" cm="1">
        <f t="array" ref="CG159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41.16000000000075</v>
      </c>
      <c r="CH159" s="42"/>
      <c r="CI159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59" s="42"/>
      <c r="CK159" s="159"/>
      <c r="CL159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59" s="42">
        <f>IFERROR(IF(Tableau47[[#This Row],[PRODUIT F]]&lt;3,"",IF(Tableau47[[#This Row],[LOT]]="","",IF(Tableau47[[#This Row],[INDEX]]="",1,Tableau47[[#This Row],[INDEX]]+1))),"")</f>
        <v>128</v>
      </c>
      <c r="CN159" s="42" t="str">
        <f>IF(Tableau47[[#This Row],[INDEX]]&lt;3,"",IF(Tableau47[[#This Row],[COMMAND]]="","",IF(AND(Tableau47[[#This Row],[EN ATTENTES]]="NON",Tableau47[[#This Row],[EN COURS]]&lt;&gt;""),"OK","STOP")))</f>
        <v>STOP</v>
      </c>
      <c r="CO159" s="158">
        <f ca="1">IF(Tableau47[[#This Row],[INDEX]]&lt;3,"",IF(Tableau47[[#This Row],[COMMAND]]="","",Tableau47[[#This Row],[Cst TIME]]))</f>
        <v>44935.626972453705</v>
      </c>
      <c r="CP159" s="42">
        <f>IF(Tableau47[[#This Row],[INDEX]]&lt;3,"",IF(Tableau47[[#This Row],[COMMAND]]="","",[1]analos!$Q$237))</f>
        <v>926507</v>
      </c>
      <c r="CQ159" s="42" t="str">
        <f>IF(Tableau47[[#This Row],[INDEX]]&lt;3,"",IF(Tableau47[[#This Row],[COMMAND]]="","",[1]FSI_TB!$F$3))</f>
        <v>EURUSD</v>
      </c>
      <c r="CR159" s="42" t="str">
        <f>Tableau47[[#This Row],[GO1]]</f>
        <v>BUY</v>
      </c>
      <c r="CS159" s="42">
        <f>IF(Tableau47[[#This Row],[INDEX]]&lt;3,"",IF(Tableau47[[#This Row],[COMMAND]]="","",Tableau47[[#This Row],[PRICE]]))</f>
        <v>1.06697</v>
      </c>
      <c r="CT159" s="42">
        <f>IF(Tableau47[[#This Row],[INDEX]]&lt;3,"",IF(Tableau47[[#This Row],[COMMAND]]="","",Tableau47[[#This Row],[LOT]]))</f>
        <v>7000</v>
      </c>
      <c r="CU159" s="42" t="str">
        <f>IF(Tableau47[[#This Row],[SL7]]=0,"",IF(Tableau47[[#This Row],[INDEX]]&lt;3,"",IF(Tableau47[[#This Row],[COMMAND]]="","",Tableau47[[#This Row],[COMMENTAIRE]])))</f>
        <v>1 RBRB B 1.0654 M1M1</v>
      </c>
      <c r="CV159" s="42"/>
      <c r="CW159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59" s="42"/>
      <c r="CY159" s="158">
        <f ca="1">IF(Tableau47[[#This Row],[INDEX]]&lt;3,"",IF(Tableau47[[#This Row],[COMMAND]]="","",NOW()))</f>
        <v>44935.626972453705</v>
      </c>
      <c r="CZ159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59" s="42">
        <f>IF(Tableau47[[#This Row],[INDEX]]&lt;3,"",IF(Tableau47[[#This Row],[COMMAND]]="","",Tableau47[[#This Row],[LOT]]))</f>
        <v>7000</v>
      </c>
      <c r="DB159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59" s="42" t="str">
        <f>IF(Tableau47[[#This Row],[INDEX]]&lt;3,"",IF(Tableau47[[#This Row],[COMMAND]]="","",IF([1]analos!$Q$237&lt;&gt;Tableau47[[#This Row],[GO4]],"OK","")))</f>
        <v/>
      </c>
      <c r="DD159" s="42" t="str">
        <f>IF(Tableau47[[#This Row],[INDEX]]&lt;3,"",IF(Tableau47[[#This Row],[COMMAND]]="","",IF([1]analos!$U$237&lt;&gt;Tableau47[[#This Row],[PRODUIT F]],"OK","")))</f>
        <v/>
      </c>
      <c r="DE159" s="42" t="str">
        <f>IFERROR(IF(Tableau47[[#This Row],[INDEX]]&lt;3,"",IF(Tableau47[[#This Row],[COMMAND]]="","",IF(Tableau47[[#This Row],[GO]]="","OK",""))),"OK")</f>
        <v/>
      </c>
      <c r="DF159" s="42" t="str">
        <f>IF(Tableau47[[#This Row],[INDEX]]&lt;3,"",IF(Tableau47[[#This Row],[COMMAND]]="","",IF(Tableau47[[#This Row],[LOT]]="","OK","")))</f>
        <v/>
      </c>
      <c r="DG159" s="42" t="str">
        <f>IF(IFERROR(_xlfn.XLOOKUP(Tableau47[[#This Row],[COMMENTAIRE]],[1]!Tableau4849[Colonne5],[1]!Tableau4849[ATTEINT]),"")="","","")</f>
        <v/>
      </c>
      <c r="DH159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59" s="42">
        <f ca="1">IF(Tableau47[[#This Row],[SL7]]=0,"",IF(Tableau47[[#This Row],[open T]]&lt;3,"",IF(Tableau47[[#This Row],[PRICE]]="","",COUNTIF(Tableau47[IDENTITE],Tableau47[[#This Row],[IDENTITE]]))))</f>
        <v>1</v>
      </c>
      <c r="DJ159" s="42"/>
      <c r="DK159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160" spans="12:115" ht="15.75" x14ac:dyDescent="0.25">
      <c r="L160" s="42">
        <v>128</v>
      </c>
      <c r="M160" s="42" t="s">
        <v>15</v>
      </c>
      <c r="N160" s="42">
        <v>1.0667500000000001</v>
      </c>
      <c r="O160" s="157" t="s">
        <v>308</v>
      </c>
      <c r="P160" s="42" t="s">
        <v>54</v>
      </c>
      <c r="Q160" s="42">
        <v>6000</v>
      </c>
      <c r="R160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60" s="42" t="str">
        <f>IF(AND(ISNUMBER(SEARCH("BUY",Tableau47[[#This Row],[COMMAND]]))),"BUY",IF(AND(ISNUMBER(SEARCH("SELL",Tableau47[[#This Row],[COMMAND]]))),"SELL",""))</f>
        <v>BUY</v>
      </c>
      <c r="T160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60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60" s="42">
        <v>926507</v>
      </c>
      <c r="W160" s="158">
        <f t="shared" ca="1" si="3"/>
        <v>44935.626972453705</v>
      </c>
      <c r="X160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60" s="42">
        <f>IFERROR(VALUE(SUBSTITUTE(Tableau47[[#This Row],[PRICE]],".",",")),"")</f>
        <v>1.0667500000000001</v>
      </c>
      <c r="Z160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60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60" s="42" t="str">
        <f>IF(IFERROR(_xlfn.XLOOKUP(Tableau47[[#This Row],[COMMENTAIRE]],'[1]Tickets (2)'!$J$6:$J$805,'[1]Tickets (2)'!$J$6:$J$805),"")&lt;&gt;"",1,"")</f>
        <v/>
      </c>
      <c r="AC160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60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60" s="42" t="str">
        <f>IFERROR(_xlfn.XLOOKUP(Tableau47[[#This Row],[INDEX]],Tableau47[COMPTE],Tableau47[COMPTE]),"")</f>
        <v/>
      </c>
      <c r="AF160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60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60" s="154">
        <f>IF(Tableau47[[#This Row],[COMMAND]]="BUYSTOP",IFERROR(ABS(Tableau47[[#This Row],[GO7]]-'[1]Deal ticket'!$B$15),""),"")</f>
        <v>6.0999999999999943E-3</v>
      </c>
      <c r="AI160" s="42" t="str">
        <f>IF(Tableau47[[#This Row],[COMMAND]]="SELLSTOP",IFERROR(ABS(Tableau47[[#This Row],[GO7]]-'[1]Deal ticket'!$B$16),""),"")</f>
        <v/>
      </c>
      <c r="AJ160" s="42" t="str">
        <f>IF(IFERROR(_xlfn.XLOOKUP(Tableau47[[#This Row],[COMMENTAIRE]],'[1]Tickets (2)'!$J$6:$J$805,'[1]Tickets (2)'!$J$6:$J$805),"")&lt;&gt;"",1,"")</f>
        <v/>
      </c>
      <c r="AK160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60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60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60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1.0687500000000001</v>
      </c>
      <c r="AO160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60" s="42" t="s">
        <v>72</v>
      </c>
      <c r="AQ160" s="42" t="str">
        <f>IFERROR(_xlfn.XLOOKUP(Tableau47[[#This Row],[COMMENTAIRE]],'[1]Tickets (2)'!$J$6:$J$805,'[1]Tickets (2)'!$C$6:$C$805),"")</f>
        <v/>
      </c>
      <c r="AR160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60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60" s="42" t="str">
        <f>IF(Tableau47[[#This Row],[GOUBLOP]]=1,Tableau47[[#This Row],[COMMENTAIRE]],"")</f>
        <v/>
      </c>
      <c r="AU160" s="42"/>
      <c r="AV160" s="42" t="str">
        <f>IFERROR(IF(_xlfn.XLOOKUP(Tableau47[[#This Row],[GOUBLOP2]],[1]!Tableau4849[ATTEINT],[1]!Tableau4849[ATTEINT])&lt;&gt;"",1,""),"")</f>
        <v/>
      </c>
      <c r="AW160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60" s="42" t="str">
        <f>IF(Tableau47[[#This Row],[COMMAND]]="","",IF(Tableau47[[#This Row],[INDEX]]&lt;3,"",LEFT(Tableau47[[#This Row],[COMMENTAIRE]],LEN(Tableau47[[#This Row],[COMMENTAIRE]])-2)))</f>
        <v>1 RBRB B 1.0653 M1</v>
      </c>
      <c r="AY160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ticket'!B141),1,IF(AND(Tableau47[[#This Row],[GO1]]="BUY",Tableau47[[#This Row],[TP]]&lt;'[1]Deal ticket'!B142),1,""))=1),1,"")))</f>
        <v/>
      </c>
      <c r="AZ160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6</v>
      </c>
      <c r="BA160" s="42">
        <f>IF(Tableau47[[#This Row],[INDEX]]&lt;3,"",IF(Tableau47[[#This Row],[COMMAND]]="","",IF(Tableau47[[#This Row],[DIS_SELL]]="",IFERROR(Tableau47[[#This Row],[DIS_BUY]]*$AX$30,""),IFERROR(Tableau47[[#This Row],[DIS_SELL]]*$AX$30,""))))</f>
        <v>6.0999999999999943</v>
      </c>
      <c r="BB160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60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6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60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6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60" s="42">
        <f>IF(AND(Tableau47[[#This Row],[GO]]="GO",ISNUMBER(SEARCH("BUY",Tableau47[[#This Row],[COMMAND]]))),1,"")</f>
        <v>1</v>
      </c>
      <c r="BH160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60" s="42" t="str">
        <f>IF(OR(Tableau47[[#This Row],[GLOBAL BUY]]=1),Tableau47[[#This Row],[COMMENTAIRE]],"")</f>
        <v>1 RBRB B 1.0653 M1M1</v>
      </c>
      <c r="BJ160" s="42" t="str">
        <f>IF(OR(Tableau47[[#This Row],[GLOBAL SELL]]=1),Tableau47[[#This Row],[COMMENTAIRE]],"")</f>
        <v/>
      </c>
      <c r="BK160" s="42">
        <f>IF(Tableau47[[#This Row],[INDEX]]&lt;3,"",IF(Tableau47[[#This Row],[COMMAND]]="","",SUMIFS(Tableau47[COMMENTAIRE],Tableau47[COMMENTAIRE],Tableau47[[#This Row],[COMMENTAIRE]])))</f>
        <v>0</v>
      </c>
      <c r="BL160" s="42" t="str">
        <f>IF(IFERROR(_xlfn.XLOOKUP(Tableau47[[#This Row],[COMMENTAIRE]],'[1]Tickets (2)'!$J$6:$J$805,'[1]Tickets (2)'!$J$6:$J$805),"")&lt;&gt;"",1,"")</f>
        <v/>
      </c>
      <c r="BM160" s="42">
        <f>IF(Tableau47[[#This Row],[INDEX]]&lt;3,"",IF(Tableau47[[#This Row],[COMMAND]]="","",IF('[1]Bar history'!$AA$33=1,1,"")))</f>
        <v>1</v>
      </c>
      <c r="BN160" s="42">
        <f>IFERROR(IFERROR(_xlfn.XLOOKUP(Tableau47[[#This Row],[COMMENTAIRE]],[1]!Tableau4849[IDENTITE],[1]!Tableau4849[0,5]),0),"")</f>
        <v>-8.6600000000010002</v>
      </c>
      <c r="BO160" s="42"/>
      <c r="BP160" s="42" t="str">
        <f>IF(IFERROR(_xlfn.XLOOKUP(Tableau47[[#This Row],[COMMENTAIRE]],'[1]Tickets (2)'!$J$6:$J$805,'[1]Tickets (2)'!$U$6:$U$805)," ")="","OK","")</f>
        <v/>
      </c>
      <c r="BQ160" s="42">
        <f>IFERROR(IF(IFERROR(_xlfn.XLOOKUP(Tableau47[[#This Row],[COMMENTAIRE]],'[1]Tickets (2)'!$J$6:$J$805,'[1]Tickets (2)'!$V$6:$V$805)," ")="","OK",Tableau47[[#This Row],[NDONNG]]*Tableau47[[#This Row],[ATEINTESS]]),"")</f>
        <v>36.599999999999966</v>
      </c>
      <c r="BR160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60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60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60" s="42" t="str">
        <f>IF(IFERROR(_xlfn.XLOOKUP(Tableau47[[#This Row],[COMMENTAIRE]],'[1]Tickets (2)'!$J$6:$J$805,'[1]Tickets (2)'!$U$6:$U$805)," ")="","OK","")</f>
        <v/>
      </c>
      <c r="BV160" s="42" t="str">
        <f>IF(IFERROR(_xlfn.XLOOKUP(Tableau47[[#This Row],[COMMENTAIRE]],'[1]Tickets (2)'!$J$6:$J$805,'[1]Tickets (2)'!$V$6:$V$805)," ")="","OK","")</f>
        <v/>
      </c>
      <c r="BW160" s="42">
        <f>IF(Tableau47[[#This Row],[INDEX]]&lt;3,"",IF(Tableau47[[#This Row],[COMMAND]]="","",([1]FSI_TB!$F$12/10)*(Tableau47[[#This Row],[LOT]]/$BW$30)))</f>
        <v>12</v>
      </c>
      <c r="BX160" s="42">
        <f>IF(Tableau47[[#This Row],[INDEX]]&lt;3,"",IF(Tableau47[[#This Row],[COMMAND]]="","",-([1]FSI_TB!$D$12/10)*(Tableau47[[#This Row],[LOT]]/$BW$30)))</f>
        <v>-6</v>
      </c>
      <c r="BY160" s="42"/>
      <c r="BZ160" s="42" t="str">
        <f>IF(AND(Tableau47[[#This Row],[CLOTURE]]="REPOSITIONNER"),"OK",IF(AND(Tableau47[[#This Row],[CLOTURE]]="GAGNANT"),"KO",IF(Tableau47[[#This Row],[NON]]="NON","NON","")))</f>
        <v/>
      </c>
      <c r="CA160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13000</v>
      </c>
      <c r="CB160" s="42" t="str">
        <f>IFERROR(_xlfn.XLOOKUP(Tableau47[[#This Row],[COMMENTAIRE]],'[1]Tickets (2)'!$J$6:$J$805,'[1]Tickets (2)'!$F$6:$F$805),"")</f>
        <v/>
      </c>
      <c r="CC160" s="42">
        <f>IF(Tableau47[[#This Row],[INDEX]]&lt;3,"",IF(Tableau47[[#This Row],[COMMAND]]="","",Tableau47[[#This Row],[LOT]]))</f>
        <v>6000</v>
      </c>
      <c r="CD160" s="42">
        <f>IF(Tableau47[[#This Row],[INDEX]]&lt;3,"",IF(Tableau47[[#This Row],[COMMAND]]="","",IFERROR(_xlfn.XLOOKUP(Tableau47[[#This Row],[COMMENTAIRE]],[1]!Tableau4849[IDENTITE],[1]!Tableau4849[0,5]),0)))</f>
        <v>-8.6600000000010002</v>
      </c>
      <c r="CE16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6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60" s="42" cm="1">
        <f t="array" ref="CG160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36.599999999999966</v>
      </c>
      <c r="CH160" s="42"/>
      <c r="CI160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60" s="42"/>
      <c r="CK160" s="159"/>
      <c r="CL160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60" s="42">
        <f>IFERROR(IF(Tableau47[[#This Row],[PRODUIT F]]&lt;3,"",IF(Tableau47[[#This Row],[LOT]]="","",IF(Tableau47[[#This Row],[INDEX]]="",1,Tableau47[[#This Row],[INDEX]]+1))),"")</f>
        <v>129</v>
      </c>
      <c r="CN160" s="42" t="str">
        <f>IF(Tableau47[[#This Row],[INDEX]]&lt;3,"",IF(Tableau47[[#This Row],[COMMAND]]="","",IF(AND(Tableau47[[#This Row],[EN ATTENTES]]="NON",Tableau47[[#This Row],[EN COURS]]&lt;&gt;""),"OK","STOP")))</f>
        <v>STOP</v>
      </c>
      <c r="CO160" s="158">
        <f ca="1">IF(Tableau47[[#This Row],[INDEX]]&lt;3,"",IF(Tableau47[[#This Row],[COMMAND]]="","",Tableau47[[#This Row],[Cst TIME]]))</f>
        <v>44935.626972453705</v>
      </c>
      <c r="CP160" s="42">
        <f>IF(Tableau47[[#This Row],[INDEX]]&lt;3,"",IF(Tableau47[[#This Row],[COMMAND]]="","",[1]analos!$Q$237))</f>
        <v>926507</v>
      </c>
      <c r="CQ160" s="42" t="str">
        <f>IF(Tableau47[[#This Row],[INDEX]]&lt;3,"",IF(Tableau47[[#This Row],[COMMAND]]="","",[1]FSI_TB!$F$3))</f>
        <v>EURUSD</v>
      </c>
      <c r="CR160" s="42" t="str">
        <f>Tableau47[[#This Row],[GO1]]</f>
        <v>BUY</v>
      </c>
      <c r="CS160" s="42">
        <f>IF(Tableau47[[#This Row],[INDEX]]&lt;3,"",IF(Tableau47[[#This Row],[COMMAND]]="","",Tableau47[[#This Row],[PRICE]]))</f>
        <v>1.0667500000000001</v>
      </c>
      <c r="CT160" s="42">
        <f>IF(Tableau47[[#This Row],[INDEX]]&lt;3,"",IF(Tableau47[[#This Row],[COMMAND]]="","",Tableau47[[#This Row],[LOT]]))</f>
        <v>6000</v>
      </c>
      <c r="CU160" s="42" t="str">
        <f>IF(Tableau47[[#This Row],[SL7]]=0,"",IF(Tableau47[[#This Row],[INDEX]]&lt;3,"",IF(Tableau47[[#This Row],[COMMAND]]="","",Tableau47[[#This Row],[COMMENTAIRE]])))</f>
        <v>1 RBRB B 1.0653 M1M1</v>
      </c>
      <c r="CV160" s="42"/>
      <c r="CW160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60" s="42"/>
      <c r="CY160" s="158">
        <f ca="1">IF(Tableau47[[#This Row],[INDEX]]&lt;3,"",IF(Tableau47[[#This Row],[COMMAND]]="","",NOW()))</f>
        <v>44935.626972453705</v>
      </c>
      <c r="CZ160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60" s="42">
        <f>IF(Tableau47[[#This Row],[INDEX]]&lt;3,"",IF(Tableau47[[#This Row],[COMMAND]]="","",Tableau47[[#This Row],[LOT]]))</f>
        <v>6000</v>
      </c>
      <c r="DB160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60" s="42" t="str">
        <f>IF(Tableau47[[#This Row],[INDEX]]&lt;3,"",IF(Tableau47[[#This Row],[COMMAND]]="","",IF([1]analos!$Q$237&lt;&gt;Tableau47[[#This Row],[GO4]],"OK","")))</f>
        <v/>
      </c>
      <c r="DD160" s="42" t="str">
        <f>IF(Tableau47[[#This Row],[INDEX]]&lt;3,"",IF(Tableau47[[#This Row],[COMMAND]]="","",IF([1]analos!$U$237&lt;&gt;Tableau47[[#This Row],[PRODUIT F]],"OK","")))</f>
        <v/>
      </c>
      <c r="DE160" s="42" t="str">
        <f>IFERROR(IF(Tableau47[[#This Row],[INDEX]]&lt;3,"",IF(Tableau47[[#This Row],[COMMAND]]="","",IF(Tableau47[[#This Row],[GO]]="","OK",""))),"OK")</f>
        <v/>
      </c>
      <c r="DF160" s="42" t="str">
        <f>IF(Tableau47[[#This Row],[INDEX]]&lt;3,"",IF(Tableau47[[#This Row],[COMMAND]]="","",IF(Tableau47[[#This Row],[LOT]]="","OK","")))</f>
        <v/>
      </c>
      <c r="DG160" s="42" t="str">
        <f>IF(IFERROR(_xlfn.XLOOKUP(Tableau47[[#This Row],[COMMENTAIRE]],[1]!Tableau4849[Colonne5],[1]!Tableau4849[ATTEINT]),"")="","","")</f>
        <v/>
      </c>
      <c r="DH160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60" s="42">
        <f ca="1">IF(Tableau47[[#This Row],[SL7]]=0,"",IF(Tableau47[[#This Row],[open T]]&lt;3,"",IF(Tableau47[[#This Row],[PRICE]]="","",COUNTIF(Tableau47[IDENTITE],Tableau47[[#This Row],[IDENTITE]]))))</f>
        <v>1</v>
      </c>
      <c r="DJ160" s="42"/>
      <c r="DK160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161" spans="12:115" ht="15.75" x14ac:dyDescent="0.25">
      <c r="L161" s="42">
        <v>129</v>
      </c>
      <c r="M161" s="42" t="s">
        <v>15</v>
      </c>
      <c r="N161" s="42">
        <v>1.0670200000000001</v>
      </c>
      <c r="O161" s="157" t="s">
        <v>309</v>
      </c>
      <c r="P161" s="42" t="s">
        <v>54</v>
      </c>
      <c r="Q161" s="42">
        <v>15000</v>
      </c>
      <c r="R161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61" s="42" t="str">
        <f>IF(AND(ISNUMBER(SEARCH("BUY",Tableau47[[#This Row],[COMMAND]]))),"BUY",IF(AND(ISNUMBER(SEARCH("SELL",Tableau47[[#This Row],[COMMAND]]))),"SELL",""))</f>
        <v>BUY</v>
      </c>
      <c r="T161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61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61" s="42">
        <v>926507</v>
      </c>
      <c r="W161" s="158">
        <f t="shared" ca="1" si="3"/>
        <v>44935.626972453705</v>
      </c>
      <c r="X161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61" s="42">
        <f>IFERROR(VALUE(SUBSTITUTE(Tableau47[[#This Row],[PRICE]],".",",")),"")</f>
        <v>1.0670200000000001</v>
      </c>
      <c r="Z161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61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61" s="42" t="str">
        <f>IF(IFERROR(_xlfn.XLOOKUP(Tableau47[[#This Row],[COMMENTAIRE]],'[1]Tickets (2)'!$J$6:$J$805,'[1]Tickets (2)'!$J$6:$J$805),"")&lt;&gt;"",1,"")</f>
        <v/>
      </c>
      <c r="AC161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61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61" s="42" t="str">
        <f>IFERROR(_xlfn.XLOOKUP(Tableau47[[#This Row],[INDEX]],Tableau47[COMPTE],Tableau47[COMPTE]),"")</f>
        <v/>
      </c>
      <c r="AF161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61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61" s="154">
        <f>IF(Tableau47[[#This Row],[COMMAND]]="BUYSTOP",IFERROR(ABS(Tableau47[[#This Row],[GO7]]-'[1]Deal ticket'!$B$15),""),"")</f>
        <v>5.8300000000000018E-3</v>
      </c>
      <c r="AI161" s="42" t="str">
        <f>IF(Tableau47[[#This Row],[COMMAND]]="SELLSTOP",IFERROR(ABS(Tableau47[[#This Row],[GO7]]-'[1]Deal ticket'!$B$16),""),"")</f>
        <v/>
      </c>
      <c r="AJ161" s="42" t="str">
        <f>IF(IFERROR(_xlfn.XLOOKUP(Tableau47[[#This Row],[COMMENTAIRE]],'[1]Tickets (2)'!$J$6:$J$805,'[1]Tickets (2)'!$J$6:$J$805),"")&lt;&gt;"",1,"")</f>
        <v/>
      </c>
      <c r="AK161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61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61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61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1.0690200000000001</v>
      </c>
      <c r="AO161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61" s="42" t="s">
        <v>72</v>
      </c>
      <c r="AQ161" s="42" t="str">
        <f>IFERROR(_xlfn.XLOOKUP(Tableau47[[#This Row],[COMMENTAIRE]],'[1]Tickets (2)'!$J$6:$J$805,'[1]Tickets (2)'!$C$6:$C$805),"")</f>
        <v/>
      </c>
      <c r="AR161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61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61" s="42" t="str">
        <f>IF(Tableau47[[#This Row],[GOUBLOP]]=1,Tableau47[[#This Row],[COMMENTAIRE]],"")</f>
        <v/>
      </c>
      <c r="AU161" s="42"/>
      <c r="AV161" s="42" t="str">
        <f>IFERROR(IF(_xlfn.XLOOKUP(Tableau47[[#This Row],[GOUBLOP2]],[1]!Tableau4849[ATTEINT],[1]!Tableau4849[ATTEINT])&lt;&gt;"",1,""),"")</f>
        <v/>
      </c>
      <c r="AW161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61" s="42" t="str">
        <f>IF(Tableau47[[#This Row],[COMMAND]]="","",IF(Tableau47[[#This Row],[INDEX]]&lt;3,"",LEFT(Tableau47[[#This Row],[COMMENTAIRE]],LEN(Tableau47[[#This Row],[COMMENTAIRE]])-2)))</f>
        <v>1 RBRB B 1.06552 M1</v>
      </c>
      <c r="AY161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ticket'!B142),1,IF(AND(Tableau47[[#This Row],[GO1]]="BUY",Tableau47[[#This Row],[TP]]&lt;'[1]Deal ticket'!B143),1,""))=1),1,"")))</f>
        <v/>
      </c>
      <c r="AZ161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15</v>
      </c>
      <c r="BA161" s="42">
        <f>IF(Tableau47[[#This Row],[INDEX]]&lt;3,"",IF(Tableau47[[#This Row],[COMMAND]]="","",IF(Tableau47[[#This Row],[DIS_SELL]]="",IFERROR(Tableau47[[#This Row],[DIS_BUY]]*$AX$30,""),IFERROR(Tableau47[[#This Row],[DIS_SELL]]*$AX$30,""))))</f>
        <v>5.8300000000000018</v>
      </c>
      <c r="BB161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61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6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61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6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61" s="42">
        <f>IF(AND(Tableau47[[#This Row],[GO]]="GO",ISNUMBER(SEARCH("BUY",Tableau47[[#This Row],[COMMAND]]))),1,"")</f>
        <v>1</v>
      </c>
      <c r="BH161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61" s="42" t="str">
        <f>IF(OR(Tableau47[[#This Row],[GLOBAL BUY]]=1),Tableau47[[#This Row],[COMMENTAIRE]],"")</f>
        <v>1 RBRB B 1.06552 M1M1</v>
      </c>
      <c r="BJ161" s="42" t="str">
        <f>IF(OR(Tableau47[[#This Row],[GLOBAL SELL]]=1),Tableau47[[#This Row],[COMMENTAIRE]],"")</f>
        <v/>
      </c>
      <c r="BK161" s="42">
        <f>IF(Tableau47[[#This Row],[INDEX]]&lt;3,"",IF(Tableau47[[#This Row],[COMMAND]]="","",SUMIFS(Tableau47[COMMENTAIRE],Tableau47[COMMENTAIRE],Tableau47[[#This Row],[COMMENTAIRE]])))</f>
        <v>0</v>
      </c>
      <c r="BL161" s="42" t="str">
        <f>IF(IFERROR(_xlfn.XLOOKUP(Tableau47[[#This Row],[COMMENTAIRE]],'[1]Tickets (2)'!$J$6:$J$805,'[1]Tickets (2)'!$J$6:$J$805),"")&lt;&gt;"",1,"")</f>
        <v/>
      </c>
      <c r="BM161" s="42">
        <f>IF(Tableau47[[#This Row],[INDEX]]&lt;3,"",IF(Tableau47[[#This Row],[COMMAND]]="","",IF('[1]Bar history'!$AA$33=1,1,"")))</f>
        <v>1</v>
      </c>
      <c r="BN161" s="42">
        <f>IFERROR(IFERROR(_xlfn.XLOOKUP(Tableau47[[#This Row],[COMMENTAIRE]],[1]!Tableau4849[IDENTITE],[1]!Tableau4849[0,5]),0),"")</f>
        <v>-26.610000000002906</v>
      </c>
      <c r="BO161" s="42"/>
      <c r="BP161" s="42" t="str">
        <f>IF(IFERROR(_xlfn.XLOOKUP(Tableau47[[#This Row],[COMMENTAIRE]],'[1]Tickets (2)'!$J$6:$J$805,'[1]Tickets (2)'!$U$6:$U$805)," ")="","OK","")</f>
        <v/>
      </c>
      <c r="BQ161" s="42">
        <f>IFERROR(IF(IFERROR(_xlfn.XLOOKUP(Tableau47[[#This Row],[COMMENTAIRE]],'[1]Tickets (2)'!$J$6:$J$805,'[1]Tickets (2)'!$V$6:$V$805)," ")="","OK",Tableau47[[#This Row],[NDONNG]]*Tableau47[[#This Row],[ATEINTESS]]),"")</f>
        <v>87.450000000000031</v>
      </c>
      <c r="BR161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61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61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61" s="42" t="str">
        <f>IF(IFERROR(_xlfn.XLOOKUP(Tableau47[[#This Row],[COMMENTAIRE]],'[1]Tickets (2)'!$J$6:$J$805,'[1]Tickets (2)'!$U$6:$U$805)," ")="","OK","")</f>
        <v/>
      </c>
      <c r="BV161" s="42" t="str">
        <f>IF(IFERROR(_xlfn.XLOOKUP(Tableau47[[#This Row],[COMMENTAIRE]],'[1]Tickets (2)'!$J$6:$J$805,'[1]Tickets (2)'!$V$6:$V$805)," ")="","OK","")</f>
        <v/>
      </c>
      <c r="BW161" s="42">
        <f>IF(Tableau47[[#This Row],[INDEX]]&lt;3,"",IF(Tableau47[[#This Row],[COMMAND]]="","",([1]FSI_TB!$F$12/10)*(Tableau47[[#This Row],[LOT]]/$BW$30)))</f>
        <v>30</v>
      </c>
      <c r="BX161" s="42">
        <f>IF(Tableau47[[#This Row],[INDEX]]&lt;3,"",IF(Tableau47[[#This Row],[COMMAND]]="","",-([1]FSI_TB!$D$12/10)*(Tableau47[[#This Row],[LOT]]/$BW$30)))</f>
        <v>-15</v>
      </c>
      <c r="BY161" s="42"/>
      <c r="BZ161" s="42" t="str">
        <f>IF(AND(Tableau47[[#This Row],[CLOTURE]]="REPOSITIONNER"),"OK",IF(AND(Tableau47[[#This Row],[CLOTURE]]="GAGNANT"),"KO",IF(Tableau47[[#This Row],[NON]]="NON","NON","")))</f>
        <v/>
      </c>
      <c r="CA161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31000</v>
      </c>
      <c r="CB161" s="42" t="str">
        <f>IFERROR(_xlfn.XLOOKUP(Tableau47[[#This Row],[COMMENTAIRE]],'[1]Tickets (2)'!$J$6:$J$805,'[1]Tickets (2)'!$F$6:$F$805),"")</f>
        <v/>
      </c>
      <c r="CC161" s="42">
        <f>IF(Tableau47[[#This Row],[INDEX]]&lt;3,"",IF(Tableau47[[#This Row],[COMMAND]]="","",Tableau47[[#This Row],[LOT]]))</f>
        <v>15000</v>
      </c>
      <c r="CD161" s="42">
        <f>IF(Tableau47[[#This Row],[INDEX]]&lt;3,"",IF(Tableau47[[#This Row],[COMMAND]]="","",IFERROR(_xlfn.XLOOKUP(Tableau47[[#This Row],[COMMENTAIRE]],[1]!Tableau4849[IDENTITE],[1]!Tableau4849[0,5]),0)))</f>
        <v>-26.610000000002906</v>
      </c>
      <c r="CE16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6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61" s="42" cm="1">
        <f t="array" ref="CG161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87.450000000000031</v>
      </c>
      <c r="CH161" s="42"/>
      <c r="CI161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61" s="42"/>
      <c r="CK161" s="159"/>
      <c r="CL161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61" s="42">
        <f>IFERROR(IF(Tableau47[[#This Row],[PRODUIT F]]&lt;3,"",IF(Tableau47[[#This Row],[LOT]]="","",IF(Tableau47[[#This Row],[INDEX]]="",1,Tableau47[[#This Row],[INDEX]]+1))),"")</f>
        <v>130</v>
      </c>
      <c r="CN161" s="42" t="str">
        <f>IF(Tableau47[[#This Row],[INDEX]]&lt;3,"",IF(Tableau47[[#This Row],[COMMAND]]="","",IF(AND(Tableau47[[#This Row],[EN ATTENTES]]="NON",Tableau47[[#This Row],[EN COURS]]&lt;&gt;""),"OK","STOP")))</f>
        <v>STOP</v>
      </c>
      <c r="CO161" s="158">
        <f ca="1">IF(Tableau47[[#This Row],[INDEX]]&lt;3,"",IF(Tableau47[[#This Row],[COMMAND]]="","",Tableau47[[#This Row],[Cst TIME]]))</f>
        <v>44935.626972453705</v>
      </c>
      <c r="CP161" s="42">
        <f>IF(Tableau47[[#This Row],[INDEX]]&lt;3,"",IF(Tableau47[[#This Row],[COMMAND]]="","",[1]analos!$Q$237))</f>
        <v>926507</v>
      </c>
      <c r="CQ161" s="42" t="str">
        <f>IF(Tableau47[[#This Row],[INDEX]]&lt;3,"",IF(Tableau47[[#This Row],[COMMAND]]="","",[1]FSI_TB!$F$3))</f>
        <v>EURUSD</v>
      </c>
      <c r="CR161" s="42" t="str">
        <f>Tableau47[[#This Row],[GO1]]</f>
        <v>BUY</v>
      </c>
      <c r="CS161" s="42">
        <f>IF(Tableau47[[#This Row],[INDEX]]&lt;3,"",IF(Tableau47[[#This Row],[COMMAND]]="","",Tableau47[[#This Row],[PRICE]]))</f>
        <v>1.0670200000000001</v>
      </c>
      <c r="CT161" s="42">
        <f>IF(Tableau47[[#This Row],[INDEX]]&lt;3,"",IF(Tableau47[[#This Row],[COMMAND]]="","",Tableau47[[#This Row],[LOT]]))</f>
        <v>15000</v>
      </c>
      <c r="CU161" s="42" t="str">
        <f>IF(Tableau47[[#This Row],[SL7]]=0,"",IF(Tableau47[[#This Row],[INDEX]]&lt;3,"",IF(Tableau47[[#This Row],[COMMAND]]="","",Tableau47[[#This Row],[COMMENTAIRE]])))</f>
        <v>1 RBRB B 1.06552 M1M1</v>
      </c>
      <c r="CV161" s="42"/>
      <c r="CW161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61" s="42"/>
      <c r="CY161" s="158">
        <f ca="1">IF(Tableau47[[#This Row],[INDEX]]&lt;3,"",IF(Tableau47[[#This Row],[COMMAND]]="","",NOW()))</f>
        <v>44935.626972453705</v>
      </c>
      <c r="CZ161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61" s="42">
        <f>IF(Tableau47[[#This Row],[INDEX]]&lt;3,"",IF(Tableau47[[#This Row],[COMMAND]]="","",Tableau47[[#This Row],[LOT]]))</f>
        <v>15000</v>
      </c>
      <c r="DB161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61" s="42" t="str">
        <f>IF(Tableau47[[#This Row],[INDEX]]&lt;3,"",IF(Tableau47[[#This Row],[COMMAND]]="","",IF([1]analos!$Q$237&lt;&gt;Tableau47[[#This Row],[GO4]],"OK","")))</f>
        <v/>
      </c>
      <c r="DD161" s="42" t="str">
        <f>IF(Tableau47[[#This Row],[INDEX]]&lt;3,"",IF(Tableau47[[#This Row],[COMMAND]]="","",IF([1]analos!$U$237&lt;&gt;Tableau47[[#This Row],[PRODUIT F]],"OK","")))</f>
        <v/>
      </c>
      <c r="DE161" s="42" t="str">
        <f>IFERROR(IF(Tableau47[[#This Row],[INDEX]]&lt;3,"",IF(Tableau47[[#This Row],[COMMAND]]="","",IF(Tableau47[[#This Row],[GO]]="","OK",""))),"OK")</f>
        <v/>
      </c>
      <c r="DF161" s="42" t="str">
        <f>IF(Tableau47[[#This Row],[INDEX]]&lt;3,"",IF(Tableau47[[#This Row],[COMMAND]]="","",IF(Tableau47[[#This Row],[LOT]]="","OK","")))</f>
        <v/>
      </c>
      <c r="DG161" s="42" t="str">
        <f>IF(IFERROR(_xlfn.XLOOKUP(Tableau47[[#This Row],[COMMENTAIRE]],[1]!Tableau4849[Colonne5],[1]!Tableau4849[ATTEINT]),"")="","","")</f>
        <v/>
      </c>
      <c r="DH161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61" s="42">
        <f ca="1">IF(Tableau47[[#This Row],[SL7]]=0,"",IF(Tableau47[[#This Row],[open T]]&lt;3,"",IF(Tableau47[[#This Row],[PRICE]]="","",COUNTIF(Tableau47[IDENTITE],Tableau47[[#This Row],[IDENTITE]]))))</f>
        <v>1</v>
      </c>
      <c r="DJ161" s="42"/>
      <c r="DK161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162" spans="12:115" ht="15.75" x14ac:dyDescent="0.25">
      <c r="L162" s="42">
        <v>130</v>
      </c>
      <c r="M162" s="42" t="s">
        <v>15</v>
      </c>
      <c r="N162" s="42">
        <v>1.06708</v>
      </c>
      <c r="O162" s="157" t="s">
        <v>310</v>
      </c>
      <c r="P162" s="42" t="s">
        <v>54</v>
      </c>
      <c r="Q162" s="42">
        <v>7000</v>
      </c>
      <c r="R162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62" s="42" t="str">
        <f>IF(AND(ISNUMBER(SEARCH("BUY",Tableau47[[#This Row],[COMMAND]]))),"BUY",IF(AND(ISNUMBER(SEARCH("SELL",Tableau47[[#This Row],[COMMAND]]))),"SELL",""))</f>
        <v>BUY</v>
      </c>
      <c r="T162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62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62" s="42">
        <v>926507</v>
      </c>
      <c r="W162" s="158">
        <f t="shared" ca="1" si="3"/>
        <v>44935.626972453705</v>
      </c>
      <c r="X162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62" s="42">
        <f>IFERROR(VALUE(SUBSTITUTE(Tableau47[[#This Row],[PRICE]],".",",")),"")</f>
        <v>1.06708</v>
      </c>
      <c r="Z162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62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62" s="42" t="str">
        <f>IF(IFERROR(_xlfn.XLOOKUP(Tableau47[[#This Row],[COMMENTAIRE]],'[1]Tickets (2)'!$J$6:$J$805,'[1]Tickets (2)'!$J$6:$J$805),"")&lt;&gt;"",1,"")</f>
        <v/>
      </c>
      <c r="AC162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62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62" s="42" t="str">
        <f>IFERROR(_xlfn.XLOOKUP(Tableau47[[#This Row],[INDEX]],Tableau47[COMPTE],Tableau47[COMPTE]),"")</f>
        <v/>
      </c>
      <c r="AF162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62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62" s="154">
        <f>IF(Tableau47[[#This Row],[COMMAND]]="BUYSTOP",IFERROR(ABS(Tableau47[[#This Row],[GO7]]-'[1]Deal ticket'!$B$15),""),"")</f>
        <v>5.7700000000000529E-3</v>
      </c>
      <c r="AI162" s="42" t="str">
        <f>IF(Tableau47[[#This Row],[COMMAND]]="SELLSTOP",IFERROR(ABS(Tableau47[[#This Row],[GO7]]-'[1]Deal ticket'!$B$16),""),"")</f>
        <v/>
      </c>
      <c r="AJ162" s="42" t="str">
        <f>IF(IFERROR(_xlfn.XLOOKUP(Tableau47[[#This Row],[COMMENTAIRE]],'[1]Tickets (2)'!$J$6:$J$805,'[1]Tickets (2)'!$J$6:$J$805),"")&lt;&gt;"",1,"")</f>
        <v/>
      </c>
      <c r="AK162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62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62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62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1.06908</v>
      </c>
      <c r="AO162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62" s="42" t="s">
        <v>72</v>
      </c>
      <c r="AQ162" s="42" t="str">
        <f>IFERROR(_xlfn.XLOOKUP(Tableau47[[#This Row],[COMMENTAIRE]],'[1]Tickets (2)'!$J$6:$J$805,'[1]Tickets (2)'!$C$6:$C$805),"")</f>
        <v/>
      </c>
      <c r="AR162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62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62" s="42" t="str">
        <f>IF(Tableau47[[#This Row],[GOUBLOP]]=1,Tableau47[[#This Row],[COMMENTAIRE]],"")</f>
        <v/>
      </c>
      <c r="AU162" s="42"/>
      <c r="AV162" s="42" t="str">
        <f>IFERROR(IF(_xlfn.XLOOKUP(Tableau47[[#This Row],[GOUBLOP2]],[1]!Tableau4849[ATTEINT],[1]!Tableau4849[ATTEINT])&lt;&gt;"",1,""),"")</f>
        <v/>
      </c>
      <c r="AW162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62" s="42" t="str">
        <f>IF(Tableau47[[#This Row],[COMMAND]]="","",IF(Tableau47[[#This Row],[INDEX]]&lt;3,"",LEFT(Tableau47[[#This Row],[COMMENTAIRE]],LEN(Tableau47[[#This Row],[COMMENTAIRE]])-2)))</f>
        <v>1 RBRB B 1.06558 M1</v>
      </c>
      <c r="AY162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ticket'!B143),1,IF(AND(Tableau47[[#This Row],[GO1]]="BUY",Tableau47[[#This Row],[TP]]&lt;'[1]Deal ticket'!B144),1,""))=1),1,"")))</f>
        <v/>
      </c>
      <c r="AZ162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7</v>
      </c>
      <c r="BA162" s="42">
        <f>IF(Tableau47[[#This Row],[INDEX]]&lt;3,"",IF(Tableau47[[#This Row],[COMMAND]]="","",IF(Tableau47[[#This Row],[DIS_SELL]]="",IFERROR(Tableau47[[#This Row],[DIS_BUY]]*$AX$30,""),IFERROR(Tableau47[[#This Row],[DIS_SELL]]*$AX$30,""))))</f>
        <v>5.7700000000000529</v>
      </c>
      <c r="BB162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62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6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62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6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62" s="42">
        <f>IF(AND(Tableau47[[#This Row],[GO]]="GO",ISNUMBER(SEARCH("BUY",Tableau47[[#This Row],[COMMAND]]))),1,"")</f>
        <v>1</v>
      </c>
      <c r="BH162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62" s="42" t="str">
        <f>IF(OR(Tableau47[[#This Row],[GLOBAL BUY]]=1),Tableau47[[#This Row],[COMMENTAIRE]],"")</f>
        <v>1 RBRB B 1.06558 M1M1</v>
      </c>
      <c r="BJ162" s="42" t="str">
        <f>IF(OR(Tableau47[[#This Row],[GLOBAL SELL]]=1),Tableau47[[#This Row],[COMMENTAIRE]],"")</f>
        <v/>
      </c>
      <c r="BK162" s="42">
        <f>IF(Tableau47[[#This Row],[INDEX]]&lt;3,"",IF(Tableau47[[#This Row],[COMMAND]]="","",SUMIFS(Tableau47[COMMENTAIRE],Tableau47[COMMENTAIRE],Tableau47[[#This Row],[COMMENTAIRE]])))</f>
        <v>0</v>
      </c>
      <c r="BL162" s="42" t="str">
        <f>IF(IFERROR(_xlfn.XLOOKUP(Tableau47[[#This Row],[COMMENTAIRE]],'[1]Tickets (2)'!$J$6:$J$805,'[1]Tickets (2)'!$J$6:$J$805),"")&lt;&gt;"",1,"")</f>
        <v/>
      </c>
      <c r="BM162" s="42">
        <f>IF(Tableau47[[#This Row],[INDEX]]&lt;3,"",IF(Tableau47[[#This Row],[COMMAND]]="","",IF('[1]Bar history'!$AA$33=1,1,"")))</f>
        <v>1</v>
      </c>
      <c r="BN162" s="42">
        <f>IFERROR(IFERROR(_xlfn.XLOOKUP(Tableau47[[#This Row],[COMMENTAIRE]],[1]!Tableau4849[IDENTITE],[1]!Tableau4849[0,5]),0),"")</f>
        <v>-10.46000000000058</v>
      </c>
      <c r="BO162" s="42"/>
      <c r="BP162" s="42" t="str">
        <f>IF(IFERROR(_xlfn.XLOOKUP(Tableau47[[#This Row],[COMMENTAIRE]],'[1]Tickets (2)'!$J$6:$J$805,'[1]Tickets (2)'!$U$6:$U$805)," ")="","OK","")</f>
        <v/>
      </c>
      <c r="BQ162" s="42">
        <f>IFERROR(IF(IFERROR(_xlfn.XLOOKUP(Tableau47[[#This Row],[COMMENTAIRE]],'[1]Tickets (2)'!$J$6:$J$805,'[1]Tickets (2)'!$V$6:$V$805)," ")="","OK",Tableau47[[#This Row],[NDONNG]]*Tableau47[[#This Row],[ATEINTESS]]),"")</f>
        <v>40.39000000000037</v>
      </c>
      <c r="BR162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62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62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62" s="42" t="str">
        <f>IF(IFERROR(_xlfn.XLOOKUP(Tableau47[[#This Row],[COMMENTAIRE]],'[1]Tickets (2)'!$J$6:$J$805,'[1]Tickets (2)'!$U$6:$U$805)," ")="","OK","")</f>
        <v/>
      </c>
      <c r="BV162" s="42" t="str">
        <f>IF(IFERROR(_xlfn.XLOOKUP(Tableau47[[#This Row],[COMMENTAIRE]],'[1]Tickets (2)'!$J$6:$J$805,'[1]Tickets (2)'!$V$6:$V$805)," ")="","OK","")</f>
        <v/>
      </c>
      <c r="BW162" s="42">
        <f>IF(Tableau47[[#This Row],[INDEX]]&lt;3,"",IF(Tableau47[[#This Row],[COMMAND]]="","",([1]FSI_TB!$F$12/10)*(Tableau47[[#This Row],[LOT]]/$BW$30)))</f>
        <v>14</v>
      </c>
      <c r="BX162" s="42">
        <f>IF(Tableau47[[#This Row],[INDEX]]&lt;3,"",IF(Tableau47[[#This Row],[COMMAND]]="","",-([1]FSI_TB!$D$12/10)*(Tableau47[[#This Row],[LOT]]/$BW$30)))</f>
        <v>-7</v>
      </c>
      <c r="BY162" s="42"/>
      <c r="BZ162" s="42" t="str">
        <f>IF(AND(Tableau47[[#This Row],[CLOTURE]]="REPOSITIONNER"),"OK",IF(AND(Tableau47[[#This Row],[CLOTURE]]="GAGNANT"),"KO",IF(Tableau47[[#This Row],[NON]]="NON","NON","")))</f>
        <v/>
      </c>
      <c r="CA162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15000</v>
      </c>
      <c r="CB162" s="42" t="str">
        <f>IFERROR(_xlfn.XLOOKUP(Tableau47[[#This Row],[COMMENTAIRE]],'[1]Tickets (2)'!$J$6:$J$805,'[1]Tickets (2)'!$F$6:$F$805),"")</f>
        <v/>
      </c>
      <c r="CC162" s="42">
        <f>IF(Tableau47[[#This Row],[INDEX]]&lt;3,"",IF(Tableau47[[#This Row],[COMMAND]]="","",Tableau47[[#This Row],[LOT]]))</f>
        <v>7000</v>
      </c>
      <c r="CD162" s="42">
        <f>IF(Tableau47[[#This Row],[INDEX]]&lt;3,"",IF(Tableau47[[#This Row],[COMMAND]]="","",IFERROR(_xlfn.XLOOKUP(Tableau47[[#This Row],[COMMENTAIRE]],[1]!Tableau4849[IDENTITE],[1]!Tableau4849[0,5]),0)))</f>
        <v>-10.46000000000058</v>
      </c>
      <c r="CE16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6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62" s="42" cm="1">
        <f t="array" ref="CG162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40.39000000000037</v>
      </c>
      <c r="CH162" s="42"/>
      <c r="CI162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62" s="42"/>
      <c r="CK162" s="159"/>
      <c r="CL162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62" s="42">
        <f>IFERROR(IF(Tableau47[[#This Row],[PRODUIT F]]&lt;3,"",IF(Tableau47[[#This Row],[LOT]]="","",IF(Tableau47[[#This Row],[INDEX]]="",1,Tableau47[[#This Row],[INDEX]]+1))),"")</f>
        <v>131</v>
      </c>
      <c r="CN162" s="42" t="str">
        <f>IF(Tableau47[[#This Row],[INDEX]]&lt;3,"",IF(Tableau47[[#This Row],[COMMAND]]="","",IF(AND(Tableau47[[#This Row],[EN ATTENTES]]="NON",Tableau47[[#This Row],[EN COURS]]&lt;&gt;""),"OK","STOP")))</f>
        <v>STOP</v>
      </c>
      <c r="CO162" s="158">
        <f ca="1">IF(Tableau47[[#This Row],[INDEX]]&lt;3,"",IF(Tableau47[[#This Row],[COMMAND]]="","",Tableau47[[#This Row],[Cst TIME]]))</f>
        <v>44935.626972453705</v>
      </c>
      <c r="CP162" s="42">
        <f>IF(Tableau47[[#This Row],[INDEX]]&lt;3,"",IF(Tableau47[[#This Row],[COMMAND]]="","",[1]analos!$Q$237))</f>
        <v>926507</v>
      </c>
      <c r="CQ162" s="42" t="str">
        <f>IF(Tableau47[[#This Row],[INDEX]]&lt;3,"",IF(Tableau47[[#This Row],[COMMAND]]="","",[1]FSI_TB!$F$3))</f>
        <v>EURUSD</v>
      </c>
      <c r="CR162" s="42" t="str">
        <f>Tableau47[[#This Row],[GO1]]</f>
        <v>BUY</v>
      </c>
      <c r="CS162" s="42">
        <f>IF(Tableau47[[#This Row],[INDEX]]&lt;3,"",IF(Tableau47[[#This Row],[COMMAND]]="","",Tableau47[[#This Row],[PRICE]]))</f>
        <v>1.06708</v>
      </c>
      <c r="CT162" s="42">
        <f>IF(Tableau47[[#This Row],[INDEX]]&lt;3,"",IF(Tableau47[[#This Row],[COMMAND]]="","",Tableau47[[#This Row],[LOT]]))</f>
        <v>7000</v>
      </c>
      <c r="CU162" s="42" t="str">
        <f>IF(Tableau47[[#This Row],[SL7]]=0,"",IF(Tableau47[[#This Row],[INDEX]]&lt;3,"",IF(Tableau47[[#This Row],[COMMAND]]="","",Tableau47[[#This Row],[COMMENTAIRE]])))</f>
        <v>1 RBRB B 1.06558 M1M1</v>
      </c>
      <c r="CV162" s="42"/>
      <c r="CW162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62" s="42"/>
      <c r="CY162" s="158">
        <f ca="1">IF(Tableau47[[#This Row],[INDEX]]&lt;3,"",IF(Tableau47[[#This Row],[COMMAND]]="","",NOW()))</f>
        <v>44935.626972453705</v>
      </c>
      <c r="CZ162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62" s="42">
        <f>IF(Tableau47[[#This Row],[INDEX]]&lt;3,"",IF(Tableau47[[#This Row],[COMMAND]]="","",Tableau47[[#This Row],[LOT]]))</f>
        <v>7000</v>
      </c>
      <c r="DB162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62" s="42" t="str">
        <f>IF(Tableau47[[#This Row],[INDEX]]&lt;3,"",IF(Tableau47[[#This Row],[COMMAND]]="","",IF([1]analos!$Q$237&lt;&gt;Tableau47[[#This Row],[GO4]],"OK","")))</f>
        <v/>
      </c>
      <c r="DD162" s="42" t="str">
        <f>IF(Tableau47[[#This Row],[INDEX]]&lt;3,"",IF(Tableau47[[#This Row],[COMMAND]]="","",IF([1]analos!$U$237&lt;&gt;Tableau47[[#This Row],[PRODUIT F]],"OK","")))</f>
        <v/>
      </c>
      <c r="DE162" s="42" t="str">
        <f>IFERROR(IF(Tableau47[[#This Row],[INDEX]]&lt;3,"",IF(Tableau47[[#This Row],[COMMAND]]="","",IF(Tableau47[[#This Row],[GO]]="","OK",""))),"OK")</f>
        <v/>
      </c>
      <c r="DF162" s="42" t="str">
        <f>IF(Tableau47[[#This Row],[INDEX]]&lt;3,"",IF(Tableau47[[#This Row],[COMMAND]]="","",IF(Tableau47[[#This Row],[LOT]]="","OK","")))</f>
        <v/>
      </c>
      <c r="DG162" s="42" t="str">
        <f>IF(IFERROR(_xlfn.XLOOKUP(Tableau47[[#This Row],[COMMENTAIRE]],[1]!Tableau4849[Colonne5],[1]!Tableau4849[ATTEINT]),"")="","","")</f>
        <v/>
      </c>
      <c r="DH162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62" s="42">
        <f ca="1">IF(Tableau47[[#This Row],[SL7]]=0,"",IF(Tableau47[[#This Row],[open T]]&lt;3,"",IF(Tableau47[[#This Row],[PRICE]]="","",COUNTIF(Tableau47[IDENTITE],Tableau47[[#This Row],[IDENTITE]]))))</f>
        <v>1</v>
      </c>
      <c r="DJ162" s="42"/>
      <c r="DK162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163" spans="12:115" ht="15.75" x14ac:dyDescent="0.25">
      <c r="L163" s="42">
        <v>131</v>
      </c>
      <c r="M163" s="42" t="s">
        <v>15</v>
      </c>
      <c r="N163" s="42">
        <v>1.0670299999999999</v>
      </c>
      <c r="O163" s="157" t="s">
        <v>311</v>
      </c>
      <c r="P163" s="42" t="s">
        <v>54</v>
      </c>
      <c r="Q163" s="42">
        <v>6000</v>
      </c>
      <c r="R163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63" s="42" t="str">
        <f>IF(AND(ISNUMBER(SEARCH("BUY",Tableau47[[#This Row],[COMMAND]]))),"BUY",IF(AND(ISNUMBER(SEARCH("SELL",Tableau47[[#This Row],[COMMAND]]))),"SELL",""))</f>
        <v>BUY</v>
      </c>
      <c r="T163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63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63" s="42">
        <v>926507</v>
      </c>
      <c r="W163" s="158">
        <f t="shared" ca="1" si="3"/>
        <v>44935.626972453705</v>
      </c>
      <c r="X163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63" s="42">
        <f>IFERROR(VALUE(SUBSTITUTE(Tableau47[[#This Row],[PRICE]],".",",")),"")</f>
        <v>1.0670299999999999</v>
      </c>
      <c r="Z163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63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63" s="42" t="str">
        <f>IF(IFERROR(_xlfn.XLOOKUP(Tableau47[[#This Row],[COMMENTAIRE]],'[1]Tickets (2)'!$J$6:$J$805,'[1]Tickets (2)'!$J$6:$J$805),"")&lt;&gt;"",1,"")</f>
        <v/>
      </c>
      <c r="AC163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63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63" s="42" t="str">
        <f>IFERROR(_xlfn.XLOOKUP(Tableau47[[#This Row],[INDEX]],Tableau47[COMPTE],Tableau47[COMPTE]),"")</f>
        <v/>
      </c>
      <c r="AF163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63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63" s="154">
        <f>IF(Tableau47[[#This Row],[COMMAND]]="BUYSTOP",IFERROR(ABS(Tableau47[[#This Row],[GO7]]-'[1]Deal ticket'!$B$15),""),"")</f>
        <v>5.8200000000001584E-3</v>
      </c>
      <c r="AI163" s="42" t="str">
        <f>IF(Tableau47[[#This Row],[COMMAND]]="SELLSTOP",IFERROR(ABS(Tableau47[[#This Row],[GO7]]-'[1]Deal ticket'!$B$16),""),"")</f>
        <v/>
      </c>
      <c r="AJ163" s="42" t="str">
        <f>IF(IFERROR(_xlfn.XLOOKUP(Tableau47[[#This Row],[COMMENTAIRE]],'[1]Tickets (2)'!$J$6:$J$805,'[1]Tickets (2)'!$J$6:$J$805),"")&lt;&gt;"",1,"")</f>
        <v/>
      </c>
      <c r="AK163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63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63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63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1.0690299999999999</v>
      </c>
      <c r="AO163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63" s="42" t="s">
        <v>72</v>
      </c>
      <c r="AQ163" s="42" t="str">
        <f>IFERROR(_xlfn.XLOOKUP(Tableau47[[#This Row],[COMMENTAIRE]],'[1]Tickets (2)'!$J$6:$J$805,'[1]Tickets (2)'!$C$6:$C$805),"")</f>
        <v/>
      </c>
      <c r="AR163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63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63" s="42" t="str">
        <f>IF(Tableau47[[#This Row],[GOUBLOP]]=1,Tableau47[[#This Row],[COMMENTAIRE]],"")</f>
        <v/>
      </c>
      <c r="AU163" s="42"/>
      <c r="AV163" s="42" t="str">
        <f>IFERROR(IF(_xlfn.XLOOKUP(Tableau47[[#This Row],[GOUBLOP2]],[1]!Tableau4849[ATTEINT],[1]!Tableau4849[ATTEINT])&lt;&gt;"",1,""),"")</f>
        <v/>
      </c>
      <c r="AW163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63" s="42" t="str">
        <f>IF(Tableau47[[#This Row],[COMMAND]]="","",IF(Tableau47[[#This Row],[INDEX]]&lt;3,"",LEFT(Tableau47[[#This Row],[COMMENTAIRE]],LEN(Tableau47[[#This Row],[COMMENTAIRE]])-2)))</f>
        <v>1 RBRB B 1.06553 M1</v>
      </c>
      <c r="AY163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ticket'!B144),1,IF(AND(Tableau47[[#This Row],[GO1]]="BUY",Tableau47[[#This Row],[TP]]&lt;'[1]Deal ticket'!B145),1,""))=1),1,"")))</f>
        <v/>
      </c>
      <c r="AZ163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6</v>
      </c>
      <c r="BA163" s="42">
        <f>IF(Tableau47[[#This Row],[INDEX]]&lt;3,"",IF(Tableau47[[#This Row],[COMMAND]]="","",IF(Tableau47[[#This Row],[DIS_SELL]]="",IFERROR(Tableau47[[#This Row],[DIS_BUY]]*$AX$30,""),IFERROR(Tableau47[[#This Row],[DIS_SELL]]*$AX$30,""))))</f>
        <v>5.8200000000001584</v>
      </c>
      <c r="BB163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63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6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63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6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63" s="42">
        <f>IF(AND(Tableau47[[#This Row],[GO]]="GO",ISNUMBER(SEARCH("BUY",Tableau47[[#This Row],[COMMAND]]))),1,"")</f>
        <v>1</v>
      </c>
      <c r="BH163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63" s="42" t="str">
        <f>IF(OR(Tableau47[[#This Row],[GLOBAL BUY]]=1),Tableau47[[#This Row],[COMMENTAIRE]],"")</f>
        <v>1 RBRB B 1.06553 M1M1</v>
      </c>
      <c r="BJ163" s="42" t="str">
        <f>IF(OR(Tableau47[[#This Row],[GLOBAL SELL]]=1),Tableau47[[#This Row],[COMMENTAIRE]],"")</f>
        <v/>
      </c>
      <c r="BK163" s="42">
        <f>IF(Tableau47[[#This Row],[INDEX]]&lt;3,"",IF(Tableau47[[#This Row],[COMMAND]]="","",SUMIFS(Tableau47[COMMENTAIRE],Tableau47[COMMENTAIRE],Tableau47[[#This Row],[COMMENTAIRE]])))</f>
        <v>0</v>
      </c>
      <c r="BL163" s="42" t="str">
        <f>IF(IFERROR(_xlfn.XLOOKUP(Tableau47[[#This Row],[COMMENTAIRE]],'[1]Tickets (2)'!$J$6:$J$805,'[1]Tickets (2)'!$J$6:$J$805),"")&lt;&gt;"",1,"")</f>
        <v/>
      </c>
      <c r="BM163" s="42">
        <f>IF(Tableau47[[#This Row],[INDEX]]&lt;3,"",IF(Tableau47[[#This Row],[COMMAND]]="","",IF('[1]Bar history'!$AA$33=1,1,"")))</f>
        <v>1</v>
      </c>
      <c r="BN163" s="42">
        <f>IFERROR(IFERROR(_xlfn.XLOOKUP(Tableau47[[#This Row],[COMMENTAIRE]],[1]!Tableau4849[IDENTITE],[1]!Tableau4849[0,5]),0),"")</f>
        <v>-9.9599999999995248</v>
      </c>
      <c r="BO163" s="42"/>
      <c r="BP163" s="42" t="str">
        <f>IF(IFERROR(_xlfn.XLOOKUP(Tableau47[[#This Row],[COMMENTAIRE]],'[1]Tickets (2)'!$J$6:$J$805,'[1]Tickets (2)'!$U$6:$U$805)," ")="","OK","")</f>
        <v/>
      </c>
      <c r="BQ163" s="42">
        <f>IFERROR(IF(IFERROR(_xlfn.XLOOKUP(Tableau47[[#This Row],[COMMENTAIRE]],'[1]Tickets (2)'!$J$6:$J$805,'[1]Tickets (2)'!$V$6:$V$805)," ")="","OK",Tableau47[[#This Row],[NDONNG]]*Tableau47[[#This Row],[ATEINTESS]]),"")</f>
        <v>34.920000000000954</v>
      </c>
      <c r="BR163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63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63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63" s="42" t="str">
        <f>IF(IFERROR(_xlfn.XLOOKUP(Tableau47[[#This Row],[COMMENTAIRE]],'[1]Tickets (2)'!$J$6:$J$805,'[1]Tickets (2)'!$U$6:$U$805)," ")="","OK","")</f>
        <v/>
      </c>
      <c r="BV163" s="42" t="str">
        <f>IF(IFERROR(_xlfn.XLOOKUP(Tableau47[[#This Row],[COMMENTAIRE]],'[1]Tickets (2)'!$J$6:$J$805,'[1]Tickets (2)'!$V$6:$V$805)," ")="","OK","")</f>
        <v/>
      </c>
      <c r="BW163" s="42">
        <f>IF(Tableau47[[#This Row],[INDEX]]&lt;3,"",IF(Tableau47[[#This Row],[COMMAND]]="","",([1]FSI_TB!$F$12/10)*(Tableau47[[#This Row],[LOT]]/$BW$30)))</f>
        <v>12</v>
      </c>
      <c r="BX163" s="42">
        <f>IF(Tableau47[[#This Row],[INDEX]]&lt;3,"",IF(Tableau47[[#This Row],[COMMAND]]="","",-([1]FSI_TB!$D$12/10)*(Tableau47[[#This Row],[LOT]]/$BW$30)))</f>
        <v>-6</v>
      </c>
      <c r="BY163" s="42"/>
      <c r="BZ163" s="42" t="str">
        <f>IF(AND(Tableau47[[#This Row],[CLOTURE]]="REPOSITIONNER"),"OK",IF(AND(Tableau47[[#This Row],[CLOTURE]]="GAGNANT"),"KO",IF(Tableau47[[#This Row],[NON]]="NON","NON","")))</f>
        <v/>
      </c>
      <c r="CA163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13000</v>
      </c>
      <c r="CB163" s="42" t="str">
        <f>IFERROR(_xlfn.XLOOKUP(Tableau47[[#This Row],[COMMENTAIRE]],'[1]Tickets (2)'!$J$6:$J$805,'[1]Tickets (2)'!$F$6:$F$805),"")</f>
        <v/>
      </c>
      <c r="CC163" s="42">
        <f>IF(Tableau47[[#This Row],[INDEX]]&lt;3,"",IF(Tableau47[[#This Row],[COMMAND]]="","",Tableau47[[#This Row],[LOT]]))</f>
        <v>6000</v>
      </c>
      <c r="CD163" s="42">
        <f>IF(Tableau47[[#This Row],[INDEX]]&lt;3,"",IF(Tableau47[[#This Row],[COMMAND]]="","",IFERROR(_xlfn.XLOOKUP(Tableau47[[#This Row],[COMMENTAIRE]],[1]!Tableau4849[IDENTITE],[1]!Tableau4849[0,5]),0)))</f>
        <v>-9.9599999999995248</v>
      </c>
      <c r="CE16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6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63" s="42" cm="1">
        <f t="array" ref="CG163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34.920000000000954</v>
      </c>
      <c r="CH163" s="42"/>
      <c r="CI163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63" s="42"/>
      <c r="CK163" s="159"/>
      <c r="CL163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63" s="42">
        <f>IFERROR(IF(Tableau47[[#This Row],[PRODUIT F]]&lt;3,"",IF(Tableau47[[#This Row],[LOT]]="","",IF(Tableau47[[#This Row],[INDEX]]="",1,Tableau47[[#This Row],[INDEX]]+1))),"")</f>
        <v>132</v>
      </c>
      <c r="CN163" s="42" t="str">
        <f>IF(Tableau47[[#This Row],[INDEX]]&lt;3,"",IF(Tableau47[[#This Row],[COMMAND]]="","",IF(AND(Tableau47[[#This Row],[EN ATTENTES]]="NON",Tableau47[[#This Row],[EN COURS]]&lt;&gt;""),"OK","STOP")))</f>
        <v>STOP</v>
      </c>
      <c r="CO163" s="158">
        <f ca="1">IF(Tableau47[[#This Row],[INDEX]]&lt;3,"",IF(Tableau47[[#This Row],[COMMAND]]="","",Tableau47[[#This Row],[Cst TIME]]))</f>
        <v>44935.626972453705</v>
      </c>
      <c r="CP163" s="42">
        <f>IF(Tableau47[[#This Row],[INDEX]]&lt;3,"",IF(Tableau47[[#This Row],[COMMAND]]="","",[1]analos!$Q$237))</f>
        <v>926507</v>
      </c>
      <c r="CQ163" s="42" t="str">
        <f>IF(Tableau47[[#This Row],[INDEX]]&lt;3,"",IF(Tableau47[[#This Row],[COMMAND]]="","",[1]FSI_TB!$F$3))</f>
        <v>EURUSD</v>
      </c>
      <c r="CR163" s="42" t="str">
        <f>Tableau47[[#This Row],[GO1]]</f>
        <v>BUY</v>
      </c>
      <c r="CS163" s="42">
        <f>IF(Tableau47[[#This Row],[INDEX]]&lt;3,"",IF(Tableau47[[#This Row],[COMMAND]]="","",Tableau47[[#This Row],[PRICE]]))</f>
        <v>1.0670299999999999</v>
      </c>
      <c r="CT163" s="42">
        <f>IF(Tableau47[[#This Row],[INDEX]]&lt;3,"",IF(Tableau47[[#This Row],[COMMAND]]="","",Tableau47[[#This Row],[LOT]]))</f>
        <v>6000</v>
      </c>
      <c r="CU163" s="42" t="str">
        <f>IF(Tableau47[[#This Row],[SL7]]=0,"",IF(Tableau47[[#This Row],[INDEX]]&lt;3,"",IF(Tableau47[[#This Row],[COMMAND]]="","",Tableau47[[#This Row],[COMMENTAIRE]])))</f>
        <v>1 RBRB B 1.06553 M1M1</v>
      </c>
      <c r="CV163" s="42"/>
      <c r="CW163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63" s="42"/>
      <c r="CY163" s="158">
        <f ca="1">IF(Tableau47[[#This Row],[INDEX]]&lt;3,"",IF(Tableau47[[#This Row],[COMMAND]]="","",NOW()))</f>
        <v>44935.626972453705</v>
      </c>
      <c r="CZ163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63" s="42">
        <f>IF(Tableau47[[#This Row],[INDEX]]&lt;3,"",IF(Tableau47[[#This Row],[COMMAND]]="","",Tableau47[[#This Row],[LOT]]))</f>
        <v>6000</v>
      </c>
      <c r="DB163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63" s="42" t="str">
        <f>IF(Tableau47[[#This Row],[INDEX]]&lt;3,"",IF(Tableau47[[#This Row],[COMMAND]]="","",IF([1]analos!$Q$237&lt;&gt;Tableau47[[#This Row],[GO4]],"OK","")))</f>
        <v/>
      </c>
      <c r="DD163" s="42" t="str">
        <f>IF(Tableau47[[#This Row],[INDEX]]&lt;3,"",IF(Tableau47[[#This Row],[COMMAND]]="","",IF([1]analos!$U$237&lt;&gt;Tableau47[[#This Row],[PRODUIT F]],"OK","")))</f>
        <v/>
      </c>
      <c r="DE163" s="42" t="str">
        <f>IFERROR(IF(Tableau47[[#This Row],[INDEX]]&lt;3,"",IF(Tableau47[[#This Row],[COMMAND]]="","",IF(Tableau47[[#This Row],[GO]]="","OK",""))),"OK")</f>
        <v/>
      </c>
      <c r="DF163" s="42" t="str">
        <f>IF(Tableau47[[#This Row],[INDEX]]&lt;3,"",IF(Tableau47[[#This Row],[COMMAND]]="","",IF(Tableau47[[#This Row],[LOT]]="","OK","")))</f>
        <v/>
      </c>
      <c r="DG163" s="42" t="str">
        <f>IF(IFERROR(_xlfn.XLOOKUP(Tableau47[[#This Row],[COMMENTAIRE]],[1]!Tableau4849[Colonne5],[1]!Tableau4849[ATTEINT]),"")="","","")</f>
        <v/>
      </c>
      <c r="DH163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63" s="42">
        <f ca="1">IF(Tableau47[[#This Row],[SL7]]=0,"",IF(Tableau47[[#This Row],[open T]]&lt;3,"",IF(Tableau47[[#This Row],[PRICE]]="","",COUNTIF(Tableau47[IDENTITE],Tableau47[[#This Row],[IDENTITE]]))))</f>
        <v>1</v>
      </c>
      <c r="DJ163" s="42"/>
      <c r="DK163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164" spans="12:115" ht="15.75" x14ac:dyDescent="0.25">
      <c r="L164" s="42">
        <v>132</v>
      </c>
      <c r="M164" s="42" t="s">
        <v>15</v>
      </c>
      <c r="N164" s="42">
        <v>1.0667500000000001</v>
      </c>
      <c r="O164" s="157" t="s">
        <v>312</v>
      </c>
      <c r="P164" s="42" t="s">
        <v>54</v>
      </c>
      <c r="Q164" s="42">
        <v>6000</v>
      </c>
      <c r="R164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64" s="42" t="str">
        <f>IF(AND(ISNUMBER(SEARCH("BUY",Tableau47[[#This Row],[COMMAND]]))),"BUY",IF(AND(ISNUMBER(SEARCH("SELL",Tableau47[[#This Row],[COMMAND]]))),"SELL",""))</f>
        <v>BUY</v>
      </c>
      <c r="T164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64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64" s="42">
        <v>926507</v>
      </c>
      <c r="W164" s="158">
        <f t="shared" ca="1" si="3"/>
        <v>44935.626972453705</v>
      </c>
      <c r="X164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64" s="42">
        <f>IFERROR(VALUE(SUBSTITUTE(Tableau47[[#This Row],[PRICE]],".",",")),"")</f>
        <v>1.0667500000000001</v>
      </c>
      <c r="Z164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64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64" s="42" t="str">
        <f>IF(IFERROR(_xlfn.XLOOKUP(Tableau47[[#This Row],[COMMENTAIRE]],'[1]Tickets (2)'!$J$6:$J$805,'[1]Tickets (2)'!$J$6:$J$805),"")&lt;&gt;"",1,"")</f>
        <v/>
      </c>
      <c r="AC164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64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64" s="42" t="str">
        <f>IFERROR(_xlfn.XLOOKUP(Tableau47[[#This Row],[INDEX]],Tableau47[COMPTE],Tableau47[COMPTE]),"")</f>
        <v/>
      </c>
      <c r="AF164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64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64" s="154">
        <f>IF(Tableau47[[#This Row],[COMMAND]]="BUYSTOP",IFERROR(ABS(Tableau47[[#This Row],[GO7]]-'[1]Deal ticket'!$B$15),""),"")</f>
        <v>6.0999999999999943E-3</v>
      </c>
      <c r="AI164" s="42" t="str">
        <f>IF(Tableau47[[#This Row],[COMMAND]]="SELLSTOP",IFERROR(ABS(Tableau47[[#This Row],[GO7]]-'[1]Deal ticket'!$B$16),""),"")</f>
        <v/>
      </c>
      <c r="AJ164" s="42" t="str">
        <f>IF(IFERROR(_xlfn.XLOOKUP(Tableau47[[#This Row],[COMMENTAIRE]],'[1]Tickets (2)'!$J$6:$J$805,'[1]Tickets (2)'!$J$6:$J$805),"")&lt;&gt;"",1,"")</f>
        <v/>
      </c>
      <c r="AK164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64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64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64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1.0687500000000001</v>
      </c>
      <c r="AO164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64" s="42" t="s">
        <v>72</v>
      </c>
      <c r="AQ164" s="42" t="str">
        <f>IFERROR(_xlfn.XLOOKUP(Tableau47[[#This Row],[COMMENTAIRE]],'[1]Tickets (2)'!$J$6:$J$805,'[1]Tickets (2)'!$C$6:$C$805),"")</f>
        <v/>
      </c>
      <c r="AR164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64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64" s="42" t="str">
        <f>IF(Tableau47[[#This Row],[GOUBLOP]]=1,Tableau47[[#This Row],[COMMENTAIRE]],"")</f>
        <v/>
      </c>
      <c r="AU164" s="42"/>
      <c r="AV164" s="42" t="str">
        <f>IFERROR(IF(_xlfn.XLOOKUP(Tableau47[[#This Row],[GOUBLOP2]],[1]!Tableau4849[ATTEINT],[1]!Tableau4849[ATTEINT])&lt;&gt;"",1,""),"")</f>
        <v/>
      </c>
      <c r="AW164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64" s="42" t="str">
        <f>IF(Tableau47[[#This Row],[COMMAND]]="","",IF(Tableau47[[#This Row],[INDEX]]&lt;3,"",LEFT(Tableau47[[#This Row],[COMMENTAIRE]],LEN(Tableau47[[#This Row],[COMMENTAIRE]])-2)))</f>
        <v>1 RBRB B 1.06527 M1</v>
      </c>
      <c r="AY164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ticket'!B145),1,IF(AND(Tableau47[[#This Row],[GO1]]="BUY",Tableau47[[#This Row],[TP]]&lt;'[1]Deal ticket'!B146),1,""))=1),1,"")))</f>
        <v/>
      </c>
      <c r="AZ164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6</v>
      </c>
      <c r="BA164" s="42">
        <f>IF(Tableau47[[#This Row],[INDEX]]&lt;3,"",IF(Tableau47[[#This Row],[COMMAND]]="","",IF(Tableau47[[#This Row],[DIS_SELL]]="",IFERROR(Tableau47[[#This Row],[DIS_BUY]]*$AX$30,""),IFERROR(Tableau47[[#This Row],[DIS_SELL]]*$AX$30,""))))</f>
        <v>6.0999999999999943</v>
      </c>
      <c r="BB164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64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6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64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6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64" s="42">
        <f>IF(AND(Tableau47[[#This Row],[GO]]="GO",ISNUMBER(SEARCH("BUY",Tableau47[[#This Row],[COMMAND]]))),1,"")</f>
        <v>1</v>
      </c>
      <c r="BH164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64" s="42" t="str">
        <f>IF(OR(Tableau47[[#This Row],[GLOBAL BUY]]=1),Tableau47[[#This Row],[COMMENTAIRE]],"")</f>
        <v>1 RBRB B 1.06527 M1M1</v>
      </c>
      <c r="BJ164" s="42" t="str">
        <f>IF(OR(Tableau47[[#This Row],[GLOBAL SELL]]=1),Tableau47[[#This Row],[COMMENTAIRE]],"")</f>
        <v/>
      </c>
      <c r="BK164" s="42">
        <f>IF(Tableau47[[#This Row],[INDEX]]&lt;3,"",IF(Tableau47[[#This Row],[COMMAND]]="","",SUMIFS(Tableau47[COMMENTAIRE],Tableau47[COMMENTAIRE],Tableau47[[#This Row],[COMMENTAIRE]])))</f>
        <v>0</v>
      </c>
      <c r="BL164" s="42" t="str">
        <f>IF(IFERROR(_xlfn.XLOOKUP(Tableau47[[#This Row],[COMMENTAIRE]],'[1]Tickets (2)'!$J$6:$J$805,'[1]Tickets (2)'!$J$6:$J$805),"")&lt;&gt;"",1,"")</f>
        <v/>
      </c>
      <c r="BM164" s="42">
        <f>IF(Tableau47[[#This Row],[INDEX]]&lt;3,"",IF(Tableau47[[#This Row],[COMMAND]]="","",IF('[1]Bar history'!$AA$33=1,1,"")))</f>
        <v>1</v>
      </c>
      <c r="BN164" s="42">
        <f>IFERROR(IFERROR(_xlfn.XLOOKUP(Tableau47[[#This Row],[COMMENTAIRE]],[1]!Tableau4849[IDENTITE],[1]!Tableau4849[0,5]),0),"")</f>
        <v>-8.6600000000010002</v>
      </c>
      <c r="BO164" s="42"/>
      <c r="BP164" s="42" t="str">
        <f>IF(IFERROR(_xlfn.XLOOKUP(Tableau47[[#This Row],[COMMENTAIRE]],'[1]Tickets (2)'!$J$6:$J$805,'[1]Tickets (2)'!$U$6:$U$805)," ")="","OK","")</f>
        <v/>
      </c>
      <c r="BQ164" s="42">
        <f>IFERROR(IF(IFERROR(_xlfn.XLOOKUP(Tableau47[[#This Row],[COMMENTAIRE]],'[1]Tickets (2)'!$J$6:$J$805,'[1]Tickets (2)'!$V$6:$V$805)," ")="","OK",Tableau47[[#This Row],[NDONNG]]*Tableau47[[#This Row],[ATEINTESS]]),"")</f>
        <v>36.599999999999966</v>
      </c>
      <c r="BR164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64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64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64" s="42" t="str">
        <f>IF(IFERROR(_xlfn.XLOOKUP(Tableau47[[#This Row],[COMMENTAIRE]],'[1]Tickets (2)'!$J$6:$J$805,'[1]Tickets (2)'!$U$6:$U$805)," ")="","OK","")</f>
        <v/>
      </c>
      <c r="BV164" s="42" t="str">
        <f>IF(IFERROR(_xlfn.XLOOKUP(Tableau47[[#This Row],[COMMENTAIRE]],'[1]Tickets (2)'!$J$6:$J$805,'[1]Tickets (2)'!$V$6:$V$805)," ")="","OK","")</f>
        <v/>
      </c>
      <c r="BW164" s="42">
        <f>IF(Tableau47[[#This Row],[INDEX]]&lt;3,"",IF(Tableau47[[#This Row],[COMMAND]]="","",([1]FSI_TB!$F$12/10)*(Tableau47[[#This Row],[LOT]]/$BW$30)))</f>
        <v>12</v>
      </c>
      <c r="BX164" s="42">
        <f>IF(Tableau47[[#This Row],[INDEX]]&lt;3,"",IF(Tableau47[[#This Row],[COMMAND]]="","",-([1]FSI_TB!$D$12/10)*(Tableau47[[#This Row],[LOT]]/$BW$30)))</f>
        <v>-6</v>
      </c>
      <c r="BY164" s="42"/>
      <c r="BZ164" s="42" t="str">
        <f>IF(AND(Tableau47[[#This Row],[CLOTURE]]="REPOSITIONNER"),"OK",IF(AND(Tableau47[[#This Row],[CLOTURE]]="GAGNANT"),"KO",IF(Tableau47[[#This Row],[NON]]="NON","NON","")))</f>
        <v/>
      </c>
      <c r="CA164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13000</v>
      </c>
      <c r="CB164" s="42" t="str">
        <f>IFERROR(_xlfn.XLOOKUP(Tableau47[[#This Row],[COMMENTAIRE]],'[1]Tickets (2)'!$J$6:$J$805,'[1]Tickets (2)'!$F$6:$F$805),"")</f>
        <v/>
      </c>
      <c r="CC164" s="42">
        <f>IF(Tableau47[[#This Row],[INDEX]]&lt;3,"",IF(Tableau47[[#This Row],[COMMAND]]="","",Tableau47[[#This Row],[LOT]]))</f>
        <v>6000</v>
      </c>
      <c r="CD164" s="42">
        <f>IF(Tableau47[[#This Row],[INDEX]]&lt;3,"",IF(Tableau47[[#This Row],[COMMAND]]="","",IFERROR(_xlfn.XLOOKUP(Tableau47[[#This Row],[COMMENTAIRE]],[1]!Tableau4849[IDENTITE],[1]!Tableau4849[0,5]),0)))</f>
        <v>-8.6600000000010002</v>
      </c>
      <c r="CE16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6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64" s="42" cm="1">
        <f t="array" ref="CG164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36.599999999999966</v>
      </c>
      <c r="CH164" s="42"/>
      <c r="CI164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64" s="42"/>
      <c r="CK164" s="159"/>
      <c r="CL164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64" s="42">
        <f>IFERROR(IF(Tableau47[[#This Row],[PRODUIT F]]&lt;3,"",IF(Tableau47[[#This Row],[LOT]]="","",IF(Tableau47[[#This Row],[INDEX]]="",1,Tableau47[[#This Row],[INDEX]]+1))),"")</f>
        <v>133</v>
      </c>
      <c r="CN164" s="42" t="str">
        <f>IF(Tableau47[[#This Row],[INDEX]]&lt;3,"",IF(Tableau47[[#This Row],[COMMAND]]="","",IF(AND(Tableau47[[#This Row],[EN ATTENTES]]="NON",Tableau47[[#This Row],[EN COURS]]&lt;&gt;""),"OK","STOP")))</f>
        <v>STOP</v>
      </c>
      <c r="CO164" s="158">
        <f ca="1">IF(Tableau47[[#This Row],[INDEX]]&lt;3,"",IF(Tableau47[[#This Row],[COMMAND]]="","",Tableau47[[#This Row],[Cst TIME]]))</f>
        <v>44935.626972453705</v>
      </c>
      <c r="CP164" s="42">
        <f>IF(Tableau47[[#This Row],[INDEX]]&lt;3,"",IF(Tableau47[[#This Row],[COMMAND]]="","",[1]analos!$Q$237))</f>
        <v>926507</v>
      </c>
      <c r="CQ164" s="42" t="str">
        <f>IF(Tableau47[[#This Row],[INDEX]]&lt;3,"",IF(Tableau47[[#This Row],[COMMAND]]="","",[1]FSI_TB!$F$3))</f>
        <v>EURUSD</v>
      </c>
      <c r="CR164" s="42" t="str">
        <f>Tableau47[[#This Row],[GO1]]</f>
        <v>BUY</v>
      </c>
      <c r="CS164" s="42">
        <f>IF(Tableau47[[#This Row],[INDEX]]&lt;3,"",IF(Tableau47[[#This Row],[COMMAND]]="","",Tableau47[[#This Row],[PRICE]]))</f>
        <v>1.0667500000000001</v>
      </c>
      <c r="CT164" s="42">
        <f>IF(Tableau47[[#This Row],[INDEX]]&lt;3,"",IF(Tableau47[[#This Row],[COMMAND]]="","",Tableau47[[#This Row],[LOT]]))</f>
        <v>6000</v>
      </c>
      <c r="CU164" s="42" t="str">
        <f>IF(Tableau47[[#This Row],[SL7]]=0,"",IF(Tableau47[[#This Row],[INDEX]]&lt;3,"",IF(Tableau47[[#This Row],[COMMAND]]="","",Tableau47[[#This Row],[COMMENTAIRE]])))</f>
        <v>1 RBRB B 1.06527 M1M1</v>
      </c>
      <c r="CV164" s="42"/>
      <c r="CW164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64" s="42"/>
      <c r="CY164" s="158">
        <f ca="1">IF(Tableau47[[#This Row],[INDEX]]&lt;3,"",IF(Tableau47[[#This Row],[COMMAND]]="","",NOW()))</f>
        <v>44935.626972453705</v>
      </c>
      <c r="CZ164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64" s="42">
        <f>IF(Tableau47[[#This Row],[INDEX]]&lt;3,"",IF(Tableau47[[#This Row],[COMMAND]]="","",Tableau47[[#This Row],[LOT]]))</f>
        <v>6000</v>
      </c>
      <c r="DB164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64" s="42" t="str">
        <f>IF(Tableau47[[#This Row],[INDEX]]&lt;3,"",IF(Tableau47[[#This Row],[COMMAND]]="","",IF([1]analos!$Q$237&lt;&gt;Tableau47[[#This Row],[GO4]],"OK","")))</f>
        <v/>
      </c>
      <c r="DD164" s="42" t="str">
        <f>IF(Tableau47[[#This Row],[INDEX]]&lt;3,"",IF(Tableau47[[#This Row],[COMMAND]]="","",IF([1]analos!$U$237&lt;&gt;Tableau47[[#This Row],[PRODUIT F]],"OK","")))</f>
        <v/>
      </c>
      <c r="DE164" s="42" t="str">
        <f>IFERROR(IF(Tableau47[[#This Row],[INDEX]]&lt;3,"",IF(Tableau47[[#This Row],[COMMAND]]="","",IF(Tableau47[[#This Row],[GO]]="","OK",""))),"OK")</f>
        <v/>
      </c>
      <c r="DF164" s="42" t="str">
        <f>IF(Tableau47[[#This Row],[INDEX]]&lt;3,"",IF(Tableau47[[#This Row],[COMMAND]]="","",IF(Tableau47[[#This Row],[LOT]]="","OK","")))</f>
        <v/>
      </c>
      <c r="DG164" s="42" t="str">
        <f>IF(IFERROR(_xlfn.XLOOKUP(Tableau47[[#This Row],[COMMENTAIRE]],[1]!Tableau4849[Colonne5],[1]!Tableau4849[ATTEINT]),"")="","","")</f>
        <v/>
      </c>
      <c r="DH164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64" s="42">
        <f ca="1">IF(Tableau47[[#This Row],[SL7]]=0,"",IF(Tableau47[[#This Row],[open T]]&lt;3,"",IF(Tableau47[[#This Row],[PRICE]]="","",COUNTIF(Tableau47[IDENTITE],Tableau47[[#This Row],[IDENTITE]]))))</f>
        <v>1</v>
      </c>
      <c r="DJ164" s="42"/>
      <c r="DK164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165" spans="12:115" ht="15.75" x14ac:dyDescent="0.25">
      <c r="L165" s="42">
        <v>133</v>
      </c>
      <c r="M165" s="42" t="s">
        <v>15</v>
      </c>
      <c r="N165" s="42">
        <v>1.0668800000000001</v>
      </c>
      <c r="O165" s="157" t="s">
        <v>313</v>
      </c>
      <c r="P165" s="42" t="s">
        <v>54</v>
      </c>
      <c r="Q165" s="42">
        <v>6000</v>
      </c>
      <c r="R165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65" s="42" t="str">
        <f>IF(AND(ISNUMBER(SEARCH("BUY",Tableau47[[#This Row],[COMMAND]]))),"BUY",IF(AND(ISNUMBER(SEARCH("SELL",Tableau47[[#This Row],[COMMAND]]))),"SELL",""))</f>
        <v>BUY</v>
      </c>
      <c r="T165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65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65" s="42">
        <v>926507</v>
      </c>
      <c r="W165" s="158">
        <f t="shared" ca="1" si="3"/>
        <v>44935.626972453705</v>
      </c>
      <c r="X165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65" s="42">
        <f>IFERROR(VALUE(SUBSTITUTE(Tableau47[[#This Row],[PRICE]],".",",")),"")</f>
        <v>1.0668800000000001</v>
      </c>
      <c r="Z165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65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65" s="42" t="str">
        <f>IF(IFERROR(_xlfn.XLOOKUP(Tableau47[[#This Row],[COMMENTAIRE]],'[1]Tickets (2)'!$J$6:$J$805,'[1]Tickets (2)'!$J$6:$J$805),"")&lt;&gt;"",1,"")</f>
        <v/>
      </c>
      <c r="AC165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65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65" s="42" t="str">
        <f>IFERROR(_xlfn.XLOOKUP(Tableau47[[#This Row],[INDEX]],Tableau47[COMPTE],Tableau47[COMPTE]),"")</f>
        <v/>
      </c>
      <c r="AF165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65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65" s="154">
        <f>IF(Tableau47[[#This Row],[COMMAND]]="BUYSTOP",IFERROR(ABS(Tableau47[[#This Row],[GO7]]-'[1]Deal ticket'!$B$15),""),"")</f>
        <v>5.9700000000000308E-3</v>
      </c>
      <c r="AI165" s="42" t="str">
        <f>IF(Tableau47[[#This Row],[COMMAND]]="SELLSTOP",IFERROR(ABS(Tableau47[[#This Row],[GO7]]-'[1]Deal ticket'!$B$16),""),"")</f>
        <v/>
      </c>
      <c r="AJ165" s="42" t="str">
        <f>IF(IFERROR(_xlfn.XLOOKUP(Tableau47[[#This Row],[COMMENTAIRE]],'[1]Tickets (2)'!$J$6:$J$805,'[1]Tickets (2)'!$J$6:$J$805),"")&lt;&gt;"",1,"")</f>
        <v/>
      </c>
      <c r="AK165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65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65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65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1.0688800000000001</v>
      </c>
      <c r="AO165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65" s="42" t="s">
        <v>72</v>
      </c>
      <c r="AQ165" s="42" t="str">
        <f>IFERROR(_xlfn.XLOOKUP(Tableau47[[#This Row],[COMMENTAIRE]],'[1]Tickets (2)'!$J$6:$J$805,'[1]Tickets (2)'!$C$6:$C$805),"")</f>
        <v/>
      </c>
      <c r="AR165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65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65" s="42" t="str">
        <f>IF(Tableau47[[#This Row],[GOUBLOP]]=1,Tableau47[[#This Row],[COMMENTAIRE]],"")</f>
        <v/>
      </c>
      <c r="AU165" s="42"/>
      <c r="AV165" s="42" t="str">
        <f>IFERROR(IF(_xlfn.XLOOKUP(Tableau47[[#This Row],[GOUBLOP2]],[1]!Tableau4849[ATTEINT],[1]!Tableau4849[ATTEINT])&lt;&gt;"",1,""),"")</f>
        <v/>
      </c>
      <c r="AW165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65" s="42" t="str">
        <f>IF(Tableau47[[#This Row],[COMMAND]]="","",IF(Tableau47[[#This Row],[INDEX]]&lt;3,"",LEFT(Tableau47[[#This Row],[COMMENTAIRE]],LEN(Tableau47[[#This Row],[COMMENTAIRE]])-2)))</f>
        <v>1 RBRB B 1.06535 M1</v>
      </c>
      <c r="AY165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ticket'!B146),1,IF(AND(Tableau47[[#This Row],[GO1]]="BUY",Tableau47[[#This Row],[TP]]&lt;'[1]Deal ticket'!B147),1,""))=1),1,"")))</f>
        <v/>
      </c>
      <c r="AZ165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6</v>
      </c>
      <c r="BA165" s="42">
        <f>IF(Tableau47[[#This Row],[INDEX]]&lt;3,"",IF(Tableau47[[#This Row],[COMMAND]]="","",IF(Tableau47[[#This Row],[DIS_SELL]]="",IFERROR(Tableau47[[#This Row],[DIS_BUY]]*$AX$30,""),IFERROR(Tableau47[[#This Row],[DIS_SELL]]*$AX$30,""))))</f>
        <v>5.9700000000000308</v>
      </c>
      <c r="BB165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65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6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65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6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65" s="42">
        <f>IF(AND(Tableau47[[#This Row],[GO]]="GO",ISNUMBER(SEARCH("BUY",Tableau47[[#This Row],[COMMAND]]))),1,"")</f>
        <v>1</v>
      </c>
      <c r="BH165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65" s="42" t="str">
        <f>IF(OR(Tableau47[[#This Row],[GLOBAL BUY]]=1),Tableau47[[#This Row],[COMMENTAIRE]],"")</f>
        <v>1 RBRB B 1.06535 M1M1</v>
      </c>
      <c r="BJ165" s="42" t="str">
        <f>IF(OR(Tableau47[[#This Row],[GLOBAL SELL]]=1),Tableau47[[#This Row],[COMMENTAIRE]],"")</f>
        <v/>
      </c>
      <c r="BK165" s="42">
        <f>IF(Tableau47[[#This Row],[INDEX]]&lt;3,"",IF(Tableau47[[#This Row],[COMMAND]]="","",SUMIFS(Tableau47[COMMENTAIRE],Tableau47[COMMENTAIRE],Tableau47[[#This Row],[COMMENTAIRE]])))</f>
        <v>0</v>
      </c>
      <c r="BL165" s="42" t="str">
        <f>IF(IFERROR(_xlfn.XLOOKUP(Tableau47[[#This Row],[COMMENTAIRE]],'[1]Tickets (2)'!$J$6:$J$805,'[1]Tickets (2)'!$J$6:$J$805),"")&lt;&gt;"",1,"")</f>
        <v/>
      </c>
      <c r="BM165" s="42">
        <f>IF(Tableau47[[#This Row],[INDEX]]&lt;3,"",IF(Tableau47[[#This Row],[COMMAND]]="","",IF('[1]Bar history'!$AA$33=1,1,"")))</f>
        <v>1</v>
      </c>
      <c r="BN165" s="42">
        <f>IFERROR(IFERROR(_xlfn.XLOOKUP(Tableau47[[#This Row],[COMMENTAIRE]],[1]!Tableau4849[IDENTITE],[1]!Tableau4849[0,5]),0),"")</f>
        <v>-9.6000000000009411</v>
      </c>
      <c r="BO165" s="42"/>
      <c r="BP165" s="42" t="str">
        <f>IF(IFERROR(_xlfn.XLOOKUP(Tableau47[[#This Row],[COMMENTAIRE]],'[1]Tickets (2)'!$J$6:$J$805,'[1]Tickets (2)'!$U$6:$U$805)," ")="","OK","")</f>
        <v/>
      </c>
      <c r="BQ165" s="42">
        <f>IFERROR(IF(IFERROR(_xlfn.XLOOKUP(Tableau47[[#This Row],[COMMENTAIRE]],'[1]Tickets (2)'!$J$6:$J$805,'[1]Tickets (2)'!$V$6:$V$805)," ")="","OK",Tableau47[[#This Row],[NDONNG]]*Tableau47[[#This Row],[ATEINTESS]]),"")</f>
        <v>35.820000000000185</v>
      </c>
      <c r="BR165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65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65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65" s="42" t="str">
        <f>IF(IFERROR(_xlfn.XLOOKUP(Tableau47[[#This Row],[COMMENTAIRE]],'[1]Tickets (2)'!$J$6:$J$805,'[1]Tickets (2)'!$U$6:$U$805)," ")="","OK","")</f>
        <v/>
      </c>
      <c r="BV165" s="42" t="str">
        <f>IF(IFERROR(_xlfn.XLOOKUP(Tableau47[[#This Row],[COMMENTAIRE]],'[1]Tickets (2)'!$J$6:$J$805,'[1]Tickets (2)'!$V$6:$V$805)," ")="","OK","")</f>
        <v/>
      </c>
      <c r="BW165" s="42">
        <f>IF(Tableau47[[#This Row],[INDEX]]&lt;3,"",IF(Tableau47[[#This Row],[COMMAND]]="","",([1]FSI_TB!$F$12/10)*(Tableau47[[#This Row],[LOT]]/$BW$30)))</f>
        <v>12</v>
      </c>
      <c r="BX165" s="42">
        <f>IF(Tableau47[[#This Row],[INDEX]]&lt;3,"",IF(Tableau47[[#This Row],[COMMAND]]="","",-([1]FSI_TB!$D$12/10)*(Tableau47[[#This Row],[LOT]]/$BW$30)))</f>
        <v>-6</v>
      </c>
      <c r="BY165" s="42"/>
      <c r="BZ165" s="42" t="str">
        <f>IF(AND(Tableau47[[#This Row],[CLOTURE]]="REPOSITIONNER"),"OK",IF(AND(Tableau47[[#This Row],[CLOTURE]]="GAGNANT"),"KO",IF(Tableau47[[#This Row],[NON]]="NON","NON","")))</f>
        <v/>
      </c>
      <c r="CA165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13000</v>
      </c>
      <c r="CB165" s="42" t="str">
        <f>IFERROR(_xlfn.XLOOKUP(Tableau47[[#This Row],[COMMENTAIRE]],'[1]Tickets (2)'!$J$6:$J$805,'[1]Tickets (2)'!$F$6:$F$805),"")</f>
        <v/>
      </c>
      <c r="CC165" s="42">
        <f>IF(Tableau47[[#This Row],[INDEX]]&lt;3,"",IF(Tableau47[[#This Row],[COMMAND]]="","",Tableau47[[#This Row],[LOT]]))</f>
        <v>6000</v>
      </c>
      <c r="CD165" s="42">
        <f>IF(Tableau47[[#This Row],[INDEX]]&lt;3,"",IF(Tableau47[[#This Row],[COMMAND]]="","",IFERROR(_xlfn.XLOOKUP(Tableau47[[#This Row],[COMMENTAIRE]],[1]!Tableau4849[IDENTITE],[1]!Tableau4849[0,5]),0)))</f>
        <v>-9.6000000000009411</v>
      </c>
      <c r="CE16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6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65" s="42" cm="1">
        <f t="array" ref="CG165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35.820000000000185</v>
      </c>
      <c r="CH165" s="42"/>
      <c r="CI165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65" s="42"/>
      <c r="CK165" s="159"/>
      <c r="CL165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65" s="42">
        <f>IFERROR(IF(Tableau47[[#This Row],[PRODUIT F]]&lt;3,"",IF(Tableau47[[#This Row],[LOT]]="","",IF(Tableau47[[#This Row],[INDEX]]="",1,Tableau47[[#This Row],[INDEX]]+1))),"")</f>
        <v>134</v>
      </c>
      <c r="CN165" s="42" t="str">
        <f>IF(Tableau47[[#This Row],[INDEX]]&lt;3,"",IF(Tableau47[[#This Row],[COMMAND]]="","",IF(AND(Tableau47[[#This Row],[EN ATTENTES]]="NON",Tableau47[[#This Row],[EN COURS]]&lt;&gt;""),"OK","STOP")))</f>
        <v>STOP</v>
      </c>
      <c r="CO165" s="158">
        <f ca="1">IF(Tableau47[[#This Row],[INDEX]]&lt;3,"",IF(Tableau47[[#This Row],[COMMAND]]="","",Tableau47[[#This Row],[Cst TIME]]))</f>
        <v>44935.626972453705</v>
      </c>
      <c r="CP165" s="42">
        <f>IF(Tableau47[[#This Row],[INDEX]]&lt;3,"",IF(Tableau47[[#This Row],[COMMAND]]="","",[1]analos!$Q$237))</f>
        <v>926507</v>
      </c>
      <c r="CQ165" s="42" t="str">
        <f>IF(Tableau47[[#This Row],[INDEX]]&lt;3,"",IF(Tableau47[[#This Row],[COMMAND]]="","",[1]FSI_TB!$F$3))</f>
        <v>EURUSD</v>
      </c>
      <c r="CR165" s="42" t="str">
        <f>Tableau47[[#This Row],[GO1]]</f>
        <v>BUY</v>
      </c>
      <c r="CS165" s="42">
        <f>IF(Tableau47[[#This Row],[INDEX]]&lt;3,"",IF(Tableau47[[#This Row],[COMMAND]]="","",Tableau47[[#This Row],[PRICE]]))</f>
        <v>1.0668800000000001</v>
      </c>
      <c r="CT165" s="42">
        <f>IF(Tableau47[[#This Row],[INDEX]]&lt;3,"",IF(Tableau47[[#This Row],[COMMAND]]="","",Tableau47[[#This Row],[LOT]]))</f>
        <v>6000</v>
      </c>
      <c r="CU165" s="42" t="str">
        <f>IF(Tableau47[[#This Row],[SL7]]=0,"",IF(Tableau47[[#This Row],[INDEX]]&lt;3,"",IF(Tableau47[[#This Row],[COMMAND]]="","",Tableau47[[#This Row],[COMMENTAIRE]])))</f>
        <v>1 RBRB B 1.06535 M1M1</v>
      </c>
      <c r="CV165" s="42"/>
      <c r="CW165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65" s="42"/>
      <c r="CY165" s="158">
        <f ca="1">IF(Tableau47[[#This Row],[INDEX]]&lt;3,"",IF(Tableau47[[#This Row],[COMMAND]]="","",NOW()))</f>
        <v>44935.626972453705</v>
      </c>
      <c r="CZ165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65" s="42">
        <f>IF(Tableau47[[#This Row],[INDEX]]&lt;3,"",IF(Tableau47[[#This Row],[COMMAND]]="","",Tableau47[[#This Row],[LOT]]))</f>
        <v>6000</v>
      </c>
      <c r="DB165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65" s="42" t="str">
        <f>IF(Tableau47[[#This Row],[INDEX]]&lt;3,"",IF(Tableau47[[#This Row],[COMMAND]]="","",IF([1]analos!$Q$237&lt;&gt;Tableau47[[#This Row],[GO4]],"OK","")))</f>
        <v/>
      </c>
      <c r="DD165" s="42" t="str">
        <f>IF(Tableau47[[#This Row],[INDEX]]&lt;3,"",IF(Tableau47[[#This Row],[COMMAND]]="","",IF([1]analos!$U$237&lt;&gt;Tableau47[[#This Row],[PRODUIT F]],"OK","")))</f>
        <v/>
      </c>
      <c r="DE165" s="42" t="str">
        <f>IFERROR(IF(Tableau47[[#This Row],[INDEX]]&lt;3,"",IF(Tableau47[[#This Row],[COMMAND]]="","",IF(Tableau47[[#This Row],[GO]]="","OK",""))),"OK")</f>
        <v/>
      </c>
      <c r="DF165" s="42" t="str">
        <f>IF(Tableau47[[#This Row],[INDEX]]&lt;3,"",IF(Tableau47[[#This Row],[COMMAND]]="","",IF(Tableau47[[#This Row],[LOT]]="","OK","")))</f>
        <v/>
      </c>
      <c r="DG165" s="42" t="str">
        <f>IF(IFERROR(_xlfn.XLOOKUP(Tableau47[[#This Row],[COMMENTAIRE]],[1]!Tableau4849[Colonne5],[1]!Tableau4849[ATTEINT]),"")="","","")</f>
        <v/>
      </c>
      <c r="DH165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65" s="42">
        <f ca="1">IF(Tableau47[[#This Row],[SL7]]=0,"",IF(Tableau47[[#This Row],[open T]]&lt;3,"",IF(Tableau47[[#This Row],[PRICE]]="","",COUNTIF(Tableau47[IDENTITE],Tableau47[[#This Row],[IDENTITE]]))))</f>
        <v>1</v>
      </c>
      <c r="DJ165" s="42"/>
      <c r="DK165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166" spans="12:115" ht="15.75" x14ac:dyDescent="0.25">
      <c r="L166" s="42">
        <v>134</v>
      </c>
      <c r="M166" s="42" t="s">
        <v>15</v>
      </c>
      <c r="N166" s="42">
        <v>1.06667</v>
      </c>
      <c r="O166" s="157" t="s">
        <v>314</v>
      </c>
      <c r="P166" s="42" t="s">
        <v>54</v>
      </c>
      <c r="Q166" s="42">
        <v>5000</v>
      </c>
      <c r="R166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66" s="42" t="str">
        <f>IF(AND(ISNUMBER(SEARCH("BUY",Tableau47[[#This Row],[COMMAND]]))),"BUY",IF(AND(ISNUMBER(SEARCH("SELL",Tableau47[[#This Row],[COMMAND]]))),"SELL",""))</f>
        <v>BUY</v>
      </c>
      <c r="T166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66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66" s="42">
        <v>926507</v>
      </c>
      <c r="W166" s="158">
        <f t="shared" ca="1" si="3"/>
        <v>44935.626972453705</v>
      </c>
      <c r="X166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66" s="42">
        <f>IFERROR(VALUE(SUBSTITUTE(Tableau47[[#This Row],[PRICE]],".",",")),"")</f>
        <v>1.06667</v>
      </c>
      <c r="Z166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66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66" s="42" t="str">
        <f>IF(IFERROR(_xlfn.XLOOKUP(Tableau47[[#This Row],[COMMENTAIRE]],'[1]Tickets (2)'!$J$6:$J$805,'[1]Tickets (2)'!$J$6:$J$805),"")&lt;&gt;"",1,"")</f>
        <v/>
      </c>
      <c r="AC166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66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66" s="42" t="str">
        <f>IFERROR(_xlfn.XLOOKUP(Tableau47[[#This Row],[INDEX]],Tableau47[COMPTE],Tableau47[COMPTE]),"")</f>
        <v/>
      </c>
      <c r="AF166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66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66" s="154">
        <f>IF(Tableau47[[#This Row],[COMMAND]]="BUYSTOP",IFERROR(ABS(Tableau47[[#This Row],[GO7]]-'[1]Deal ticket'!$B$15),""),"")</f>
        <v>6.1800000000000743E-3</v>
      </c>
      <c r="AI166" s="42" t="str">
        <f>IF(Tableau47[[#This Row],[COMMAND]]="SELLSTOP",IFERROR(ABS(Tableau47[[#This Row],[GO7]]-'[1]Deal ticket'!$B$16),""),"")</f>
        <v/>
      </c>
      <c r="AJ166" s="42" t="str">
        <f>IF(IFERROR(_xlfn.XLOOKUP(Tableau47[[#This Row],[COMMENTAIRE]],'[1]Tickets (2)'!$J$6:$J$805,'[1]Tickets (2)'!$J$6:$J$805),"")&lt;&gt;"",1,"")</f>
        <v/>
      </c>
      <c r="AK166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66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66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66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1.06867</v>
      </c>
      <c r="AO166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66" s="42" t="s">
        <v>72</v>
      </c>
      <c r="AQ166" s="42" t="str">
        <f>IFERROR(_xlfn.XLOOKUP(Tableau47[[#This Row],[COMMENTAIRE]],'[1]Tickets (2)'!$J$6:$J$805,'[1]Tickets (2)'!$C$6:$C$805),"")</f>
        <v/>
      </c>
      <c r="AR166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66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66" s="42" t="str">
        <f>IF(Tableau47[[#This Row],[GOUBLOP]]=1,Tableau47[[#This Row],[COMMENTAIRE]],"")</f>
        <v/>
      </c>
      <c r="AU166" s="42"/>
      <c r="AV166" s="42" t="str">
        <f>IFERROR(IF(_xlfn.XLOOKUP(Tableau47[[#This Row],[GOUBLOP2]],[1]!Tableau4849[ATTEINT],[1]!Tableau4849[ATTEINT])&lt;&gt;"",1,""),"")</f>
        <v/>
      </c>
      <c r="AW166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66" s="42" t="str">
        <f>IF(Tableau47[[#This Row],[COMMAND]]="","",IF(Tableau47[[#This Row],[INDEX]]&lt;3,"",LEFT(Tableau47[[#This Row],[COMMENTAIRE]],LEN(Tableau47[[#This Row],[COMMENTAIRE]])-2)))</f>
        <v>1 RBRB B 1.06517 M1</v>
      </c>
      <c r="AY166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ticket'!B147),1,IF(AND(Tableau47[[#This Row],[GO1]]="BUY",Tableau47[[#This Row],[TP]]&lt;'[1]Deal ticket'!B148),1,""))=1),1,"")))</f>
        <v/>
      </c>
      <c r="AZ166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5</v>
      </c>
      <c r="BA166" s="42">
        <f>IF(Tableau47[[#This Row],[INDEX]]&lt;3,"",IF(Tableau47[[#This Row],[COMMAND]]="","",IF(Tableau47[[#This Row],[DIS_SELL]]="",IFERROR(Tableau47[[#This Row],[DIS_BUY]]*$AX$30,""),IFERROR(Tableau47[[#This Row],[DIS_SELL]]*$AX$30,""))))</f>
        <v>6.1800000000000743</v>
      </c>
      <c r="BB166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66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6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66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6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66" s="42">
        <f>IF(AND(Tableau47[[#This Row],[GO]]="GO",ISNUMBER(SEARCH("BUY",Tableau47[[#This Row],[COMMAND]]))),1,"")</f>
        <v>1</v>
      </c>
      <c r="BH166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66" s="42" t="str">
        <f>IF(OR(Tableau47[[#This Row],[GLOBAL BUY]]=1),Tableau47[[#This Row],[COMMENTAIRE]],"")</f>
        <v>1 RBRB B 1.06517 M1M1</v>
      </c>
      <c r="BJ166" s="42" t="str">
        <f>IF(OR(Tableau47[[#This Row],[GLOBAL SELL]]=1),Tableau47[[#This Row],[COMMENTAIRE]],"")</f>
        <v/>
      </c>
      <c r="BK166" s="42">
        <f>IF(Tableau47[[#This Row],[INDEX]]&lt;3,"",IF(Tableau47[[#This Row],[COMMAND]]="","",SUMIFS(Tableau47[COMMENTAIRE],Tableau47[COMMENTAIRE],Tableau47[[#This Row],[COMMENTAIRE]])))</f>
        <v>0</v>
      </c>
      <c r="BL166" s="42" t="str">
        <f>IF(IFERROR(_xlfn.XLOOKUP(Tableau47[[#This Row],[COMMENTAIRE]],'[1]Tickets (2)'!$J$6:$J$805,'[1]Tickets (2)'!$J$6:$J$805),"")&lt;&gt;"",1,"")</f>
        <v/>
      </c>
      <c r="BM166" s="42">
        <f>IF(Tableau47[[#This Row],[INDEX]]&lt;3,"",IF(Tableau47[[#This Row],[COMMAND]]="","",IF('[1]Bar history'!$AA$33=1,1,"")))</f>
        <v>1</v>
      </c>
      <c r="BN166" s="42">
        <f>IFERROR(IFERROR(_xlfn.XLOOKUP(Tableau47[[#This Row],[COMMENTAIRE]],[1]!Tableau4849[IDENTITE],[1]!Tableau4849[0,5]),0),"")</f>
        <v>-7.8600000000002002</v>
      </c>
      <c r="BO166" s="42"/>
      <c r="BP166" s="42" t="str">
        <f>IF(IFERROR(_xlfn.XLOOKUP(Tableau47[[#This Row],[COMMENTAIRE]],'[1]Tickets (2)'!$J$6:$J$805,'[1]Tickets (2)'!$U$6:$U$805)," ")="","OK","")</f>
        <v/>
      </c>
      <c r="BQ166" s="42">
        <f>IFERROR(IF(IFERROR(_xlfn.XLOOKUP(Tableau47[[#This Row],[COMMENTAIRE]],'[1]Tickets (2)'!$J$6:$J$805,'[1]Tickets (2)'!$V$6:$V$805)," ")="","OK",Tableau47[[#This Row],[NDONNG]]*Tableau47[[#This Row],[ATEINTESS]]),"")</f>
        <v>30.900000000000372</v>
      </c>
      <c r="BR166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66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66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66" s="42" t="str">
        <f>IF(IFERROR(_xlfn.XLOOKUP(Tableau47[[#This Row],[COMMENTAIRE]],'[1]Tickets (2)'!$J$6:$J$805,'[1]Tickets (2)'!$U$6:$U$805)," ")="","OK","")</f>
        <v/>
      </c>
      <c r="BV166" s="42" t="str">
        <f>IF(IFERROR(_xlfn.XLOOKUP(Tableau47[[#This Row],[COMMENTAIRE]],'[1]Tickets (2)'!$J$6:$J$805,'[1]Tickets (2)'!$V$6:$V$805)," ")="","OK","")</f>
        <v/>
      </c>
      <c r="BW166" s="42">
        <f>IF(Tableau47[[#This Row],[INDEX]]&lt;3,"",IF(Tableau47[[#This Row],[COMMAND]]="","",([1]FSI_TB!$F$12/10)*(Tableau47[[#This Row],[LOT]]/$BW$30)))</f>
        <v>10</v>
      </c>
      <c r="BX166" s="42">
        <f>IF(Tableau47[[#This Row],[INDEX]]&lt;3,"",IF(Tableau47[[#This Row],[COMMAND]]="","",-([1]FSI_TB!$D$12/10)*(Tableau47[[#This Row],[LOT]]/$BW$30)))</f>
        <v>-5</v>
      </c>
      <c r="BY166" s="42"/>
      <c r="BZ166" s="42" t="str">
        <f>IF(AND(Tableau47[[#This Row],[CLOTURE]]="REPOSITIONNER"),"OK",IF(AND(Tableau47[[#This Row],[CLOTURE]]="GAGNANT"),"KO",IF(Tableau47[[#This Row],[NON]]="NON","NON","")))</f>
        <v/>
      </c>
      <c r="CA166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11000</v>
      </c>
      <c r="CB166" s="42" t="str">
        <f>IFERROR(_xlfn.XLOOKUP(Tableau47[[#This Row],[COMMENTAIRE]],'[1]Tickets (2)'!$J$6:$J$805,'[1]Tickets (2)'!$F$6:$F$805),"")</f>
        <v/>
      </c>
      <c r="CC166" s="42">
        <f>IF(Tableau47[[#This Row],[INDEX]]&lt;3,"",IF(Tableau47[[#This Row],[COMMAND]]="","",Tableau47[[#This Row],[LOT]]))</f>
        <v>5000</v>
      </c>
      <c r="CD166" s="42">
        <f>IF(Tableau47[[#This Row],[INDEX]]&lt;3,"",IF(Tableau47[[#This Row],[COMMAND]]="","",IFERROR(_xlfn.XLOOKUP(Tableau47[[#This Row],[COMMENTAIRE]],[1]!Tableau4849[IDENTITE],[1]!Tableau4849[0,5]),0)))</f>
        <v>-7.8600000000002002</v>
      </c>
      <c r="CE16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6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66" s="42" cm="1">
        <f t="array" ref="CG166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30.900000000000372</v>
      </c>
      <c r="CH166" s="42"/>
      <c r="CI166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66" s="42"/>
      <c r="CK166" s="159"/>
      <c r="CL166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66" s="42">
        <f>IFERROR(IF(Tableau47[[#This Row],[PRODUIT F]]&lt;3,"",IF(Tableau47[[#This Row],[LOT]]="","",IF(Tableau47[[#This Row],[INDEX]]="",1,Tableau47[[#This Row],[INDEX]]+1))),"")</f>
        <v>135</v>
      </c>
      <c r="CN166" s="42" t="str">
        <f>IF(Tableau47[[#This Row],[INDEX]]&lt;3,"",IF(Tableau47[[#This Row],[COMMAND]]="","",IF(AND(Tableau47[[#This Row],[EN ATTENTES]]="NON",Tableau47[[#This Row],[EN COURS]]&lt;&gt;""),"OK","STOP")))</f>
        <v>STOP</v>
      </c>
      <c r="CO166" s="158">
        <f ca="1">IF(Tableau47[[#This Row],[INDEX]]&lt;3,"",IF(Tableau47[[#This Row],[COMMAND]]="","",Tableau47[[#This Row],[Cst TIME]]))</f>
        <v>44935.626972453705</v>
      </c>
      <c r="CP166" s="42">
        <f>IF(Tableau47[[#This Row],[INDEX]]&lt;3,"",IF(Tableau47[[#This Row],[COMMAND]]="","",[1]analos!$Q$237))</f>
        <v>926507</v>
      </c>
      <c r="CQ166" s="42" t="str">
        <f>IF(Tableau47[[#This Row],[INDEX]]&lt;3,"",IF(Tableau47[[#This Row],[COMMAND]]="","",[1]FSI_TB!$F$3))</f>
        <v>EURUSD</v>
      </c>
      <c r="CR166" s="42" t="str">
        <f>Tableau47[[#This Row],[GO1]]</f>
        <v>BUY</v>
      </c>
      <c r="CS166" s="42">
        <f>IF(Tableau47[[#This Row],[INDEX]]&lt;3,"",IF(Tableau47[[#This Row],[COMMAND]]="","",Tableau47[[#This Row],[PRICE]]))</f>
        <v>1.06667</v>
      </c>
      <c r="CT166" s="42">
        <f>IF(Tableau47[[#This Row],[INDEX]]&lt;3,"",IF(Tableau47[[#This Row],[COMMAND]]="","",Tableau47[[#This Row],[LOT]]))</f>
        <v>5000</v>
      </c>
      <c r="CU166" s="42" t="str">
        <f>IF(Tableau47[[#This Row],[SL7]]=0,"",IF(Tableau47[[#This Row],[INDEX]]&lt;3,"",IF(Tableau47[[#This Row],[COMMAND]]="","",Tableau47[[#This Row],[COMMENTAIRE]])))</f>
        <v>1 RBRB B 1.06517 M1M1</v>
      </c>
      <c r="CV166" s="42"/>
      <c r="CW166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66" s="42"/>
      <c r="CY166" s="158">
        <f ca="1">IF(Tableau47[[#This Row],[INDEX]]&lt;3,"",IF(Tableau47[[#This Row],[COMMAND]]="","",NOW()))</f>
        <v>44935.626972453705</v>
      </c>
      <c r="CZ166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66" s="42">
        <f>IF(Tableau47[[#This Row],[INDEX]]&lt;3,"",IF(Tableau47[[#This Row],[COMMAND]]="","",Tableau47[[#This Row],[LOT]]))</f>
        <v>5000</v>
      </c>
      <c r="DB166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66" s="42" t="str">
        <f>IF(Tableau47[[#This Row],[INDEX]]&lt;3,"",IF(Tableau47[[#This Row],[COMMAND]]="","",IF([1]analos!$Q$237&lt;&gt;Tableau47[[#This Row],[GO4]],"OK","")))</f>
        <v/>
      </c>
      <c r="DD166" s="42" t="str">
        <f>IF(Tableau47[[#This Row],[INDEX]]&lt;3,"",IF(Tableau47[[#This Row],[COMMAND]]="","",IF([1]analos!$U$237&lt;&gt;Tableau47[[#This Row],[PRODUIT F]],"OK","")))</f>
        <v/>
      </c>
      <c r="DE166" s="42" t="str">
        <f>IFERROR(IF(Tableau47[[#This Row],[INDEX]]&lt;3,"",IF(Tableau47[[#This Row],[COMMAND]]="","",IF(Tableau47[[#This Row],[GO]]="","OK",""))),"OK")</f>
        <v/>
      </c>
      <c r="DF166" s="42" t="str">
        <f>IF(Tableau47[[#This Row],[INDEX]]&lt;3,"",IF(Tableau47[[#This Row],[COMMAND]]="","",IF(Tableau47[[#This Row],[LOT]]="","OK","")))</f>
        <v/>
      </c>
      <c r="DG166" s="42" t="str">
        <f>IF(IFERROR(_xlfn.XLOOKUP(Tableau47[[#This Row],[COMMENTAIRE]],[1]!Tableau4849[Colonne5],[1]!Tableau4849[ATTEINT]),"")="","","")</f>
        <v/>
      </c>
      <c r="DH166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66" s="42">
        <f ca="1">IF(Tableau47[[#This Row],[SL7]]=0,"",IF(Tableau47[[#This Row],[open T]]&lt;3,"",IF(Tableau47[[#This Row],[PRICE]]="","",COUNTIF(Tableau47[IDENTITE],Tableau47[[#This Row],[IDENTITE]]))))</f>
        <v>1</v>
      </c>
      <c r="DJ166" s="42"/>
      <c r="DK166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67" spans="12:115" ht="15.75" x14ac:dyDescent="0.25">
      <c r="L167" s="42">
        <v>135</v>
      </c>
      <c r="M167" s="42" t="s">
        <v>15</v>
      </c>
      <c r="N167" s="42">
        <v>1.06694</v>
      </c>
      <c r="O167" s="157" t="s">
        <v>315</v>
      </c>
      <c r="P167" s="42" t="s">
        <v>54</v>
      </c>
      <c r="Q167" s="42">
        <v>3000</v>
      </c>
      <c r="R167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67" s="42" t="str">
        <f>IF(AND(ISNUMBER(SEARCH("BUY",Tableau47[[#This Row],[COMMAND]]))),"BUY",IF(AND(ISNUMBER(SEARCH("SELL",Tableau47[[#This Row],[COMMAND]]))),"SELL",""))</f>
        <v>BUY</v>
      </c>
      <c r="T167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67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67" s="42">
        <v>926507</v>
      </c>
      <c r="W167" s="158">
        <f t="shared" ca="1" si="3"/>
        <v>44935.626972453705</v>
      </c>
      <c r="X167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67" s="42">
        <f>IFERROR(VALUE(SUBSTITUTE(Tableau47[[#This Row],[PRICE]],".",",")),"")</f>
        <v>1.06694</v>
      </c>
      <c r="Z167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67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67" s="42" t="str">
        <f>IF(IFERROR(_xlfn.XLOOKUP(Tableau47[[#This Row],[COMMENTAIRE]],'[1]Tickets (2)'!$J$6:$J$805,'[1]Tickets (2)'!$J$6:$J$805),"")&lt;&gt;"",1,"")</f>
        <v/>
      </c>
      <c r="AC167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67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67" s="42" t="str">
        <f>IFERROR(_xlfn.XLOOKUP(Tableau47[[#This Row],[INDEX]],Tableau47[COMPTE],Tableau47[COMPTE]),"")</f>
        <v/>
      </c>
      <c r="AF167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67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67" s="154">
        <f>IF(Tableau47[[#This Row],[COMMAND]]="BUYSTOP",IFERROR(ABS(Tableau47[[#This Row],[GO7]]-'[1]Deal ticket'!$B$15),""),"")</f>
        <v>5.9100000000000819E-3</v>
      </c>
      <c r="AI167" s="42" t="str">
        <f>IF(Tableau47[[#This Row],[COMMAND]]="SELLSTOP",IFERROR(ABS(Tableau47[[#This Row],[GO7]]-'[1]Deal ticket'!$B$16),""),"")</f>
        <v/>
      </c>
      <c r="AJ167" s="42" t="str">
        <f>IF(IFERROR(_xlfn.XLOOKUP(Tableau47[[#This Row],[COMMENTAIRE]],'[1]Tickets (2)'!$J$6:$J$805,'[1]Tickets (2)'!$J$6:$J$805),"")&lt;&gt;"",1,"")</f>
        <v/>
      </c>
      <c r="AK167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67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67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67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1.06894</v>
      </c>
      <c r="AO167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67" s="42" t="s">
        <v>72</v>
      </c>
      <c r="AQ167" s="42" t="str">
        <f>IFERROR(_xlfn.XLOOKUP(Tableau47[[#This Row],[COMMENTAIRE]],'[1]Tickets (2)'!$J$6:$J$805,'[1]Tickets (2)'!$C$6:$C$805),"")</f>
        <v/>
      </c>
      <c r="AR167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67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67" s="42" t="str">
        <f>IF(Tableau47[[#This Row],[GOUBLOP]]=1,Tableau47[[#This Row],[COMMENTAIRE]],"")</f>
        <v/>
      </c>
      <c r="AU167" s="42"/>
      <c r="AV167" s="42" t="str">
        <f>IFERROR(IF(_xlfn.XLOOKUP(Tableau47[[#This Row],[GOUBLOP2]],[1]!Tableau4849[ATTEINT],[1]!Tableau4849[ATTEINT])&lt;&gt;"",1,""),"")</f>
        <v/>
      </c>
      <c r="AW167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67" s="42" t="str">
        <f>IF(Tableau47[[#This Row],[COMMAND]]="","",IF(Tableau47[[#This Row],[INDEX]]&lt;3,"",LEFT(Tableau47[[#This Row],[COMMENTAIRE]],LEN(Tableau47[[#This Row],[COMMENTAIRE]])-2)))</f>
        <v>1 RBRB B 1.06542 M1</v>
      </c>
      <c r="AY167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ticket'!B148),1,IF(AND(Tableau47[[#This Row],[GO1]]="BUY",Tableau47[[#This Row],[TP]]&lt;'[1]Deal ticket'!B149),1,""))=1),1,"")))</f>
        <v/>
      </c>
      <c r="AZ167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67" s="42">
        <f>IF(Tableau47[[#This Row],[INDEX]]&lt;3,"",IF(Tableau47[[#This Row],[COMMAND]]="","",IF(Tableau47[[#This Row],[DIS_SELL]]="",IFERROR(Tableau47[[#This Row],[DIS_BUY]]*$AX$30,""),IFERROR(Tableau47[[#This Row],[DIS_SELL]]*$AX$30,""))))</f>
        <v>5.9100000000000819</v>
      </c>
      <c r="BB167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67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6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67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6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67" s="42">
        <f>IF(AND(Tableau47[[#This Row],[GO]]="GO",ISNUMBER(SEARCH("BUY",Tableau47[[#This Row],[COMMAND]]))),1,"")</f>
        <v>1</v>
      </c>
      <c r="BH167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67" s="42" t="str">
        <f>IF(OR(Tableau47[[#This Row],[GLOBAL BUY]]=1),Tableau47[[#This Row],[COMMENTAIRE]],"")</f>
        <v>1 RBRB B 1.06542 M1M1</v>
      </c>
      <c r="BJ167" s="42" t="str">
        <f>IF(OR(Tableau47[[#This Row],[GLOBAL SELL]]=1),Tableau47[[#This Row],[COMMENTAIRE]],"")</f>
        <v/>
      </c>
      <c r="BK167" s="42">
        <f>IF(Tableau47[[#This Row],[INDEX]]&lt;3,"",IF(Tableau47[[#This Row],[COMMAND]]="","",SUMIFS(Tableau47[COMMENTAIRE],Tableau47[COMMENTAIRE],Tableau47[[#This Row],[COMMENTAIRE]])))</f>
        <v>0</v>
      </c>
      <c r="BL167" s="42" t="str">
        <f>IF(IFERROR(_xlfn.XLOOKUP(Tableau47[[#This Row],[COMMENTAIRE]],'[1]Tickets (2)'!$J$6:$J$805,'[1]Tickets (2)'!$J$6:$J$805),"")&lt;&gt;"",1,"")</f>
        <v/>
      </c>
      <c r="BM167" s="42">
        <f>IF(Tableau47[[#This Row],[INDEX]]&lt;3,"",IF(Tableau47[[#This Row],[COMMAND]]="","",IF('[1]Bar history'!$AA$33=1,1,"")))</f>
        <v>1</v>
      </c>
      <c r="BN167" s="42">
        <f>IFERROR(IFERROR(_xlfn.XLOOKUP(Tableau47[[#This Row],[COMMENTAIRE]],[1]!Tableau4849[IDENTITE],[1]!Tableau4849[0,5]),0),"")</f>
        <v>-2.8500000000000192</v>
      </c>
      <c r="BO167" s="42"/>
      <c r="BP167" s="42" t="str">
        <f>IF(IFERROR(_xlfn.XLOOKUP(Tableau47[[#This Row],[COMMENTAIRE]],'[1]Tickets (2)'!$J$6:$J$805,'[1]Tickets (2)'!$U$6:$U$805)," ")="","OK","")</f>
        <v/>
      </c>
      <c r="BQ167" s="42">
        <f>IFERROR(IF(IFERROR(_xlfn.XLOOKUP(Tableau47[[#This Row],[COMMENTAIRE]],'[1]Tickets (2)'!$J$6:$J$805,'[1]Tickets (2)'!$V$6:$V$805)," ")="","OK",Tableau47[[#This Row],[NDONNG]]*Tableau47[[#This Row],[ATEINTESS]]),"")</f>
        <v>17.730000000000246</v>
      </c>
      <c r="BR167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67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67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67" s="42" t="str">
        <f>IF(IFERROR(_xlfn.XLOOKUP(Tableau47[[#This Row],[COMMENTAIRE]],'[1]Tickets (2)'!$J$6:$J$805,'[1]Tickets (2)'!$U$6:$U$805)," ")="","OK","")</f>
        <v/>
      </c>
      <c r="BV167" s="42" t="str">
        <f>IF(IFERROR(_xlfn.XLOOKUP(Tableau47[[#This Row],[COMMENTAIRE]],'[1]Tickets (2)'!$J$6:$J$805,'[1]Tickets (2)'!$V$6:$V$805)," ")="","OK","")</f>
        <v/>
      </c>
      <c r="BW167" s="42">
        <f>IF(Tableau47[[#This Row],[INDEX]]&lt;3,"",IF(Tableau47[[#This Row],[COMMAND]]="","",([1]FSI_TB!$F$12/10)*(Tableau47[[#This Row],[LOT]]/$BW$30)))</f>
        <v>6</v>
      </c>
      <c r="BX167" s="42">
        <f>IF(Tableau47[[#This Row],[INDEX]]&lt;3,"",IF(Tableau47[[#This Row],[COMMAND]]="","",-([1]FSI_TB!$D$12/10)*(Tableau47[[#This Row],[LOT]]/$BW$30)))</f>
        <v>-3</v>
      </c>
      <c r="BY167" s="42"/>
      <c r="BZ167" s="42" t="str">
        <f>IF(AND(Tableau47[[#This Row],[CLOTURE]]="REPOSITIONNER"),"OK",IF(AND(Tableau47[[#This Row],[CLOTURE]]="GAGNANT"),"KO",IF(Tableau47[[#This Row],[NON]]="NON","NON","")))</f>
        <v/>
      </c>
      <c r="CA167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67" s="42" t="str">
        <f>IFERROR(_xlfn.XLOOKUP(Tableau47[[#This Row],[COMMENTAIRE]],'[1]Tickets (2)'!$J$6:$J$805,'[1]Tickets (2)'!$F$6:$F$805),"")</f>
        <v/>
      </c>
      <c r="CC167" s="42">
        <f>IF(Tableau47[[#This Row],[INDEX]]&lt;3,"",IF(Tableau47[[#This Row],[COMMAND]]="","",Tableau47[[#This Row],[LOT]]))</f>
        <v>3000</v>
      </c>
      <c r="CD167" s="42">
        <f>IF(Tableau47[[#This Row],[INDEX]]&lt;3,"",IF(Tableau47[[#This Row],[COMMAND]]="","",IFERROR(_xlfn.XLOOKUP(Tableau47[[#This Row],[COMMENTAIRE]],[1]!Tableau4849[IDENTITE],[1]!Tableau4849[0,5]),0)))</f>
        <v>-2.8500000000000192</v>
      </c>
      <c r="CE16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6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67" s="42" cm="1">
        <f t="array" ref="CG167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17.730000000000246</v>
      </c>
      <c r="CH167" s="42"/>
      <c r="CI167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67" s="42"/>
      <c r="CK167" s="159"/>
      <c r="CL167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67" s="42">
        <f>IFERROR(IF(Tableau47[[#This Row],[PRODUIT F]]&lt;3,"",IF(Tableau47[[#This Row],[LOT]]="","",IF(Tableau47[[#This Row],[INDEX]]="",1,Tableau47[[#This Row],[INDEX]]+1))),"")</f>
        <v>136</v>
      </c>
      <c r="CN167" s="42" t="str">
        <f>IF(Tableau47[[#This Row],[INDEX]]&lt;3,"",IF(Tableau47[[#This Row],[COMMAND]]="","",IF(AND(Tableau47[[#This Row],[EN ATTENTES]]="NON",Tableau47[[#This Row],[EN COURS]]&lt;&gt;""),"OK","STOP")))</f>
        <v>STOP</v>
      </c>
      <c r="CO167" s="158">
        <f ca="1">IF(Tableau47[[#This Row],[INDEX]]&lt;3,"",IF(Tableau47[[#This Row],[COMMAND]]="","",Tableau47[[#This Row],[Cst TIME]]))</f>
        <v>44935.626972453705</v>
      </c>
      <c r="CP167" s="42">
        <f>IF(Tableau47[[#This Row],[INDEX]]&lt;3,"",IF(Tableau47[[#This Row],[COMMAND]]="","",[1]analos!$Q$237))</f>
        <v>926507</v>
      </c>
      <c r="CQ167" s="42" t="str">
        <f>IF(Tableau47[[#This Row],[INDEX]]&lt;3,"",IF(Tableau47[[#This Row],[COMMAND]]="","",[1]FSI_TB!$F$3))</f>
        <v>EURUSD</v>
      </c>
      <c r="CR167" s="42" t="str">
        <f>Tableau47[[#This Row],[GO1]]</f>
        <v>BUY</v>
      </c>
      <c r="CS167" s="42">
        <f>IF(Tableau47[[#This Row],[INDEX]]&lt;3,"",IF(Tableau47[[#This Row],[COMMAND]]="","",Tableau47[[#This Row],[PRICE]]))</f>
        <v>1.06694</v>
      </c>
      <c r="CT167" s="42">
        <f>IF(Tableau47[[#This Row],[INDEX]]&lt;3,"",IF(Tableau47[[#This Row],[COMMAND]]="","",Tableau47[[#This Row],[LOT]]))</f>
        <v>3000</v>
      </c>
      <c r="CU167" s="42" t="str">
        <f>IF(Tableau47[[#This Row],[SL7]]=0,"",IF(Tableau47[[#This Row],[INDEX]]&lt;3,"",IF(Tableau47[[#This Row],[COMMAND]]="","",Tableau47[[#This Row],[COMMENTAIRE]])))</f>
        <v>1 RBRB B 1.06542 M1M1</v>
      </c>
      <c r="CV167" s="42"/>
      <c r="CW167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67" s="42"/>
      <c r="CY167" s="158">
        <f ca="1">IF(Tableau47[[#This Row],[INDEX]]&lt;3,"",IF(Tableau47[[#This Row],[COMMAND]]="","",NOW()))</f>
        <v>44935.626972453705</v>
      </c>
      <c r="CZ167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67" s="42">
        <f>IF(Tableau47[[#This Row],[INDEX]]&lt;3,"",IF(Tableau47[[#This Row],[COMMAND]]="","",Tableau47[[#This Row],[LOT]]))</f>
        <v>3000</v>
      </c>
      <c r="DB167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67" s="42" t="str">
        <f>IF(Tableau47[[#This Row],[INDEX]]&lt;3,"",IF(Tableau47[[#This Row],[COMMAND]]="","",IF([1]analos!$Q$237&lt;&gt;Tableau47[[#This Row],[GO4]],"OK","")))</f>
        <v/>
      </c>
      <c r="DD167" s="42" t="str">
        <f>IF(Tableau47[[#This Row],[INDEX]]&lt;3,"",IF(Tableau47[[#This Row],[COMMAND]]="","",IF([1]analos!$U$237&lt;&gt;Tableau47[[#This Row],[PRODUIT F]],"OK","")))</f>
        <v/>
      </c>
      <c r="DE167" s="42" t="str">
        <f>IFERROR(IF(Tableau47[[#This Row],[INDEX]]&lt;3,"",IF(Tableau47[[#This Row],[COMMAND]]="","",IF(Tableau47[[#This Row],[GO]]="","OK",""))),"OK")</f>
        <v/>
      </c>
      <c r="DF167" s="42" t="str">
        <f>IF(Tableau47[[#This Row],[INDEX]]&lt;3,"",IF(Tableau47[[#This Row],[COMMAND]]="","",IF(Tableau47[[#This Row],[LOT]]="","OK","")))</f>
        <v/>
      </c>
      <c r="DG167" s="42" t="str">
        <f>IF(IFERROR(_xlfn.XLOOKUP(Tableau47[[#This Row],[COMMENTAIRE]],[1]!Tableau4849[Colonne5],[1]!Tableau4849[ATTEINT]),"")="","","")</f>
        <v/>
      </c>
      <c r="DH167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67" s="42">
        <f ca="1">IF(Tableau47[[#This Row],[SL7]]=0,"",IF(Tableau47[[#This Row],[open T]]&lt;3,"",IF(Tableau47[[#This Row],[PRICE]]="","",COUNTIF(Tableau47[IDENTITE],Tableau47[[#This Row],[IDENTITE]]))))</f>
        <v>1</v>
      </c>
      <c r="DJ167" s="42"/>
      <c r="DK167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68" spans="12:115" ht="15.75" x14ac:dyDescent="0.25">
      <c r="L168" s="42">
        <v>136</v>
      </c>
      <c r="M168" s="42" t="s">
        <v>15</v>
      </c>
      <c r="N168" s="42">
        <v>1.0667199999999999</v>
      </c>
      <c r="O168" s="157" t="s">
        <v>316</v>
      </c>
      <c r="P168" s="42" t="s">
        <v>54</v>
      </c>
      <c r="Q168" s="42">
        <v>3000</v>
      </c>
      <c r="R168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68" s="42" t="str">
        <f>IF(AND(ISNUMBER(SEARCH("BUY",Tableau47[[#This Row],[COMMAND]]))),"BUY",IF(AND(ISNUMBER(SEARCH("SELL",Tableau47[[#This Row],[COMMAND]]))),"SELL",""))</f>
        <v>BUY</v>
      </c>
      <c r="T168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68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68" s="42">
        <v>926507</v>
      </c>
      <c r="W168" s="158">
        <f t="shared" ca="1" si="3"/>
        <v>44935.626972453705</v>
      </c>
      <c r="X168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68" s="42">
        <f>IFERROR(VALUE(SUBSTITUTE(Tableau47[[#This Row],[PRICE]],".",",")),"")</f>
        <v>1.0667199999999999</v>
      </c>
      <c r="Z168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68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68" s="42" t="str">
        <f>IF(IFERROR(_xlfn.XLOOKUP(Tableau47[[#This Row],[COMMENTAIRE]],'[1]Tickets (2)'!$J$6:$J$805,'[1]Tickets (2)'!$J$6:$J$805),"")&lt;&gt;"",1,"")</f>
        <v/>
      </c>
      <c r="AC168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68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68" s="42" t="str">
        <f>IFERROR(_xlfn.XLOOKUP(Tableau47[[#This Row],[INDEX]],Tableau47[COMPTE],Tableau47[COMPTE]),"")</f>
        <v/>
      </c>
      <c r="AF168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68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68" s="154">
        <f>IF(Tableau47[[#This Row],[COMMAND]]="BUYSTOP",IFERROR(ABS(Tableau47[[#This Row],[GO7]]-'[1]Deal ticket'!$B$15),""),"")</f>
        <v>6.1300000000001909E-3</v>
      </c>
      <c r="AI168" s="42" t="str">
        <f>IF(Tableau47[[#This Row],[COMMAND]]="SELLSTOP",IFERROR(ABS(Tableau47[[#This Row],[GO7]]-'[1]Deal ticket'!$B$16),""),"")</f>
        <v/>
      </c>
      <c r="AJ168" s="42" t="str">
        <f>IF(IFERROR(_xlfn.XLOOKUP(Tableau47[[#This Row],[COMMENTAIRE]],'[1]Tickets (2)'!$J$6:$J$805,'[1]Tickets (2)'!$J$6:$J$805),"")&lt;&gt;"",1,"")</f>
        <v/>
      </c>
      <c r="AK168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68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68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68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1.0687199999999999</v>
      </c>
      <c r="AO168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68" s="42" t="s">
        <v>72</v>
      </c>
      <c r="AQ168" s="42" t="str">
        <f>IFERROR(_xlfn.XLOOKUP(Tableau47[[#This Row],[COMMENTAIRE]],'[1]Tickets (2)'!$J$6:$J$805,'[1]Tickets (2)'!$C$6:$C$805),"")</f>
        <v/>
      </c>
      <c r="AR168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68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68" s="42" t="str">
        <f>IF(Tableau47[[#This Row],[GOUBLOP]]=1,Tableau47[[#This Row],[COMMENTAIRE]],"")</f>
        <v/>
      </c>
      <c r="AU168" s="42"/>
      <c r="AV168" s="42" t="str">
        <f>IFERROR(IF(_xlfn.XLOOKUP(Tableau47[[#This Row],[GOUBLOP2]],[1]!Tableau4849[ATTEINT],[1]!Tableau4849[ATTEINT])&lt;&gt;"",1,""),"")</f>
        <v/>
      </c>
      <c r="AW168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68" s="42" t="str">
        <f>IF(Tableau47[[#This Row],[COMMAND]]="","",IF(Tableau47[[#This Row],[INDEX]]&lt;3,"",LEFT(Tableau47[[#This Row],[COMMENTAIRE]],LEN(Tableau47[[#This Row],[COMMENTAIRE]])-2)))</f>
        <v>1 RBRB B 1.06513 M1</v>
      </c>
      <c r="AY168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ticket'!B149),1,IF(AND(Tableau47[[#This Row],[GO1]]="BUY",Tableau47[[#This Row],[TP]]&lt;'[1]Deal ticket'!B150),1,""))=1),1,"")))</f>
        <v/>
      </c>
      <c r="AZ168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68" s="42">
        <f>IF(Tableau47[[#This Row],[INDEX]]&lt;3,"",IF(Tableau47[[#This Row],[COMMAND]]="","",IF(Tableau47[[#This Row],[DIS_SELL]]="",IFERROR(Tableau47[[#This Row],[DIS_BUY]]*$AX$30,""),IFERROR(Tableau47[[#This Row],[DIS_SELL]]*$AX$30,""))))</f>
        <v>6.1300000000001909</v>
      </c>
      <c r="BB168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68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6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68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6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68" s="42">
        <f>IF(AND(Tableau47[[#This Row],[GO]]="GO",ISNUMBER(SEARCH("BUY",Tableau47[[#This Row],[COMMAND]]))),1,"")</f>
        <v>1</v>
      </c>
      <c r="BH168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68" s="42" t="str">
        <f>IF(OR(Tableau47[[#This Row],[GLOBAL BUY]]=1),Tableau47[[#This Row],[COMMENTAIRE]],"")</f>
        <v>1 RBRB B 1.06513 M1M1</v>
      </c>
      <c r="BJ168" s="42" t="str">
        <f>IF(OR(Tableau47[[#This Row],[GLOBAL SELL]]=1),Tableau47[[#This Row],[COMMENTAIRE]],"")</f>
        <v/>
      </c>
      <c r="BK168" s="42">
        <f>IF(Tableau47[[#This Row],[INDEX]]&lt;3,"",IF(Tableau47[[#This Row],[COMMAND]]="","",SUMIFS(Tableau47[COMMENTAIRE],Tableau47[COMMENTAIRE],Tableau47[[#This Row],[COMMENTAIRE]])))</f>
        <v>0</v>
      </c>
      <c r="BL168" s="42" t="str">
        <f>IF(IFERROR(_xlfn.XLOOKUP(Tableau47[[#This Row],[COMMENTAIRE]],'[1]Tickets (2)'!$J$6:$J$805,'[1]Tickets (2)'!$J$6:$J$805),"")&lt;&gt;"",1,"")</f>
        <v/>
      </c>
      <c r="BM168" s="42">
        <f>IF(Tableau47[[#This Row],[INDEX]]&lt;3,"",IF(Tableau47[[#This Row],[COMMAND]]="","",IF('[1]Bar history'!$AA$33=1,1,"")))</f>
        <v>1</v>
      </c>
      <c r="BN168" s="42">
        <f>IFERROR(IFERROR(_xlfn.XLOOKUP(Tableau47[[#This Row],[COMMENTAIRE]],[1]!Tableau4849[IDENTITE],[1]!Tableau4849[0,5]),0),"")</f>
        <v>-3.0299999999998661</v>
      </c>
      <c r="BO168" s="42"/>
      <c r="BP168" s="42" t="str">
        <f>IF(IFERROR(_xlfn.XLOOKUP(Tableau47[[#This Row],[COMMENTAIRE]],'[1]Tickets (2)'!$J$6:$J$805,'[1]Tickets (2)'!$U$6:$U$805)," ")="","OK","")</f>
        <v/>
      </c>
      <c r="BQ168" s="42">
        <f>IFERROR(IF(IFERROR(_xlfn.XLOOKUP(Tableau47[[#This Row],[COMMENTAIRE]],'[1]Tickets (2)'!$J$6:$J$805,'[1]Tickets (2)'!$V$6:$V$805)," ")="","OK",Tableau47[[#This Row],[NDONNG]]*Tableau47[[#This Row],[ATEINTESS]]),"")</f>
        <v>18.390000000000573</v>
      </c>
      <c r="BR168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68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68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68" s="42" t="str">
        <f>IF(IFERROR(_xlfn.XLOOKUP(Tableau47[[#This Row],[COMMENTAIRE]],'[1]Tickets (2)'!$J$6:$J$805,'[1]Tickets (2)'!$U$6:$U$805)," ")="","OK","")</f>
        <v/>
      </c>
      <c r="BV168" s="42" t="str">
        <f>IF(IFERROR(_xlfn.XLOOKUP(Tableau47[[#This Row],[COMMENTAIRE]],'[1]Tickets (2)'!$J$6:$J$805,'[1]Tickets (2)'!$V$6:$V$805)," ")="","OK","")</f>
        <v/>
      </c>
      <c r="BW168" s="42">
        <f>IF(Tableau47[[#This Row],[INDEX]]&lt;3,"",IF(Tableau47[[#This Row],[COMMAND]]="","",([1]FSI_TB!$F$12/10)*(Tableau47[[#This Row],[LOT]]/$BW$30)))</f>
        <v>6</v>
      </c>
      <c r="BX168" s="42">
        <f>IF(Tableau47[[#This Row],[INDEX]]&lt;3,"",IF(Tableau47[[#This Row],[COMMAND]]="","",-([1]FSI_TB!$D$12/10)*(Tableau47[[#This Row],[LOT]]/$BW$30)))</f>
        <v>-3</v>
      </c>
      <c r="BY168" s="42"/>
      <c r="BZ168" s="42" t="str">
        <f>IF(AND(Tableau47[[#This Row],[CLOTURE]]="REPOSITIONNER"),"OK",IF(AND(Tableau47[[#This Row],[CLOTURE]]="GAGNANT"),"KO",IF(Tableau47[[#This Row],[NON]]="NON","NON","")))</f>
        <v/>
      </c>
      <c r="CA168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68" s="42" t="str">
        <f>IFERROR(_xlfn.XLOOKUP(Tableau47[[#This Row],[COMMENTAIRE]],'[1]Tickets (2)'!$J$6:$J$805,'[1]Tickets (2)'!$F$6:$F$805),"")</f>
        <v/>
      </c>
      <c r="CC168" s="42">
        <f>IF(Tableau47[[#This Row],[INDEX]]&lt;3,"",IF(Tableau47[[#This Row],[COMMAND]]="","",Tableau47[[#This Row],[LOT]]))</f>
        <v>3000</v>
      </c>
      <c r="CD168" s="42">
        <f>IF(Tableau47[[#This Row],[INDEX]]&lt;3,"",IF(Tableau47[[#This Row],[COMMAND]]="","",IFERROR(_xlfn.XLOOKUP(Tableau47[[#This Row],[COMMENTAIRE]],[1]!Tableau4849[IDENTITE],[1]!Tableau4849[0,5]),0)))</f>
        <v>-3.0299999999998661</v>
      </c>
      <c r="CE16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6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68" s="42" cm="1">
        <f t="array" ref="CG168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18.390000000000573</v>
      </c>
      <c r="CH168" s="42"/>
      <c r="CI168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68" s="42"/>
      <c r="CK168" s="159"/>
      <c r="CL168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68" s="42">
        <f>IFERROR(IF(Tableau47[[#This Row],[PRODUIT F]]&lt;3,"",IF(Tableau47[[#This Row],[LOT]]="","",IF(Tableau47[[#This Row],[INDEX]]="",1,Tableau47[[#This Row],[INDEX]]+1))),"")</f>
        <v>137</v>
      </c>
      <c r="CN168" s="42" t="str">
        <f>IF(Tableau47[[#This Row],[INDEX]]&lt;3,"",IF(Tableau47[[#This Row],[COMMAND]]="","",IF(AND(Tableau47[[#This Row],[EN ATTENTES]]="NON",Tableau47[[#This Row],[EN COURS]]&lt;&gt;""),"OK","STOP")))</f>
        <v>STOP</v>
      </c>
      <c r="CO168" s="158">
        <f ca="1">IF(Tableau47[[#This Row],[INDEX]]&lt;3,"",IF(Tableau47[[#This Row],[COMMAND]]="","",Tableau47[[#This Row],[Cst TIME]]))</f>
        <v>44935.626972453705</v>
      </c>
      <c r="CP168" s="42">
        <f>IF(Tableau47[[#This Row],[INDEX]]&lt;3,"",IF(Tableau47[[#This Row],[COMMAND]]="","",[1]analos!$Q$237))</f>
        <v>926507</v>
      </c>
      <c r="CQ168" s="42" t="str">
        <f>IF(Tableau47[[#This Row],[INDEX]]&lt;3,"",IF(Tableau47[[#This Row],[COMMAND]]="","",[1]FSI_TB!$F$3))</f>
        <v>EURUSD</v>
      </c>
      <c r="CR168" s="42" t="str">
        <f>Tableau47[[#This Row],[GO1]]</f>
        <v>BUY</v>
      </c>
      <c r="CS168" s="42">
        <f>IF(Tableau47[[#This Row],[INDEX]]&lt;3,"",IF(Tableau47[[#This Row],[COMMAND]]="","",Tableau47[[#This Row],[PRICE]]))</f>
        <v>1.0667199999999999</v>
      </c>
      <c r="CT168" s="42">
        <f>IF(Tableau47[[#This Row],[INDEX]]&lt;3,"",IF(Tableau47[[#This Row],[COMMAND]]="","",Tableau47[[#This Row],[LOT]]))</f>
        <v>3000</v>
      </c>
      <c r="CU168" s="42" t="str">
        <f>IF(Tableau47[[#This Row],[SL7]]=0,"",IF(Tableau47[[#This Row],[INDEX]]&lt;3,"",IF(Tableau47[[#This Row],[COMMAND]]="","",Tableau47[[#This Row],[COMMENTAIRE]])))</f>
        <v>1 RBRB B 1.06513 M1M1</v>
      </c>
      <c r="CV168" s="42"/>
      <c r="CW168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68" s="42"/>
      <c r="CY168" s="158">
        <f ca="1">IF(Tableau47[[#This Row],[INDEX]]&lt;3,"",IF(Tableau47[[#This Row],[COMMAND]]="","",NOW()))</f>
        <v>44935.626972453705</v>
      </c>
      <c r="CZ168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68" s="42">
        <f>IF(Tableau47[[#This Row],[INDEX]]&lt;3,"",IF(Tableau47[[#This Row],[COMMAND]]="","",Tableau47[[#This Row],[LOT]]))</f>
        <v>3000</v>
      </c>
      <c r="DB168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68" s="42" t="str">
        <f>IF(Tableau47[[#This Row],[INDEX]]&lt;3,"",IF(Tableau47[[#This Row],[COMMAND]]="","",IF([1]analos!$Q$237&lt;&gt;Tableau47[[#This Row],[GO4]],"OK","")))</f>
        <v/>
      </c>
      <c r="DD168" s="42" t="str">
        <f>IF(Tableau47[[#This Row],[INDEX]]&lt;3,"",IF(Tableau47[[#This Row],[COMMAND]]="","",IF([1]analos!$U$237&lt;&gt;Tableau47[[#This Row],[PRODUIT F]],"OK","")))</f>
        <v/>
      </c>
      <c r="DE168" s="42" t="str">
        <f>IFERROR(IF(Tableau47[[#This Row],[INDEX]]&lt;3,"",IF(Tableau47[[#This Row],[COMMAND]]="","",IF(Tableau47[[#This Row],[GO]]="","OK",""))),"OK")</f>
        <v/>
      </c>
      <c r="DF168" s="42" t="str">
        <f>IF(Tableau47[[#This Row],[INDEX]]&lt;3,"",IF(Tableau47[[#This Row],[COMMAND]]="","",IF(Tableau47[[#This Row],[LOT]]="","OK","")))</f>
        <v/>
      </c>
      <c r="DG168" s="42" t="str">
        <f>IF(IFERROR(_xlfn.XLOOKUP(Tableau47[[#This Row],[COMMENTAIRE]],[1]!Tableau4849[Colonne5],[1]!Tableau4849[ATTEINT]),"")="","","")</f>
        <v/>
      </c>
      <c r="DH168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68" s="42">
        <f ca="1">IF(Tableau47[[#This Row],[SL7]]=0,"",IF(Tableau47[[#This Row],[open T]]&lt;3,"",IF(Tableau47[[#This Row],[PRICE]]="","",COUNTIF(Tableau47[IDENTITE],Tableau47[[#This Row],[IDENTITE]]))))</f>
        <v>1</v>
      </c>
      <c r="DJ168" s="42"/>
      <c r="DK168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69" spans="12:115" ht="15.75" x14ac:dyDescent="0.25">
      <c r="L169" s="42">
        <v>137</v>
      </c>
      <c r="M169" s="42" t="s">
        <v>15</v>
      </c>
      <c r="N169" s="42">
        <v>1.06664</v>
      </c>
      <c r="O169" s="157" t="s">
        <v>317</v>
      </c>
      <c r="P169" s="42" t="s">
        <v>54</v>
      </c>
      <c r="Q169" s="42">
        <v>3000</v>
      </c>
      <c r="R169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69" s="42" t="str">
        <f>IF(AND(ISNUMBER(SEARCH("BUY",Tableau47[[#This Row],[COMMAND]]))),"BUY",IF(AND(ISNUMBER(SEARCH("SELL",Tableau47[[#This Row],[COMMAND]]))),"SELL",""))</f>
        <v>BUY</v>
      </c>
      <c r="T169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69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69" s="42">
        <v>926507</v>
      </c>
      <c r="W169" s="158">
        <f t="shared" ca="1" si="3"/>
        <v>44935.626972453705</v>
      </c>
      <c r="X169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69" s="42">
        <f>IFERROR(VALUE(SUBSTITUTE(Tableau47[[#This Row],[PRICE]],".",",")),"")</f>
        <v>1.06664</v>
      </c>
      <c r="Z169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69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69" s="42" t="str">
        <f>IF(IFERROR(_xlfn.XLOOKUP(Tableau47[[#This Row],[COMMENTAIRE]],'[1]Tickets (2)'!$J$6:$J$805,'[1]Tickets (2)'!$J$6:$J$805),"")&lt;&gt;"",1,"")</f>
        <v/>
      </c>
      <c r="AC169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69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69" s="42" t="str">
        <f>IFERROR(_xlfn.XLOOKUP(Tableau47[[#This Row],[INDEX]],Tableau47[COMPTE],Tableau47[COMPTE]),"")</f>
        <v/>
      </c>
      <c r="AF169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69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69" s="154">
        <f>IF(Tableau47[[#This Row],[COMMAND]]="BUYSTOP",IFERROR(ABS(Tableau47[[#This Row],[GO7]]-'[1]Deal ticket'!$B$15),""),"")</f>
        <v>6.2100000000000488E-3</v>
      </c>
      <c r="AI169" s="42" t="str">
        <f>IF(Tableau47[[#This Row],[COMMAND]]="SELLSTOP",IFERROR(ABS(Tableau47[[#This Row],[GO7]]-'[1]Deal ticket'!$B$16),""),"")</f>
        <v/>
      </c>
      <c r="AJ169" s="42" t="str">
        <f>IF(IFERROR(_xlfn.XLOOKUP(Tableau47[[#This Row],[COMMENTAIRE]],'[1]Tickets (2)'!$J$6:$J$805,'[1]Tickets (2)'!$J$6:$J$805),"")&lt;&gt;"",1,"")</f>
        <v/>
      </c>
      <c r="AK169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69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69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69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1.06864</v>
      </c>
      <c r="AO169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69" s="42" t="s">
        <v>72</v>
      </c>
      <c r="AQ169" s="42" t="str">
        <f>IFERROR(_xlfn.XLOOKUP(Tableau47[[#This Row],[COMMENTAIRE]],'[1]Tickets (2)'!$J$6:$J$805,'[1]Tickets (2)'!$C$6:$C$805),"")</f>
        <v/>
      </c>
      <c r="AR169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69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69" s="42" t="str">
        <f>IF(Tableau47[[#This Row],[GOUBLOP]]=1,Tableau47[[#This Row],[COMMENTAIRE]],"")</f>
        <v/>
      </c>
      <c r="AU169" s="42"/>
      <c r="AV169" s="42" t="str">
        <f>IFERROR(IF(_xlfn.XLOOKUP(Tableau47[[#This Row],[GOUBLOP2]],[1]!Tableau4849[ATTEINT],[1]!Tableau4849[ATTEINT])&lt;&gt;"",1,""),"")</f>
        <v/>
      </c>
      <c r="AW169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69" s="42" t="str">
        <f>IF(Tableau47[[#This Row],[COMMAND]]="","",IF(Tableau47[[#This Row],[INDEX]]&lt;3,"",LEFT(Tableau47[[#This Row],[COMMENTAIRE]],LEN(Tableau47[[#This Row],[COMMENTAIRE]])-2)))</f>
        <v>1 RBRB B 1.06514 M1</v>
      </c>
      <c r="AY169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ticket'!B150),1,IF(AND(Tableau47[[#This Row],[GO1]]="BUY",Tableau47[[#This Row],[TP]]&lt;'[1]Deal ticket'!B151),1,""))=1),1,"")))</f>
        <v/>
      </c>
      <c r="AZ169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69" s="42">
        <f>IF(Tableau47[[#This Row],[INDEX]]&lt;3,"",IF(Tableau47[[#This Row],[COMMAND]]="","",IF(Tableau47[[#This Row],[DIS_SELL]]="",IFERROR(Tableau47[[#This Row],[DIS_BUY]]*$AX$30,""),IFERROR(Tableau47[[#This Row],[DIS_SELL]]*$AX$30,""))))</f>
        <v>6.2100000000000488</v>
      </c>
      <c r="BB169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69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6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69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6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69" s="42">
        <f>IF(AND(Tableau47[[#This Row],[GO]]="GO",ISNUMBER(SEARCH("BUY",Tableau47[[#This Row],[COMMAND]]))),1,"")</f>
        <v>1</v>
      </c>
      <c r="BH169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69" s="42" t="str">
        <f>IF(OR(Tableau47[[#This Row],[GLOBAL BUY]]=1),Tableau47[[#This Row],[COMMENTAIRE]],"")</f>
        <v>1 RBRB B 1.06514 M1M1</v>
      </c>
      <c r="BJ169" s="42" t="str">
        <f>IF(OR(Tableau47[[#This Row],[GLOBAL SELL]]=1),Tableau47[[#This Row],[COMMENTAIRE]],"")</f>
        <v/>
      </c>
      <c r="BK169" s="42">
        <f>IF(Tableau47[[#This Row],[INDEX]]&lt;3,"",IF(Tableau47[[#This Row],[COMMAND]]="","",SUMIFS(Tableau47[COMMENTAIRE],Tableau47[COMMENTAIRE],Tableau47[[#This Row],[COMMENTAIRE]])))</f>
        <v>0</v>
      </c>
      <c r="BL169" s="42" t="str">
        <f>IF(IFERROR(_xlfn.XLOOKUP(Tableau47[[#This Row],[COMMENTAIRE]],'[1]Tickets (2)'!$J$6:$J$805,'[1]Tickets (2)'!$J$6:$J$805),"")&lt;&gt;"",1,"")</f>
        <v/>
      </c>
      <c r="BM169" s="42">
        <f>IF(Tableau47[[#This Row],[INDEX]]&lt;3,"",IF(Tableau47[[#This Row],[COMMAND]]="","",IF('[1]Bar history'!$AA$33=1,1,"")))</f>
        <v>1</v>
      </c>
      <c r="BN169" s="42">
        <f>IFERROR(IFERROR(_xlfn.XLOOKUP(Tableau47[[#This Row],[COMMENTAIRE]],[1]!Tableau4849[IDENTITE],[1]!Tableau4849[0,5]),0),"")</f>
        <v>-2.7900000000002922</v>
      </c>
      <c r="BO169" s="42"/>
      <c r="BP169" s="42" t="str">
        <f>IF(IFERROR(_xlfn.XLOOKUP(Tableau47[[#This Row],[COMMENTAIRE]],'[1]Tickets (2)'!$J$6:$J$805,'[1]Tickets (2)'!$U$6:$U$805)," ")="","OK","")</f>
        <v/>
      </c>
      <c r="BQ169" s="42">
        <f>IFERROR(IF(IFERROR(_xlfn.XLOOKUP(Tableau47[[#This Row],[COMMENTAIRE]],'[1]Tickets (2)'!$J$6:$J$805,'[1]Tickets (2)'!$V$6:$V$805)," ")="","OK",Tableau47[[#This Row],[NDONNG]]*Tableau47[[#This Row],[ATEINTESS]]),"")</f>
        <v>18.630000000000145</v>
      </c>
      <c r="BR169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69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69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69" s="42" t="str">
        <f>IF(IFERROR(_xlfn.XLOOKUP(Tableau47[[#This Row],[COMMENTAIRE]],'[1]Tickets (2)'!$J$6:$J$805,'[1]Tickets (2)'!$U$6:$U$805)," ")="","OK","")</f>
        <v/>
      </c>
      <c r="BV169" s="42" t="str">
        <f>IF(IFERROR(_xlfn.XLOOKUP(Tableau47[[#This Row],[COMMENTAIRE]],'[1]Tickets (2)'!$J$6:$J$805,'[1]Tickets (2)'!$V$6:$V$805)," ")="","OK","")</f>
        <v/>
      </c>
      <c r="BW169" s="42">
        <f>IF(Tableau47[[#This Row],[INDEX]]&lt;3,"",IF(Tableau47[[#This Row],[COMMAND]]="","",([1]FSI_TB!$F$12/10)*(Tableau47[[#This Row],[LOT]]/$BW$30)))</f>
        <v>6</v>
      </c>
      <c r="BX169" s="42">
        <f>IF(Tableau47[[#This Row],[INDEX]]&lt;3,"",IF(Tableau47[[#This Row],[COMMAND]]="","",-([1]FSI_TB!$D$12/10)*(Tableau47[[#This Row],[LOT]]/$BW$30)))</f>
        <v>-3</v>
      </c>
      <c r="BY169" s="42"/>
      <c r="BZ169" s="42" t="str">
        <f>IF(AND(Tableau47[[#This Row],[CLOTURE]]="REPOSITIONNER"),"OK",IF(AND(Tableau47[[#This Row],[CLOTURE]]="GAGNANT"),"KO",IF(Tableau47[[#This Row],[NON]]="NON","NON","")))</f>
        <v/>
      </c>
      <c r="CA169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69" s="42" t="str">
        <f>IFERROR(_xlfn.XLOOKUP(Tableau47[[#This Row],[COMMENTAIRE]],'[1]Tickets (2)'!$J$6:$J$805,'[1]Tickets (2)'!$F$6:$F$805),"")</f>
        <v/>
      </c>
      <c r="CC169" s="42">
        <f>IF(Tableau47[[#This Row],[INDEX]]&lt;3,"",IF(Tableau47[[#This Row],[COMMAND]]="","",Tableau47[[#This Row],[LOT]]))</f>
        <v>3000</v>
      </c>
      <c r="CD169" s="42">
        <f>IF(Tableau47[[#This Row],[INDEX]]&lt;3,"",IF(Tableau47[[#This Row],[COMMAND]]="","",IFERROR(_xlfn.XLOOKUP(Tableau47[[#This Row],[COMMENTAIRE]],[1]!Tableau4849[IDENTITE],[1]!Tableau4849[0,5]),0)))</f>
        <v>-2.7900000000002922</v>
      </c>
      <c r="CE16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6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69" s="42" cm="1">
        <f t="array" ref="CG169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18.630000000000145</v>
      </c>
      <c r="CH169" s="42"/>
      <c r="CI169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69" s="42"/>
      <c r="CK169" s="159"/>
      <c r="CL169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69" s="42">
        <f>IFERROR(IF(Tableau47[[#This Row],[PRODUIT F]]&lt;3,"",IF(Tableau47[[#This Row],[LOT]]="","",IF(Tableau47[[#This Row],[INDEX]]="",1,Tableau47[[#This Row],[INDEX]]+1))),"")</f>
        <v>138</v>
      </c>
      <c r="CN169" s="42" t="str">
        <f>IF(Tableau47[[#This Row],[INDEX]]&lt;3,"",IF(Tableau47[[#This Row],[COMMAND]]="","",IF(AND(Tableau47[[#This Row],[EN ATTENTES]]="NON",Tableau47[[#This Row],[EN COURS]]&lt;&gt;""),"OK","STOP")))</f>
        <v>STOP</v>
      </c>
      <c r="CO169" s="158">
        <f ca="1">IF(Tableau47[[#This Row],[INDEX]]&lt;3,"",IF(Tableau47[[#This Row],[COMMAND]]="","",Tableau47[[#This Row],[Cst TIME]]))</f>
        <v>44935.626972453705</v>
      </c>
      <c r="CP169" s="42">
        <f>IF(Tableau47[[#This Row],[INDEX]]&lt;3,"",IF(Tableau47[[#This Row],[COMMAND]]="","",[1]analos!$Q$237))</f>
        <v>926507</v>
      </c>
      <c r="CQ169" s="42" t="str">
        <f>IF(Tableau47[[#This Row],[INDEX]]&lt;3,"",IF(Tableau47[[#This Row],[COMMAND]]="","",[1]FSI_TB!$F$3))</f>
        <v>EURUSD</v>
      </c>
      <c r="CR169" s="42" t="str">
        <f>Tableau47[[#This Row],[GO1]]</f>
        <v>BUY</v>
      </c>
      <c r="CS169" s="42">
        <f>IF(Tableau47[[#This Row],[INDEX]]&lt;3,"",IF(Tableau47[[#This Row],[COMMAND]]="","",Tableau47[[#This Row],[PRICE]]))</f>
        <v>1.06664</v>
      </c>
      <c r="CT169" s="42">
        <f>IF(Tableau47[[#This Row],[INDEX]]&lt;3,"",IF(Tableau47[[#This Row],[COMMAND]]="","",Tableau47[[#This Row],[LOT]]))</f>
        <v>3000</v>
      </c>
      <c r="CU169" s="42" t="str">
        <f>IF(Tableau47[[#This Row],[SL7]]=0,"",IF(Tableau47[[#This Row],[INDEX]]&lt;3,"",IF(Tableau47[[#This Row],[COMMAND]]="","",Tableau47[[#This Row],[COMMENTAIRE]])))</f>
        <v>1 RBRB B 1.06514 M1M1</v>
      </c>
      <c r="CV169" s="42"/>
      <c r="CW169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69" s="42"/>
      <c r="CY169" s="158">
        <f ca="1">IF(Tableau47[[#This Row],[INDEX]]&lt;3,"",IF(Tableau47[[#This Row],[COMMAND]]="","",NOW()))</f>
        <v>44935.626972453705</v>
      </c>
      <c r="CZ169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69" s="42">
        <f>IF(Tableau47[[#This Row],[INDEX]]&lt;3,"",IF(Tableau47[[#This Row],[COMMAND]]="","",Tableau47[[#This Row],[LOT]]))</f>
        <v>3000</v>
      </c>
      <c r="DB169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69" s="42" t="str">
        <f>IF(Tableau47[[#This Row],[INDEX]]&lt;3,"",IF(Tableau47[[#This Row],[COMMAND]]="","",IF([1]analos!$Q$237&lt;&gt;Tableau47[[#This Row],[GO4]],"OK","")))</f>
        <v/>
      </c>
      <c r="DD169" s="42" t="str">
        <f>IF(Tableau47[[#This Row],[INDEX]]&lt;3,"",IF(Tableau47[[#This Row],[COMMAND]]="","",IF([1]analos!$U$237&lt;&gt;Tableau47[[#This Row],[PRODUIT F]],"OK","")))</f>
        <v/>
      </c>
      <c r="DE169" s="42" t="str">
        <f>IFERROR(IF(Tableau47[[#This Row],[INDEX]]&lt;3,"",IF(Tableau47[[#This Row],[COMMAND]]="","",IF(Tableau47[[#This Row],[GO]]="","OK",""))),"OK")</f>
        <v/>
      </c>
      <c r="DF169" s="42" t="str">
        <f>IF(Tableau47[[#This Row],[INDEX]]&lt;3,"",IF(Tableau47[[#This Row],[COMMAND]]="","",IF(Tableau47[[#This Row],[LOT]]="","OK","")))</f>
        <v/>
      </c>
      <c r="DG169" s="42" t="str">
        <f>IF(IFERROR(_xlfn.XLOOKUP(Tableau47[[#This Row],[COMMENTAIRE]],[1]!Tableau4849[Colonne5],[1]!Tableau4849[ATTEINT]),"")="","","")</f>
        <v/>
      </c>
      <c r="DH169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69" s="42">
        <f ca="1">IF(Tableau47[[#This Row],[SL7]]=0,"",IF(Tableau47[[#This Row],[open T]]&lt;3,"",IF(Tableau47[[#This Row],[PRICE]]="","",COUNTIF(Tableau47[IDENTITE],Tableau47[[#This Row],[IDENTITE]]))))</f>
        <v>1</v>
      </c>
      <c r="DJ169" s="42"/>
      <c r="DK169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70" spans="12:115" ht="15.75" x14ac:dyDescent="0.25">
      <c r="L170" s="42">
        <v>138</v>
      </c>
      <c r="M170" s="42" t="s">
        <v>15</v>
      </c>
      <c r="N170" s="42">
        <v>1.0665899999999999</v>
      </c>
      <c r="O170" s="157" t="s">
        <v>318</v>
      </c>
      <c r="P170" s="42" t="s">
        <v>54</v>
      </c>
      <c r="Q170" s="42">
        <v>3000</v>
      </c>
      <c r="R170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70" s="42" t="str">
        <f>IF(AND(ISNUMBER(SEARCH("BUY",Tableau47[[#This Row],[COMMAND]]))),"BUY",IF(AND(ISNUMBER(SEARCH("SELL",Tableau47[[#This Row],[COMMAND]]))),"SELL",""))</f>
        <v>BUY</v>
      </c>
      <c r="T170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70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70" s="42">
        <v>926507</v>
      </c>
      <c r="W170" s="158">
        <f t="shared" ca="1" si="3"/>
        <v>44935.626972453705</v>
      </c>
      <c r="X170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70" s="42">
        <f>IFERROR(VALUE(SUBSTITUTE(Tableau47[[#This Row],[PRICE]],".",",")),"")</f>
        <v>1.0665899999999999</v>
      </c>
      <c r="Z170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70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70" s="42" t="str">
        <f>IF(IFERROR(_xlfn.XLOOKUP(Tableau47[[#This Row],[COMMENTAIRE]],'[1]Tickets (2)'!$J$6:$J$805,'[1]Tickets (2)'!$J$6:$J$805),"")&lt;&gt;"",1,"")</f>
        <v/>
      </c>
      <c r="AC170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70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70" s="42" t="str">
        <f>IFERROR(_xlfn.XLOOKUP(Tableau47[[#This Row],[INDEX]],Tableau47[COMPTE],Tableau47[COMPTE]),"")</f>
        <v/>
      </c>
      <c r="AF170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70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70" s="154">
        <f>IF(Tableau47[[#This Row],[COMMAND]]="BUYSTOP",IFERROR(ABS(Tableau47[[#This Row],[GO7]]-'[1]Deal ticket'!$B$15),""),"")</f>
        <v>6.2600000000001543E-3</v>
      </c>
      <c r="AI170" s="42" t="str">
        <f>IF(Tableau47[[#This Row],[COMMAND]]="SELLSTOP",IFERROR(ABS(Tableau47[[#This Row],[GO7]]-'[1]Deal ticket'!$B$16),""),"")</f>
        <v/>
      </c>
      <c r="AJ170" s="42" t="str">
        <f>IF(IFERROR(_xlfn.XLOOKUP(Tableau47[[#This Row],[COMMENTAIRE]],'[1]Tickets (2)'!$J$6:$J$805,'[1]Tickets (2)'!$J$6:$J$805),"")&lt;&gt;"",1,"")</f>
        <v/>
      </c>
      <c r="AK170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70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70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70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1.0685899999999999</v>
      </c>
      <c r="AO170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70" s="42" t="s">
        <v>72</v>
      </c>
      <c r="AQ170" s="42" t="str">
        <f>IFERROR(_xlfn.XLOOKUP(Tableau47[[#This Row],[COMMENTAIRE]],'[1]Tickets (2)'!$J$6:$J$805,'[1]Tickets (2)'!$C$6:$C$805),"")</f>
        <v/>
      </c>
      <c r="AR170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70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70" s="42" t="str">
        <f>IF(Tableau47[[#This Row],[GOUBLOP]]=1,Tableau47[[#This Row],[COMMENTAIRE]],"")</f>
        <v/>
      </c>
      <c r="AU170" s="42"/>
      <c r="AV170" s="42" t="str">
        <f>IFERROR(IF(_xlfn.XLOOKUP(Tableau47[[#This Row],[GOUBLOP2]],[1]!Tableau4849[ATTEINT],[1]!Tableau4849[ATTEINT])&lt;&gt;"",1,""),"")</f>
        <v/>
      </c>
      <c r="AW170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70" s="42" t="str">
        <f>IF(Tableau47[[#This Row],[COMMAND]]="","",IF(Tableau47[[#This Row],[INDEX]]&lt;3,"",LEFT(Tableau47[[#This Row],[COMMENTAIRE]],LEN(Tableau47[[#This Row],[COMMENTAIRE]])-2)))</f>
        <v>1 RBRB B 1.06512 M1</v>
      </c>
      <c r="AY170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ticket'!B151),1,IF(AND(Tableau47[[#This Row],[GO1]]="BUY",Tableau47[[#This Row],[TP]]&lt;'[1]Deal ticket'!B152),1,""))=1),1,"")))</f>
        <v/>
      </c>
      <c r="AZ170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70" s="42">
        <f>IF(Tableau47[[#This Row],[INDEX]]&lt;3,"",IF(Tableau47[[#This Row],[COMMAND]]="","",IF(Tableau47[[#This Row],[DIS_SELL]]="",IFERROR(Tableau47[[#This Row],[DIS_BUY]]*$AX$30,""),IFERROR(Tableau47[[#This Row],[DIS_SELL]]*$AX$30,""))))</f>
        <v>6.2600000000001543</v>
      </c>
      <c r="BB170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70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7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70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7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70" s="42">
        <f>IF(AND(Tableau47[[#This Row],[GO]]="GO",ISNUMBER(SEARCH("BUY",Tableau47[[#This Row],[COMMAND]]))),1,"")</f>
        <v>1</v>
      </c>
      <c r="BH170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70" s="42" t="str">
        <f>IF(OR(Tableau47[[#This Row],[GLOBAL BUY]]=1),Tableau47[[#This Row],[COMMENTAIRE]],"")</f>
        <v>1 RBRB B 1.06512 M1M1</v>
      </c>
      <c r="BJ170" s="42" t="str">
        <f>IF(OR(Tableau47[[#This Row],[GLOBAL SELL]]=1),Tableau47[[#This Row],[COMMENTAIRE]],"")</f>
        <v/>
      </c>
      <c r="BK170" s="42">
        <f>IF(Tableau47[[#This Row],[INDEX]]&lt;3,"",IF(Tableau47[[#This Row],[COMMAND]]="","",SUMIFS(Tableau47[COMMENTAIRE],Tableau47[COMMENTAIRE],Tableau47[[#This Row],[COMMENTAIRE]])))</f>
        <v>0</v>
      </c>
      <c r="BL170" s="42" t="str">
        <f>IF(IFERROR(_xlfn.XLOOKUP(Tableau47[[#This Row],[COMMENTAIRE]],'[1]Tickets (2)'!$J$6:$J$805,'[1]Tickets (2)'!$J$6:$J$805),"")&lt;&gt;"",1,"")</f>
        <v/>
      </c>
      <c r="BM170" s="42">
        <f>IF(Tableau47[[#This Row],[INDEX]]&lt;3,"",IF(Tableau47[[#This Row],[COMMAND]]="","",IF('[1]Bar history'!$AA$33=1,1,"")))</f>
        <v>1</v>
      </c>
      <c r="BN170" s="42">
        <f>IFERROR(IFERROR(_xlfn.XLOOKUP(Tableau47[[#This Row],[COMMENTAIRE]],[1]!Tableau4849[IDENTITE],[1]!Tableau4849[0,5]),0),"")</f>
        <v>-2.6399999999999757</v>
      </c>
      <c r="BO170" s="42"/>
      <c r="BP170" s="42" t="str">
        <f>IF(IFERROR(_xlfn.XLOOKUP(Tableau47[[#This Row],[COMMENTAIRE]],'[1]Tickets (2)'!$J$6:$J$805,'[1]Tickets (2)'!$U$6:$U$805)," ")="","OK","")</f>
        <v/>
      </c>
      <c r="BQ170" s="42">
        <f>IFERROR(IF(IFERROR(_xlfn.XLOOKUP(Tableau47[[#This Row],[COMMENTAIRE]],'[1]Tickets (2)'!$J$6:$J$805,'[1]Tickets (2)'!$V$6:$V$805)," ")="","OK",Tableau47[[#This Row],[NDONNG]]*Tableau47[[#This Row],[ATEINTESS]]),"")</f>
        <v>18.780000000000463</v>
      </c>
      <c r="BR170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70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70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70" s="42" t="str">
        <f>IF(IFERROR(_xlfn.XLOOKUP(Tableau47[[#This Row],[COMMENTAIRE]],'[1]Tickets (2)'!$J$6:$J$805,'[1]Tickets (2)'!$U$6:$U$805)," ")="","OK","")</f>
        <v/>
      </c>
      <c r="BV170" s="42" t="str">
        <f>IF(IFERROR(_xlfn.XLOOKUP(Tableau47[[#This Row],[COMMENTAIRE]],'[1]Tickets (2)'!$J$6:$J$805,'[1]Tickets (2)'!$V$6:$V$805)," ")="","OK","")</f>
        <v/>
      </c>
      <c r="BW170" s="42">
        <f>IF(Tableau47[[#This Row],[INDEX]]&lt;3,"",IF(Tableau47[[#This Row],[COMMAND]]="","",([1]FSI_TB!$F$12/10)*(Tableau47[[#This Row],[LOT]]/$BW$30)))</f>
        <v>6</v>
      </c>
      <c r="BX170" s="42">
        <f>IF(Tableau47[[#This Row],[INDEX]]&lt;3,"",IF(Tableau47[[#This Row],[COMMAND]]="","",-([1]FSI_TB!$D$12/10)*(Tableau47[[#This Row],[LOT]]/$BW$30)))</f>
        <v>-3</v>
      </c>
      <c r="BY170" s="42"/>
      <c r="BZ170" s="42" t="str">
        <f>IF(AND(Tableau47[[#This Row],[CLOTURE]]="REPOSITIONNER"),"OK",IF(AND(Tableau47[[#This Row],[CLOTURE]]="GAGNANT"),"KO",IF(Tableau47[[#This Row],[NON]]="NON","NON","")))</f>
        <v/>
      </c>
      <c r="CA170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70" s="42" t="str">
        <f>IFERROR(_xlfn.XLOOKUP(Tableau47[[#This Row],[COMMENTAIRE]],'[1]Tickets (2)'!$J$6:$J$805,'[1]Tickets (2)'!$F$6:$F$805),"")</f>
        <v/>
      </c>
      <c r="CC170" s="42">
        <f>IF(Tableau47[[#This Row],[INDEX]]&lt;3,"",IF(Tableau47[[#This Row],[COMMAND]]="","",Tableau47[[#This Row],[LOT]]))</f>
        <v>3000</v>
      </c>
      <c r="CD170" s="42">
        <f>IF(Tableau47[[#This Row],[INDEX]]&lt;3,"",IF(Tableau47[[#This Row],[COMMAND]]="","",IFERROR(_xlfn.XLOOKUP(Tableau47[[#This Row],[COMMENTAIRE]],[1]!Tableau4849[IDENTITE],[1]!Tableau4849[0,5]),0)))</f>
        <v>-2.6399999999999757</v>
      </c>
      <c r="CE17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7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70" s="42" cm="1">
        <f t="array" ref="CG170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18.780000000000463</v>
      </c>
      <c r="CH170" s="42"/>
      <c r="CI170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70" s="42"/>
      <c r="CK170" s="159"/>
      <c r="CL170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70" s="42">
        <f>IFERROR(IF(Tableau47[[#This Row],[PRODUIT F]]&lt;3,"",IF(Tableau47[[#This Row],[LOT]]="","",IF(Tableau47[[#This Row],[INDEX]]="",1,Tableau47[[#This Row],[INDEX]]+1))),"")</f>
        <v>139</v>
      </c>
      <c r="CN170" s="42" t="str">
        <f>IF(Tableau47[[#This Row],[INDEX]]&lt;3,"",IF(Tableau47[[#This Row],[COMMAND]]="","",IF(AND(Tableau47[[#This Row],[EN ATTENTES]]="NON",Tableau47[[#This Row],[EN COURS]]&lt;&gt;""),"OK","STOP")))</f>
        <v>STOP</v>
      </c>
      <c r="CO170" s="158">
        <f ca="1">IF(Tableau47[[#This Row],[INDEX]]&lt;3,"",IF(Tableau47[[#This Row],[COMMAND]]="","",Tableau47[[#This Row],[Cst TIME]]))</f>
        <v>44935.626972453705</v>
      </c>
      <c r="CP170" s="42">
        <f>IF(Tableau47[[#This Row],[INDEX]]&lt;3,"",IF(Tableau47[[#This Row],[COMMAND]]="","",[1]analos!$Q$237))</f>
        <v>926507</v>
      </c>
      <c r="CQ170" s="42" t="str">
        <f>IF(Tableau47[[#This Row],[INDEX]]&lt;3,"",IF(Tableau47[[#This Row],[COMMAND]]="","",[1]FSI_TB!$F$3))</f>
        <v>EURUSD</v>
      </c>
      <c r="CR170" s="42" t="str">
        <f>Tableau47[[#This Row],[GO1]]</f>
        <v>BUY</v>
      </c>
      <c r="CS170" s="42">
        <f>IF(Tableau47[[#This Row],[INDEX]]&lt;3,"",IF(Tableau47[[#This Row],[COMMAND]]="","",Tableau47[[#This Row],[PRICE]]))</f>
        <v>1.0665899999999999</v>
      </c>
      <c r="CT170" s="42">
        <f>IF(Tableau47[[#This Row],[INDEX]]&lt;3,"",IF(Tableau47[[#This Row],[COMMAND]]="","",Tableau47[[#This Row],[LOT]]))</f>
        <v>3000</v>
      </c>
      <c r="CU170" s="42" t="str">
        <f>IF(Tableau47[[#This Row],[SL7]]=0,"",IF(Tableau47[[#This Row],[INDEX]]&lt;3,"",IF(Tableau47[[#This Row],[COMMAND]]="","",Tableau47[[#This Row],[COMMENTAIRE]])))</f>
        <v>1 RBRB B 1.06512 M1M1</v>
      </c>
      <c r="CV170" s="42"/>
      <c r="CW170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70" s="42"/>
      <c r="CY170" s="158">
        <f ca="1">IF(Tableau47[[#This Row],[INDEX]]&lt;3,"",IF(Tableau47[[#This Row],[COMMAND]]="","",NOW()))</f>
        <v>44935.626972453705</v>
      </c>
      <c r="CZ170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70" s="42">
        <f>IF(Tableau47[[#This Row],[INDEX]]&lt;3,"",IF(Tableau47[[#This Row],[COMMAND]]="","",Tableau47[[#This Row],[LOT]]))</f>
        <v>3000</v>
      </c>
      <c r="DB170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70" s="42" t="str">
        <f>IF(Tableau47[[#This Row],[INDEX]]&lt;3,"",IF(Tableau47[[#This Row],[COMMAND]]="","",IF([1]analos!$Q$237&lt;&gt;Tableau47[[#This Row],[GO4]],"OK","")))</f>
        <v/>
      </c>
      <c r="DD170" s="42" t="str">
        <f>IF(Tableau47[[#This Row],[INDEX]]&lt;3,"",IF(Tableau47[[#This Row],[COMMAND]]="","",IF([1]analos!$U$237&lt;&gt;Tableau47[[#This Row],[PRODUIT F]],"OK","")))</f>
        <v/>
      </c>
      <c r="DE170" s="42" t="str">
        <f>IFERROR(IF(Tableau47[[#This Row],[INDEX]]&lt;3,"",IF(Tableau47[[#This Row],[COMMAND]]="","",IF(Tableau47[[#This Row],[GO]]="","OK",""))),"OK")</f>
        <v/>
      </c>
      <c r="DF170" s="42" t="str">
        <f>IF(Tableau47[[#This Row],[INDEX]]&lt;3,"",IF(Tableau47[[#This Row],[COMMAND]]="","",IF(Tableau47[[#This Row],[LOT]]="","OK","")))</f>
        <v/>
      </c>
      <c r="DG170" s="42" t="str">
        <f>IF(IFERROR(_xlfn.XLOOKUP(Tableau47[[#This Row],[COMMENTAIRE]],[1]!Tableau4849[Colonne5],[1]!Tableau4849[ATTEINT]),"")="","","")</f>
        <v/>
      </c>
      <c r="DH170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70" s="42">
        <f ca="1">IF(Tableau47[[#This Row],[SL7]]=0,"",IF(Tableau47[[#This Row],[open T]]&lt;3,"",IF(Tableau47[[#This Row],[PRICE]]="","",COUNTIF(Tableau47[IDENTITE],Tableau47[[#This Row],[IDENTITE]]))))</f>
        <v>1</v>
      </c>
      <c r="DJ170" s="42"/>
      <c r="DK170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71" spans="12:115" ht="15.75" x14ac:dyDescent="0.25">
      <c r="L171" s="42">
        <v>139</v>
      </c>
      <c r="M171" s="42" t="s">
        <v>15</v>
      </c>
      <c r="N171" s="42">
        <v>1.06657</v>
      </c>
      <c r="O171" s="157" t="s">
        <v>319</v>
      </c>
      <c r="P171" s="42" t="s">
        <v>54</v>
      </c>
      <c r="Q171" s="42">
        <v>3000</v>
      </c>
      <c r="R171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71" s="42" t="str">
        <f>IF(AND(ISNUMBER(SEARCH("BUY",Tableau47[[#This Row],[COMMAND]]))),"BUY",IF(AND(ISNUMBER(SEARCH("SELL",Tableau47[[#This Row],[COMMAND]]))),"SELL",""))</f>
        <v>BUY</v>
      </c>
      <c r="T171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71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71" s="42">
        <v>926507</v>
      </c>
      <c r="W171" s="158">
        <f t="shared" ca="1" si="3"/>
        <v>44935.626972453705</v>
      </c>
      <c r="X171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71" s="42">
        <f>IFERROR(VALUE(SUBSTITUTE(Tableau47[[#This Row],[PRICE]],".",",")),"")</f>
        <v>1.06657</v>
      </c>
      <c r="Z171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71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71" s="42" t="str">
        <f>IF(IFERROR(_xlfn.XLOOKUP(Tableau47[[#This Row],[COMMENTAIRE]],'[1]Tickets (2)'!$J$6:$J$805,'[1]Tickets (2)'!$J$6:$J$805),"")&lt;&gt;"",1,"")</f>
        <v/>
      </c>
      <c r="AC171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71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71" s="42" t="str">
        <f>IFERROR(_xlfn.XLOOKUP(Tableau47[[#This Row],[INDEX]],Tableau47[COMPTE],Tableau47[COMPTE]),"")</f>
        <v/>
      </c>
      <c r="AF171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71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71" s="154">
        <f>IF(Tableau47[[#This Row],[COMMAND]]="BUYSTOP",IFERROR(ABS(Tableau47[[#This Row],[GO7]]-'[1]Deal ticket'!$B$15),""),"")</f>
        <v>6.2800000000000633E-3</v>
      </c>
      <c r="AI171" s="42" t="str">
        <f>IF(Tableau47[[#This Row],[COMMAND]]="SELLSTOP",IFERROR(ABS(Tableau47[[#This Row],[GO7]]-'[1]Deal ticket'!$B$16),""),"")</f>
        <v/>
      </c>
      <c r="AJ171" s="42" t="str">
        <f>IF(IFERROR(_xlfn.XLOOKUP(Tableau47[[#This Row],[COMMENTAIRE]],'[1]Tickets (2)'!$J$6:$J$805,'[1]Tickets (2)'!$J$6:$J$805),"")&lt;&gt;"",1,"")</f>
        <v/>
      </c>
      <c r="AK171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71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71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71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1.06857</v>
      </c>
      <c r="AO171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71" s="42" t="s">
        <v>72</v>
      </c>
      <c r="AQ171" s="42" t="str">
        <f>IFERROR(_xlfn.XLOOKUP(Tableau47[[#This Row],[COMMENTAIRE]],'[1]Tickets (2)'!$J$6:$J$805,'[1]Tickets (2)'!$C$6:$C$805),"")</f>
        <v/>
      </c>
      <c r="AR171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71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71" s="42" t="str">
        <f>IF(Tableau47[[#This Row],[GOUBLOP]]=1,Tableau47[[#This Row],[COMMENTAIRE]],"")</f>
        <v/>
      </c>
      <c r="AU171" s="42"/>
      <c r="AV171" s="42" t="str">
        <f>IFERROR(IF(_xlfn.XLOOKUP(Tableau47[[#This Row],[GOUBLOP2]],[1]!Tableau4849[ATTEINT],[1]!Tableau4849[ATTEINT])&lt;&gt;"",1,""),"")</f>
        <v/>
      </c>
      <c r="AW171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71" s="42" t="str">
        <f>IF(Tableau47[[#This Row],[COMMAND]]="","",IF(Tableau47[[#This Row],[INDEX]]&lt;3,"",LEFT(Tableau47[[#This Row],[COMMENTAIRE]],LEN(Tableau47[[#This Row],[COMMENTAIRE]])-2)))</f>
        <v>1 RBRB B 1.06508 M1</v>
      </c>
      <c r="AY171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ticket'!B152),1,IF(AND(Tableau47[[#This Row],[GO1]]="BUY",Tableau47[[#This Row],[TP]]&lt;'[1]Deal ticket'!B153),1,""))=1),1,"")))</f>
        <v/>
      </c>
      <c r="AZ171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71" s="42">
        <f>IF(Tableau47[[#This Row],[INDEX]]&lt;3,"",IF(Tableau47[[#This Row],[COMMAND]]="","",IF(Tableau47[[#This Row],[DIS_SELL]]="",IFERROR(Tableau47[[#This Row],[DIS_BUY]]*$AX$30,""),IFERROR(Tableau47[[#This Row],[DIS_SELL]]*$AX$30,""))))</f>
        <v>6.2800000000000633</v>
      </c>
      <c r="BB171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71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7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71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7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71" s="42">
        <f>IF(AND(Tableau47[[#This Row],[GO]]="GO",ISNUMBER(SEARCH("BUY",Tableau47[[#This Row],[COMMAND]]))),1,"")</f>
        <v>1</v>
      </c>
      <c r="BH171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71" s="42" t="str">
        <f>IF(OR(Tableau47[[#This Row],[GLOBAL BUY]]=1),Tableau47[[#This Row],[COMMENTAIRE]],"")</f>
        <v>1 RBRB B 1.06508 M1M1</v>
      </c>
      <c r="BJ171" s="42" t="str">
        <f>IF(OR(Tableau47[[#This Row],[GLOBAL SELL]]=1),Tableau47[[#This Row],[COMMENTAIRE]],"")</f>
        <v/>
      </c>
      <c r="BK171" s="42">
        <f>IF(Tableau47[[#This Row],[INDEX]]&lt;3,"",IF(Tableau47[[#This Row],[COMMAND]]="","",SUMIFS(Tableau47[COMMENTAIRE],Tableau47[COMMENTAIRE],Tableau47[[#This Row],[COMMENTAIRE]])))</f>
        <v>0</v>
      </c>
      <c r="BL171" s="42" t="str">
        <f>IF(IFERROR(_xlfn.XLOOKUP(Tableau47[[#This Row],[COMMENTAIRE]],'[1]Tickets (2)'!$J$6:$J$805,'[1]Tickets (2)'!$J$6:$J$805),"")&lt;&gt;"",1,"")</f>
        <v/>
      </c>
      <c r="BM171" s="42">
        <f>IF(Tableau47[[#This Row],[INDEX]]&lt;3,"",IF(Tableau47[[#This Row],[COMMAND]]="","",IF('[1]Bar history'!$AA$33=1,1,"")))</f>
        <v>1</v>
      </c>
      <c r="BN171" s="42">
        <f>IFERROR(IFERROR(_xlfn.XLOOKUP(Tableau47[[#This Row],[COMMENTAIRE]],[1]!Tableau4849[IDENTITE],[1]!Tableau4849[0,5]),0),"")</f>
        <v>-2.5800000000002488</v>
      </c>
      <c r="BO171" s="42"/>
      <c r="BP171" s="42" t="str">
        <f>IF(IFERROR(_xlfn.XLOOKUP(Tableau47[[#This Row],[COMMENTAIRE]],'[1]Tickets (2)'!$J$6:$J$805,'[1]Tickets (2)'!$U$6:$U$805)," ")="","OK","")</f>
        <v/>
      </c>
      <c r="BQ171" s="42">
        <f>IFERROR(IF(IFERROR(_xlfn.XLOOKUP(Tableau47[[#This Row],[COMMENTAIRE]],'[1]Tickets (2)'!$J$6:$J$805,'[1]Tickets (2)'!$V$6:$V$805)," ")="","OK",Tableau47[[#This Row],[NDONNG]]*Tableau47[[#This Row],[ATEINTESS]]),"")</f>
        <v>18.840000000000188</v>
      </c>
      <c r="BR171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71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71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71" s="42" t="str">
        <f>IF(IFERROR(_xlfn.XLOOKUP(Tableau47[[#This Row],[COMMENTAIRE]],'[1]Tickets (2)'!$J$6:$J$805,'[1]Tickets (2)'!$U$6:$U$805)," ")="","OK","")</f>
        <v/>
      </c>
      <c r="BV171" s="42" t="str">
        <f>IF(IFERROR(_xlfn.XLOOKUP(Tableau47[[#This Row],[COMMENTAIRE]],'[1]Tickets (2)'!$J$6:$J$805,'[1]Tickets (2)'!$V$6:$V$805)," ")="","OK","")</f>
        <v/>
      </c>
      <c r="BW171" s="42">
        <f>IF(Tableau47[[#This Row],[INDEX]]&lt;3,"",IF(Tableau47[[#This Row],[COMMAND]]="","",([1]FSI_TB!$F$12/10)*(Tableau47[[#This Row],[LOT]]/$BW$30)))</f>
        <v>6</v>
      </c>
      <c r="BX171" s="42">
        <f>IF(Tableau47[[#This Row],[INDEX]]&lt;3,"",IF(Tableau47[[#This Row],[COMMAND]]="","",-([1]FSI_TB!$D$12/10)*(Tableau47[[#This Row],[LOT]]/$BW$30)))</f>
        <v>-3</v>
      </c>
      <c r="BY171" s="42"/>
      <c r="BZ171" s="42" t="str">
        <f>IF(AND(Tableau47[[#This Row],[CLOTURE]]="REPOSITIONNER"),"OK",IF(AND(Tableau47[[#This Row],[CLOTURE]]="GAGNANT"),"KO",IF(Tableau47[[#This Row],[NON]]="NON","NON","")))</f>
        <v/>
      </c>
      <c r="CA171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71" s="42" t="str">
        <f>IFERROR(_xlfn.XLOOKUP(Tableau47[[#This Row],[COMMENTAIRE]],'[1]Tickets (2)'!$J$6:$J$805,'[1]Tickets (2)'!$F$6:$F$805),"")</f>
        <v/>
      </c>
      <c r="CC171" s="42">
        <f>IF(Tableau47[[#This Row],[INDEX]]&lt;3,"",IF(Tableau47[[#This Row],[COMMAND]]="","",Tableau47[[#This Row],[LOT]]))</f>
        <v>3000</v>
      </c>
      <c r="CD171" s="42">
        <f>IF(Tableau47[[#This Row],[INDEX]]&lt;3,"",IF(Tableau47[[#This Row],[COMMAND]]="","",IFERROR(_xlfn.XLOOKUP(Tableau47[[#This Row],[COMMENTAIRE]],[1]!Tableau4849[IDENTITE],[1]!Tableau4849[0,5]),0)))</f>
        <v>-2.5800000000002488</v>
      </c>
      <c r="CE17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7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71" s="42" cm="1">
        <f t="array" ref="CG171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18.840000000000188</v>
      </c>
      <c r="CH171" s="42"/>
      <c r="CI171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71" s="42"/>
      <c r="CK171" s="159"/>
      <c r="CL171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71" s="42">
        <f>IFERROR(IF(Tableau47[[#This Row],[PRODUIT F]]&lt;3,"",IF(Tableau47[[#This Row],[LOT]]="","",IF(Tableau47[[#This Row],[INDEX]]="",1,Tableau47[[#This Row],[INDEX]]+1))),"")</f>
        <v>140</v>
      </c>
      <c r="CN171" s="42" t="str">
        <f>IF(Tableau47[[#This Row],[INDEX]]&lt;3,"",IF(Tableau47[[#This Row],[COMMAND]]="","",IF(AND(Tableau47[[#This Row],[EN ATTENTES]]="NON",Tableau47[[#This Row],[EN COURS]]&lt;&gt;""),"OK","STOP")))</f>
        <v>STOP</v>
      </c>
      <c r="CO171" s="158">
        <f ca="1">IF(Tableau47[[#This Row],[INDEX]]&lt;3,"",IF(Tableau47[[#This Row],[COMMAND]]="","",Tableau47[[#This Row],[Cst TIME]]))</f>
        <v>44935.626972453705</v>
      </c>
      <c r="CP171" s="42">
        <f>IF(Tableau47[[#This Row],[INDEX]]&lt;3,"",IF(Tableau47[[#This Row],[COMMAND]]="","",[1]analos!$Q$237))</f>
        <v>926507</v>
      </c>
      <c r="CQ171" s="42" t="str">
        <f>IF(Tableau47[[#This Row],[INDEX]]&lt;3,"",IF(Tableau47[[#This Row],[COMMAND]]="","",[1]FSI_TB!$F$3))</f>
        <v>EURUSD</v>
      </c>
      <c r="CR171" s="42" t="str">
        <f>Tableau47[[#This Row],[GO1]]</f>
        <v>BUY</v>
      </c>
      <c r="CS171" s="42">
        <f>IF(Tableau47[[#This Row],[INDEX]]&lt;3,"",IF(Tableau47[[#This Row],[COMMAND]]="","",Tableau47[[#This Row],[PRICE]]))</f>
        <v>1.06657</v>
      </c>
      <c r="CT171" s="42">
        <f>IF(Tableau47[[#This Row],[INDEX]]&lt;3,"",IF(Tableau47[[#This Row],[COMMAND]]="","",Tableau47[[#This Row],[LOT]]))</f>
        <v>3000</v>
      </c>
      <c r="CU171" s="42" t="str">
        <f>IF(Tableau47[[#This Row],[SL7]]=0,"",IF(Tableau47[[#This Row],[INDEX]]&lt;3,"",IF(Tableau47[[#This Row],[COMMAND]]="","",Tableau47[[#This Row],[COMMENTAIRE]])))</f>
        <v>1 RBRB B 1.06508 M1M1</v>
      </c>
      <c r="CV171" s="42"/>
      <c r="CW171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71" s="42"/>
      <c r="CY171" s="158">
        <f ca="1">IF(Tableau47[[#This Row],[INDEX]]&lt;3,"",IF(Tableau47[[#This Row],[COMMAND]]="","",NOW()))</f>
        <v>44935.626972453705</v>
      </c>
      <c r="CZ171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71" s="42">
        <f>IF(Tableau47[[#This Row],[INDEX]]&lt;3,"",IF(Tableau47[[#This Row],[COMMAND]]="","",Tableau47[[#This Row],[LOT]]))</f>
        <v>3000</v>
      </c>
      <c r="DB171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71" s="42" t="str">
        <f>IF(Tableau47[[#This Row],[INDEX]]&lt;3,"",IF(Tableau47[[#This Row],[COMMAND]]="","",IF([1]analos!$Q$237&lt;&gt;Tableau47[[#This Row],[GO4]],"OK","")))</f>
        <v/>
      </c>
      <c r="DD171" s="42" t="str">
        <f>IF(Tableau47[[#This Row],[INDEX]]&lt;3,"",IF(Tableau47[[#This Row],[COMMAND]]="","",IF([1]analos!$U$237&lt;&gt;Tableau47[[#This Row],[PRODUIT F]],"OK","")))</f>
        <v/>
      </c>
      <c r="DE171" s="42" t="str">
        <f>IFERROR(IF(Tableau47[[#This Row],[INDEX]]&lt;3,"",IF(Tableau47[[#This Row],[COMMAND]]="","",IF(Tableau47[[#This Row],[GO]]="","OK",""))),"OK")</f>
        <v/>
      </c>
      <c r="DF171" s="42" t="str">
        <f>IF(Tableau47[[#This Row],[INDEX]]&lt;3,"",IF(Tableau47[[#This Row],[COMMAND]]="","",IF(Tableau47[[#This Row],[LOT]]="","OK","")))</f>
        <v/>
      </c>
      <c r="DG171" s="42" t="str">
        <f>IF(IFERROR(_xlfn.XLOOKUP(Tableau47[[#This Row],[COMMENTAIRE]],[1]!Tableau4849[Colonne5],[1]!Tableau4849[ATTEINT]),"")="","","")</f>
        <v/>
      </c>
      <c r="DH171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71" s="42">
        <f ca="1">IF(Tableau47[[#This Row],[SL7]]=0,"",IF(Tableau47[[#This Row],[open T]]&lt;3,"",IF(Tableau47[[#This Row],[PRICE]]="","",COUNTIF(Tableau47[IDENTITE],Tableau47[[#This Row],[IDENTITE]]))))</f>
        <v>1</v>
      </c>
      <c r="DJ171" s="42"/>
      <c r="DK171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72" spans="12:115" ht="15.75" x14ac:dyDescent="0.25">
      <c r="L172" s="42">
        <v>140</v>
      </c>
      <c r="M172" s="42" t="s">
        <v>15</v>
      </c>
      <c r="N172" s="42">
        <v>1.06654</v>
      </c>
      <c r="O172" s="157" t="s">
        <v>320</v>
      </c>
      <c r="P172" s="42" t="s">
        <v>54</v>
      </c>
      <c r="Q172" s="42">
        <v>3000</v>
      </c>
      <c r="R172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72" s="42" t="str">
        <f>IF(AND(ISNUMBER(SEARCH("BUY",Tableau47[[#This Row],[COMMAND]]))),"BUY",IF(AND(ISNUMBER(SEARCH("SELL",Tableau47[[#This Row],[COMMAND]]))),"SELL",""))</f>
        <v>BUY</v>
      </c>
      <c r="T172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72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72" s="42">
        <v>926507</v>
      </c>
      <c r="W172" s="158">
        <f t="shared" ca="1" si="3"/>
        <v>44935.626972453705</v>
      </c>
      <c r="X172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72" s="42">
        <f>IFERROR(VALUE(SUBSTITUTE(Tableau47[[#This Row],[PRICE]],".",",")),"")</f>
        <v>1.06654</v>
      </c>
      <c r="Z172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72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72" s="42" t="str">
        <f>IF(IFERROR(_xlfn.XLOOKUP(Tableau47[[#This Row],[COMMENTAIRE]],'[1]Tickets (2)'!$J$6:$J$805,'[1]Tickets (2)'!$J$6:$J$805),"")&lt;&gt;"",1,"")</f>
        <v/>
      </c>
      <c r="AC172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72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72" s="42" t="str">
        <f>IFERROR(_xlfn.XLOOKUP(Tableau47[[#This Row],[INDEX]],Tableau47[COMPTE],Tableau47[COMPTE]),"")</f>
        <v/>
      </c>
      <c r="AF172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72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72" s="154">
        <f>IF(Tableau47[[#This Row],[COMMAND]]="BUYSTOP",IFERROR(ABS(Tableau47[[#This Row],[GO7]]-'[1]Deal ticket'!$B$15),""),"")</f>
        <v>6.3100000000000378E-3</v>
      </c>
      <c r="AI172" s="42" t="str">
        <f>IF(Tableau47[[#This Row],[COMMAND]]="SELLSTOP",IFERROR(ABS(Tableau47[[#This Row],[GO7]]-'[1]Deal ticket'!$B$16),""),"")</f>
        <v/>
      </c>
      <c r="AJ172" s="42" t="str">
        <f>IF(IFERROR(_xlfn.XLOOKUP(Tableau47[[#This Row],[COMMENTAIRE]],'[1]Tickets (2)'!$J$6:$J$805,'[1]Tickets (2)'!$J$6:$J$805),"")&lt;&gt;"",1,"")</f>
        <v/>
      </c>
      <c r="AK172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72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72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72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1.06854</v>
      </c>
      <c r="AO172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72" s="42" t="s">
        <v>72</v>
      </c>
      <c r="AQ172" s="42" t="str">
        <f>IFERROR(_xlfn.XLOOKUP(Tableau47[[#This Row],[COMMENTAIRE]],'[1]Tickets (2)'!$J$6:$J$805,'[1]Tickets (2)'!$C$6:$C$805),"")</f>
        <v/>
      </c>
      <c r="AR172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72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72" s="42" t="str">
        <f>IF(Tableau47[[#This Row],[GOUBLOP]]=1,Tableau47[[#This Row],[COMMENTAIRE]],"")</f>
        <v/>
      </c>
      <c r="AU172" s="42"/>
      <c r="AV172" s="42" t="str">
        <f>IFERROR(IF(_xlfn.XLOOKUP(Tableau47[[#This Row],[GOUBLOP2]],[1]!Tableau4849[ATTEINT],[1]!Tableau4849[ATTEINT])&lt;&gt;"",1,""),"")</f>
        <v/>
      </c>
      <c r="AW172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72" s="42" t="str">
        <f>IF(Tableau47[[#This Row],[COMMAND]]="","",IF(Tableau47[[#This Row],[INDEX]]&lt;3,"",LEFT(Tableau47[[#This Row],[COMMENTAIRE]],LEN(Tableau47[[#This Row],[COMMENTAIRE]])-2)))</f>
        <v>1 RBRB B 1.06497 M1</v>
      </c>
      <c r="AY172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ticket'!B153),1,IF(AND(Tableau47[[#This Row],[GO1]]="BUY",Tableau47[[#This Row],[TP]]&lt;'[1]Deal ticket'!B154),1,""))=1),1,"")))</f>
        <v/>
      </c>
      <c r="AZ172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72" s="42">
        <f>IF(Tableau47[[#This Row],[INDEX]]&lt;3,"",IF(Tableau47[[#This Row],[COMMAND]]="","",IF(Tableau47[[#This Row],[DIS_SELL]]="",IFERROR(Tableau47[[#This Row],[DIS_BUY]]*$AX$30,""),IFERROR(Tableau47[[#This Row],[DIS_SELL]]*$AX$30,""))))</f>
        <v>6.3100000000000378</v>
      </c>
      <c r="BB172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72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7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72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7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72" s="42">
        <f>IF(AND(Tableau47[[#This Row],[GO]]="GO",ISNUMBER(SEARCH("BUY",Tableau47[[#This Row],[COMMAND]]))),1,"")</f>
        <v>1</v>
      </c>
      <c r="BH172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72" s="42" t="str">
        <f>IF(OR(Tableau47[[#This Row],[GLOBAL BUY]]=1),Tableau47[[#This Row],[COMMENTAIRE]],"")</f>
        <v>1 RBRB B 1.06497 M1M1</v>
      </c>
      <c r="BJ172" s="42" t="str">
        <f>IF(OR(Tableau47[[#This Row],[GLOBAL SELL]]=1),Tableau47[[#This Row],[COMMENTAIRE]],"")</f>
        <v/>
      </c>
      <c r="BK172" s="42">
        <f>IF(Tableau47[[#This Row],[INDEX]]&lt;3,"",IF(Tableau47[[#This Row],[COMMAND]]="","",SUMIFS(Tableau47[COMMENTAIRE],Tableau47[COMMENTAIRE],Tableau47[[#This Row],[COMMENTAIRE]])))</f>
        <v>0</v>
      </c>
      <c r="BL172" s="42" t="str">
        <f>IF(IFERROR(_xlfn.XLOOKUP(Tableau47[[#This Row],[COMMENTAIRE]],'[1]Tickets (2)'!$J$6:$J$805,'[1]Tickets (2)'!$J$6:$J$805),"")&lt;&gt;"",1,"")</f>
        <v/>
      </c>
      <c r="BM172" s="42">
        <f>IF(Tableau47[[#This Row],[INDEX]]&lt;3,"",IF(Tableau47[[#This Row],[COMMAND]]="","",IF('[1]Bar history'!$AA$33=1,1,"")))</f>
        <v>1</v>
      </c>
      <c r="BN172" s="42">
        <f>IFERROR(IFERROR(_xlfn.XLOOKUP(Tableau47[[#This Row],[COMMENTAIRE]],[1]!Tableau4849[IDENTITE],[1]!Tableau4849[0,5]),0),"")</f>
        <v>-2.4900000000003253</v>
      </c>
      <c r="BO172" s="42"/>
      <c r="BP172" s="42" t="str">
        <f>IF(IFERROR(_xlfn.XLOOKUP(Tableau47[[#This Row],[COMMENTAIRE]],'[1]Tickets (2)'!$J$6:$J$805,'[1]Tickets (2)'!$U$6:$U$805)," ")="","OK","")</f>
        <v/>
      </c>
      <c r="BQ172" s="42">
        <f>IFERROR(IF(IFERROR(_xlfn.XLOOKUP(Tableau47[[#This Row],[COMMENTAIRE]],'[1]Tickets (2)'!$J$6:$J$805,'[1]Tickets (2)'!$V$6:$V$805)," ")="","OK",Tableau47[[#This Row],[NDONNG]]*Tableau47[[#This Row],[ATEINTESS]]),"")</f>
        <v>18.930000000000113</v>
      </c>
      <c r="BR172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72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72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72" s="42" t="str">
        <f>IF(IFERROR(_xlfn.XLOOKUP(Tableau47[[#This Row],[COMMENTAIRE]],'[1]Tickets (2)'!$J$6:$J$805,'[1]Tickets (2)'!$U$6:$U$805)," ")="","OK","")</f>
        <v/>
      </c>
      <c r="BV172" s="42" t="str">
        <f>IF(IFERROR(_xlfn.XLOOKUP(Tableau47[[#This Row],[COMMENTAIRE]],'[1]Tickets (2)'!$J$6:$J$805,'[1]Tickets (2)'!$V$6:$V$805)," ")="","OK","")</f>
        <v/>
      </c>
      <c r="BW172" s="42">
        <f>IF(Tableau47[[#This Row],[INDEX]]&lt;3,"",IF(Tableau47[[#This Row],[COMMAND]]="","",([1]FSI_TB!$F$12/10)*(Tableau47[[#This Row],[LOT]]/$BW$30)))</f>
        <v>6</v>
      </c>
      <c r="BX172" s="42">
        <f>IF(Tableau47[[#This Row],[INDEX]]&lt;3,"",IF(Tableau47[[#This Row],[COMMAND]]="","",-([1]FSI_TB!$D$12/10)*(Tableau47[[#This Row],[LOT]]/$BW$30)))</f>
        <v>-3</v>
      </c>
      <c r="BY172" s="42"/>
      <c r="BZ172" s="42" t="str">
        <f>IF(AND(Tableau47[[#This Row],[CLOTURE]]="REPOSITIONNER"),"OK",IF(AND(Tableau47[[#This Row],[CLOTURE]]="GAGNANT"),"KO",IF(Tableau47[[#This Row],[NON]]="NON","NON","")))</f>
        <v/>
      </c>
      <c r="CA172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72" s="42" t="str">
        <f>IFERROR(_xlfn.XLOOKUP(Tableau47[[#This Row],[COMMENTAIRE]],'[1]Tickets (2)'!$J$6:$J$805,'[1]Tickets (2)'!$F$6:$F$805),"")</f>
        <v/>
      </c>
      <c r="CC172" s="42">
        <f>IF(Tableau47[[#This Row],[INDEX]]&lt;3,"",IF(Tableau47[[#This Row],[COMMAND]]="","",Tableau47[[#This Row],[LOT]]))</f>
        <v>3000</v>
      </c>
      <c r="CD172" s="42">
        <f>IF(Tableau47[[#This Row],[INDEX]]&lt;3,"",IF(Tableau47[[#This Row],[COMMAND]]="","",IFERROR(_xlfn.XLOOKUP(Tableau47[[#This Row],[COMMENTAIRE]],[1]!Tableau4849[IDENTITE],[1]!Tableau4849[0,5]),0)))</f>
        <v>-2.4900000000003253</v>
      </c>
      <c r="CE17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7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72" s="42" cm="1">
        <f t="array" ref="CG172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18.930000000000113</v>
      </c>
      <c r="CH172" s="42"/>
      <c r="CI172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72" s="42"/>
      <c r="CK172" s="159"/>
      <c r="CL172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72" s="42">
        <f>IFERROR(IF(Tableau47[[#This Row],[PRODUIT F]]&lt;3,"",IF(Tableau47[[#This Row],[LOT]]="","",IF(Tableau47[[#This Row],[INDEX]]="",1,Tableau47[[#This Row],[INDEX]]+1))),"")</f>
        <v>141</v>
      </c>
      <c r="CN172" s="42" t="str">
        <f>IF(Tableau47[[#This Row],[INDEX]]&lt;3,"",IF(Tableau47[[#This Row],[COMMAND]]="","",IF(AND(Tableau47[[#This Row],[EN ATTENTES]]="NON",Tableau47[[#This Row],[EN COURS]]&lt;&gt;""),"OK","STOP")))</f>
        <v>STOP</v>
      </c>
      <c r="CO172" s="158">
        <f ca="1">IF(Tableau47[[#This Row],[INDEX]]&lt;3,"",IF(Tableau47[[#This Row],[COMMAND]]="","",Tableau47[[#This Row],[Cst TIME]]))</f>
        <v>44935.626972453705</v>
      </c>
      <c r="CP172" s="42">
        <f>IF(Tableau47[[#This Row],[INDEX]]&lt;3,"",IF(Tableau47[[#This Row],[COMMAND]]="","",[1]analos!$Q$237))</f>
        <v>926507</v>
      </c>
      <c r="CQ172" s="42" t="str">
        <f>IF(Tableau47[[#This Row],[INDEX]]&lt;3,"",IF(Tableau47[[#This Row],[COMMAND]]="","",[1]FSI_TB!$F$3))</f>
        <v>EURUSD</v>
      </c>
      <c r="CR172" s="42" t="str">
        <f>Tableau47[[#This Row],[GO1]]</f>
        <v>BUY</v>
      </c>
      <c r="CS172" s="42">
        <f>IF(Tableau47[[#This Row],[INDEX]]&lt;3,"",IF(Tableau47[[#This Row],[COMMAND]]="","",Tableau47[[#This Row],[PRICE]]))</f>
        <v>1.06654</v>
      </c>
      <c r="CT172" s="42">
        <f>IF(Tableau47[[#This Row],[INDEX]]&lt;3,"",IF(Tableau47[[#This Row],[COMMAND]]="","",Tableau47[[#This Row],[LOT]]))</f>
        <v>3000</v>
      </c>
      <c r="CU172" s="42" t="str">
        <f>IF(Tableau47[[#This Row],[SL7]]=0,"",IF(Tableau47[[#This Row],[INDEX]]&lt;3,"",IF(Tableau47[[#This Row],[COMMAND]]="","",Tableau47[[#This Row],[COMMENTAIRE]])))</f>
        <v>1 RBRB B 1.06497 M1M1</v>
      </c>
      <c r="CV172" s="42"/>
      <c r="CW172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72" s="42"/>
      <c r="CY172" s="158">
        <f ca="1">IF(Tableau47[[#This Row],[INDEX]]&lt;3,"",IF(Tableau47[[#This Row],[COMMAND]]="","",NOW()))</f>
        <v>44935.626972453705</v>
      </c>
      <c r="CZ172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72" s="42">
        <f>IF(Tableau47[[#This Row],[INDEX]]&lt;3,"",IF(Tableau47[[#This Row],[COMMAND]]="","",Tableau47[[#This Row],[LOT]]))</f>
        <v>3000</v>
      </c>
      <c r="DB172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72" s="42" t="str">
        <f>IF(Tableau47[[#This Row],[INDEX]]&lt;3,"",IF(Tableau47[[#This Row],[COMMAND]]="","",IF([1]analos!$Q$237&lt;&gt;Tableau47[[#This Row],[GO4]],"OK","")))</f>
        <v/>
      </c>
      <c r="DD172" s="42" t="str">
        <f>IF(Tableau47[[#This Row],[INDEX]]&lt;3,"",IF(Tableau47[[#This Row],[COMMAND]]="","",IF([1]analos!$U$237&lt;&gt;Tableau47[[#This Row],[PRODUIT F]],"OK","")))</f>
        <v/>
      </c>
      <c r="DE172" s="42" t="str">
        <f>IFERROR(IF(Tableau47[[#This Row],[INDEX]]&lt;3,"",IF(Tableau47[[#This Row],[COMMAND]]="","",IF(Tableau47[[#This Row],[GO]]="","OK",""))),"OK")</f>
        <v/>
      </c>
      <c r="DF172" s="42" t="str">
        <f>IF(Tableau47[[#This Row],[INDEX]]&lt;3,"",IF(Tableau47[[#This Row],[COMMAND]]="","",IF(Tableau47[[#This Row],[LOT]]="","OK","")))</f>
        <v/>
      </c>
      <c r="DG172" s="42" t="str">
        <f>IF(IFERROR(_xlfn.XLOOKUP(Tableau47[[#This Row],[COMMENTAIRE]],[1]!Tableau4849[Colonne5],[1]!Tableau4849[ATTEINT]),"")="","","")</f>
        <v/>
      </c>
      <c r="DH172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72" s="42">
        <f ca="1">IF(Tableau47[[#This Row],[SL7]]=0,"",IF(Tableau47[[#This Row],[open T]]&lt;3,"",IF(Tableau47[[#This Row],[PRICE]]="","",COUNTIF(Tableau47[IDENTITE],Tableau47[[#This Row],[IDENTITE]]))))</f>
        <v>1</v>
      </c>
      <c r="DJ172" s="42"/>
      <c r="DK172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73" spans="12:115" ht="15.75" x14ac:dyDescent="0.25">
      <c r="L173" s="42">
        <v>141</v>
      </c>
      <c r="M173" s="42" t="s">
        <v>15</v>
      </c>
      <c r="N173" s="42">
        <v>1.0665</v>
      </c>
      <c r="O173" s="157" t="s">
        <v>321</v>
      </c>
      <c r="P173" s="42" t="s">
        <v>54</v>
      </c>
      <c r="Q173" s="42">
        <v>3000</v>
      </c>
      <c r="R173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73" s="42" t="str">
        <f>IF(AND(ISNUMBER(SEARCH("BUY",Tableau47[[#This Row],[COMMAND]]))),"BUY",IF(AND(ISNUMBER(SEARCH("SELL",Tableau47[[#This Row],[COMMAND]]))),"SELL",""))</f>
        <v>BUY</v>
      </c>
      <c r="T173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73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73" s="42">
        <v>926507</v>
      </c>
      <c r="W173" s="158">
        <f t="shared" ca="1" si="3"/>
        <v>44935.626972453705</v>
      </c>
      <c r="X173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73" s="42">
        <f>IFERROR(VALUE(SUBSTITUTE(Tableau47[[#This Row],[PRICE]],".",",")),"")</f>
        <v>1.0665</v>
      </c>
      <c r="Z173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73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73" s="42" t="str">
        <f>IF(IFERROR(_xlfn.XLOOKUP(Tableau47[[#This Row],[COMMENTAIRE]],'[1]Tickets (2)'!$J$6:$J$805,'[1]Tickets (2)'!$J$6:$J$805),"")&lt;&gt;"",1,"")</f>
        <v/>
      </c>
      <c r="AC173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73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73" s="42" t="str">
        <f>IFERROR(_xlfn.XLOOKUP(Tableau47[[#This Row],[INDEX]],Tableau47[COMPTE],Tableau47[COMPTE]),"")</f>
        <v/>
      </c>
      <c r="AF173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73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73" s="154">
        <f>IF(Tableau47[[#This Row],[COMMAND]]="BUYSTOP",IFERROR(ABS(Tableau47[[#This Row],[GO7]]-'[1]Deal ticket'!$B$15),""),"")</f>
        <v>6.3500000000000778E-3</v>
      </c>
      <c r="AI173" s="42" t="str">
        <f>IF(Tableau47[[#This Row],[COMMAND]]="SELLSTOP",IFERROR(ABS(Tableau47[[#This Row],[GO7]]-'[1]Deal ticket'!$B$16),""),"")</f>
        <v/>
      </c>
      <c r="AJ173" s="42" t="str">
        <f>IF(IFERROR(_xlfn.XLOOKUP(Tableau47[[#This Row],[COMMENTAIRE]],'[1]Tickets (2)'!$J$6:$J$805,'[1]Tickets (2)'!$J$6:$J$805),"")&lt;&gt;"",1,"")</f>
        <v/>
      </c>
      <c r="AK173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73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73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73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1.0685</v>
      </c>
      <c r="AO173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73" s="42" t="s">
        <v>72</v>
      </c>
      <c r="AQ173" s="42" t="str">
        <f>IFERROR(_xlfn.XLOOKUP(Tableau47[[#This Row],[COMMENTAIRE]],'[1]Tickets (2)'!$J$6:$J$805,'[1]Tickets (2)'!$C$6:$C$805),"")</f>
        <v/>
      </c>
      <c r="AR173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73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73" s="42" t="str">
        <f>IF(Tableau47[[#This Row],[GOUBLOP]]=1,Tableau47[[#This Row],[COMMENTAIRE]],"")</f>
        <v/>
      </c>
      <c r="AU173" s="42"/>
      <c r="AV173" s="42" t="str">
        <f>IFERROR(IF(_xlfn.XLOOKUP(Tableau47[[#This Row],[GOUBLOP2]],[1]!Tableau4849[ATTEINT],[1]!Tableau4849[ATTEINT])&lt;&gt;"",1,""),"")</f>
        <v/>
      </c>
      <c r="AW173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73" s="42" t="str">
        <f>IF(Tableau47[[#This Row],[COMMAND]]="","",IF(Tableau47[[#This Row],[INDEX]]&lt;3,"",LEFT(Tableau47[[#This Row],[COMMENTAIRE]],LEN(Tableau47[[#This Row],[COMMENTAIRE]])-2)))</f>
        <v>1 RBRB B 1.06501 M1</v>
      </c>
      <c r="AY173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ticket'!B154),1,IF(AND(Tableau47[[#This Row],[GO1]]="BUY",Tableau47[[#This Row],[TP]]&lt;'[1]Deal ticket'!B155),1,""))=1),1,"")))</f>
        <v/>
      </c>
      <c r="AZ173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73" s="42">
        <f>IF(Tableau47[[#This Row],[INDEX]]&lt;3,"",IF(Tableau47[[#This Row],[COMMAND]]="","",IF(Tableau47[[#This Row],[DIS_SELL]]="",IFERROR(Tableau47[[#This Row],[DIS_BUY]]*$AX$30,""),IFERROR(Tableau47[[#This Row],[DIS_SELL]]*$AX$30,""))))</f>
        <v>6.3500000000000778</v>
      </c>
      <c r="BB173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73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7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73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7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73" s="42">
        <f>IF(AND(Tableau47[[#This Row],[GO]]="GO",ISNUMBER(SEARCH("BUY",Tableau47[[#This Row],[COMMAND]]))),1,"")</f>
        <v>1</v>
      </c>
      <c r="BH173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73" s="42" t="str">
        <f>IF(OR(Tableau47[[#This Row],[GLOBAL BUY]]=1),Tableau47[[#This Row],[COMMENTAIRE]],"")</f>
        <v>1 RBRB B 1.06501 M1M1</v>
      </c>
      <c r="BJ173" s="42" t="str">
        <f>IF(OR(Tableau47[[#This Row],[GLOBAL SELL]]=1),Tableau47[[#This Row],[COMMENTAIRE]],"")</f>
        <v/>
      </c>
      <c r="BK173" s="42">
        <f>IF(Tableau47[[#This Row],[INDEX]]&lt;3,"",IF(Tableau47[[#This Row],[COMMAND]]="","",SUMIFS(Tableau47[COMMENTAIRE],Tableau47[COMMENTAIRE],Tableau47[[#This Row],[COMMENTAIRE]])))</f>
        <v>0</v>
      </c>
      <c r="BL173" s="42" t="str">
        <f>IF(IFERROR(_xlfn.XLOOKUP(Tableau47[[#This Row],[COMMENTAIRE]],'[1]Tickets (2)'!$J$6:$J$805,'[1]Tickets (2)'!$J$6:$J$805),"")&lt;&gt;"",1,"")</f>
        <v/>
      </c>
      <c r="BM173" s="42">
        <f>IF(Tableau47[[#This Row],[INDEX]]&lt;3,"",IF(Tableau47[[#This Row],[COMMAND]]="","",IF('[1]Bar history'!$AA$33=1,1,"")))</f>
        <v>1</v>
      </c>
      <c r="BN173" s="42">
        <f>IFERROR(IFERROR(_xlfn.XLOOKUP(Tableau47[[#This Row],[COMMENTAIRE]],[1]!Tableau4849[IDENTITE],[1]!Tableau4849[0,5]),0),"")</f>
        <v>-2.3700000000002053</v>
      </c>
      <c r="BO173" s="42"/>
      <c r="BP173" s="42" t="str">
        <f>IF(IFERROR(_xlfn.XLOOKUP(Tableau47[[#This Row],[COMMENTAIRE]],'[1]Tickets (2)'!$J$6:$J$805,'[1]Tickets (2)'!$U$6:$U$805)," ")="","OK","")</f>
        <v/>
      </c>
      <c r="BQ173" s="42">
        <f>IFERROR(IF(IFERROR(_xlfn.XLOOKUP(Tableau47[[#This Row],[COMMENTAIRE]],'[1]Tickets (2)'!$J$6:$J$805,'[1]Tickets (2)'!$V$6:$V$805)," ")="","OK",Tableau47[[#This Row],[NDONNG]]*Tableau47[[#This Row],[ATEINTESS]]),"")</f>
        <v>19.050000000000232</v>
      </c>
      <c r="BR173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73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73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73" s="42" t="str">
        <f>IF(IFERROR(_xlfn.XLOOKUP(Tableau47[[#This Row],[COMMENTAIRE]],'[1]Tickets (2)'!$J$6:$J$805,'[1]Tickets (2)'!$U$6:$U$805)," ")="","OK","")</f>
        <v/>
      </c>
      <c r="BV173" s="42" t="str">
        <f>IF(IFERROR(_xlfn.XLOOKUP(Tableau47[[#This Row],[COMMENTAIRE]],'[1]Tickets (2)'!$J$6:$J$805,'[1]Tickets (2)'!$V$6:$V$805)," ")="","OK","")</f>
        <v/>
      </c>
      <c r="BW173" s="42">
        <f>IF(Tableau47[[#This Row],[INDEX]]&lt;3,"",IF(Tableau47[[#This Row],[COMMAND]]="","",([1]FSI_TB!$F$12/10)*(Tableau47[[#This Row],[LOT]]/$BW$30)))</f>
        <v>6</v>
      </c>
      <c r="BX173" s="42">
        <f>IF(Tableau47[[#This Row],[INDEX]]&lt;3,"",IF(Tableau47[[#This Row],[COMMAND]]="","",-([1]FSI_TB!$D$12/10)*(Tableau47[[#This Row],[LOT]]/$BW$30)))</f>
        <v>-3</v>
      </c>
      <c r="BY173" s="42"/>
      <c r="BZ173" s="42" t="str">
        <f>IF(AND(Tableau47[[#This Row],[CLOTURE]]="REPOSITIONNER"),"OK",IF(AND(Tableau47[[#This Row],[CLOTURE]]="GAGNANT"),"KO",IF(Tableau47[[#This Row],[NON]]="NON","NON","")))</f>
        <v/>
      </c>
      <c r="CA173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73" s="42" t="str">
        <f>IFERROR(_xlfn.XLOOKUP(Tableau47[[#This Row],[COMMENTAIRE]],'[1]Tickets (2)'!$J$6:$J$805,'[1]Tickets (2)'!$F$6:$F$805),"")</f>
        <v/>
      </c>
      <c r="CC173" s="42">
        <f>IF(Tableau47[[#This Row],[INDEX]]&lt;3,"",IF(Tableau47[[#This Row],[COMMAND]]="","",Tableau47[[#This Row],[LOT]]))</f>
        <v>3000</v>
      </c>
      <c r="CD173" s="42">
        <f>IF(Tableau47[[#This Row],[INDEX]]&lt;3,"",IF(Tableau47[[#This Row],[COMMAND]]="","",IFERROR(_xlfn.XLOOKUP(Tableau47[[#This Row],[COMMENTAIRE]],[1]!Tableau4849[IDENTITE],[1]!Tableau4849[0,5]),0)))</f>
        <v>-2.3700000000002053</v>
      </c>
      <c r="CE17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7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73" s="42" cm="1">
        <f t="array" ref="CG173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19.050000000000232</v>
      </c>
      <c r="CH173" s="42"/>
      <c r="CI173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73" s="42"/>
      <c r="CK173" s="159"/>
      <c r="CL173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73" s="42">
        <f>IFERROR(IF(Tableau47[[#This Row],[PRODUIT F]]&lt;3,"",IF(Tableau47[[#This Row],[LOT]]="","",IF(Tableau47[[#This Row],[INDEX]]="",1,Tableau47[[#This Row],[INDEX]]+1))),"")</f>
        <v>142</v>
      </c>
      <c r="CN173" s="42" t="str">
        <f>IF(Tableau47[[#This Row],[INDEX]]&lt;3,"",IF(Tableau47[[#This Row],[COMMAND]]="","",IF(AND(Tableau47[[#This Row],[EN ATTENTES]]="NON",Tableau47[[#This Row],[EN COURS]]&lt;&gt;""),"OK","STOP")))</f>
        <v>STOP</v>
      </c>
      <c r="CO173" s="158">
        <f ca="1">IF(Tableau47[[#This Row],[INDEX]]&lt;3,"",IF(Tableau47[[#This Row],[COMMAND]]="","",Tableau47[[#This Row],[Cst TIME]]))</f>
        <v>44935.626972453705</v>
      </c>
      <c r="CP173" s="42">
        <f>IF(Tableau47[[#This Row],[INDEX]]&lt;3,"",IF(Tableau47[[#This Row],[COMMAND]]="","",[1]analos!$Q$237))</f>
        <v>926507</v>
      </c>
      <c r="CQ173" s="42" t="str">
        <f>IF(Tableau47[[#This Row],[INDEX]]&lt;3,"",IF(Tableau47[[#This Row],[COMMAND]]="","",[1]FSI_TB!$F$3))</f>
        <v>EURUSD</v>
      </c>
      <c r="CR173" s="42" t="str">
        <f>Tableau47[[#This Row],[GO1]]</f>
        <v>BUY</v>
      </c>
      <c r="CS173" s="42">
        <f>IF(Tableau47[[#This Row],[INDEX]]&lt;3,"",IF(Tableau47[[#This Row],[COMMAND]]="","",Tableau47[[#This Row],[PRICE]]))</f>
        <v>1.0665</v>
      </c>
      <c r="CT173" s="42">
        <f>IF(Tableau47[[#This Row],[INDEX]]&lt;3,"",IF(Tableau47[[#This Row],[COMMAND]]="","",Tableau47[[#This Row],[LOT]]))</f>
        <v>3000</v>
      </c>
      <c r="CU173" s="42" t="str">
        <f>IF(Tableau47[[#This Row],[SL7]]=0,"",IF(Tableau47[[#This Row],[INDEX]]&lt;3,"",IF(Tableau47[[#This Row],[COMMAND]]="","",Tableau47[[#This Row],[COMMENTAIRE]])))</f>
        <v>1 RBRB B 1.06501 M1M1</v>
      </c>
      <c r="CV173" s="42"/>
      <c r="CW173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73" s="42"/>
      <c r="CY173" s="158">
        <f ca="1">IF(Tableau47[[#This Row],[INDEX]]&lt;3,"",IF(Tableau47[[#This Row],[COMMAND]]="","",NOW()))</f>
        <v>44935.626972453705</v>
      </c>
      <c r="CZ173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73" s="42">
        <f>IF(Tableau47[[#This Row],[INDEX]]&lt;3,"",IF(Tableau47[[#This Row],[COMMAND]]="","",Tableau47[[#This Row],[LOT]]))</f>
        <v>3000</v>
      </c>
      <c r="DB173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73" s="42" t="str">
        <f>IF(Tableau47[[#This Row],[INDEX]]&lt;3,"",IF(Tableau47[[#This Row],[COMMAND]]="","",IF([1]analos!$Q$237&lt;&gt;Tableau47[[#This Row],[GO4]],"OK","")))</f>
        <v/>
      </c>
      <c r="DD173" s="42" t="str">
        <f>IF(Tableau47[[#This Row],[INDEX]]&lt;3,"",IF(Tableau47[[#This Row],[COMMAND]]="","",IF([1]analos!$U$237&lt;&gt;Tableau47[[#This Row],[PRODUIT F]],"OK","")))</f>
        <v/>
      </c>
      <c r="DE173" s="42" t="str">
        <f>IFERROR(IF(Tableau47[[#This Row],[INDEX]]&lt;3,"",IF(Tableau47[[#This Row],[COMMAND]]="","",IF(Tableau47[[#This Row],[GO]]="","OK",""))),"OK")</f>
        <v/>
      </c>
      <c r="DF173" s="42" t="str">
        <f>IF(Tableau47[[#This Row],[INDEX]]&lt;3,"",IF(Tableau47[[#This Row],[COMMAND]]="","",IF(Tableau47[[#This Row],[LOT]]="","OK","")))</f>
        <v/>
      </c>
      <c r="DG173" s="42" t="str">
        <f>IF(IFERROR(_xlfn.XLOOKUP(Tableau47[[#This Row],[COMMENTAIRE]],[1]!Tableau4849[Colonne5],[1]!Tableau4849[ATTEINT]),"")="","","")</f>
        <v/>
      </c>
      <c r="DH173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73" s="42">
        <f ca="1">IF(Tableau47[[#This Row],[SL7]]=0,"",IF(Tableau47[[#This Row],[open T]]&lt;3,"",IF(Tableau47[[#This Row],[PRICE]]="","",COUNTIF(Tableau47[IDENTITE],Tableau47[[#This Row],[IDENTITE]]))))</f>
        <v>1</v>
      </c>
      <c r="DJ173" s="42"/>
      <c r="DK173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74" spans="12:115" ht="15.75" x14ac:dyDescent="0.25">
      <c r="L174" s="42">
        <v>142</v>
      </c>
      <c r="M174" s="42" t="s">
        <v>15</v>
      </c>
      <c r="N174" s="42">
        <v>1.06643</v>
      </c>
      <c r="O174" s="157" t="s">
        <v>322</v>
      </c>
      <c r="P174" s="42" t="s">
        <v>54</v>
      </c>
      <c r="Q174" s="42">
        <v>3000</v>
      </c>
      <c r="R174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74" s="42" t="str">
        <f>IF(AND(ISNUMBER(SEARCH("BUY",Tableau47[[#This Row],[COMMAND]]))),"BUY",IF(AND(ISNUMBER(SEARCH("SELL",Tableau47[[#This Row],[COMMAND]]))),"SELL",""))</f>
        <v>BUY</v>
      </c>
      <c r="T174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74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74" s="42">
        <v>926507</v>
      </c>
      <c r="W174" s="158">
        <f t="shared" ca="1" si="3"/>
        <v>44935.626972453705</v>
      </c>
      <c r="X174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74" s="42">
        <f>IFERROR(VALUE(SUBSTITUTE(Tableau47[[#This Row],[PRICE]],".",",")),"")</f>
        <v>1.06643</v>
      </c>
      <c r="Z174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74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74" s="42" t="str">
        <f>IF(IFERROR(_xlfn.XLOOKUP(Tableau47[[#This Row],[COMMENTAIRE]],'[1]Tickets (2)'!$J$6:$J$805,'[1]Tickets (2)'!$J$6:$J$805),"")&lt;&gt;"",1,"")</f>
        <v/>
      </c>
      <c r="AC174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74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74" s="42" t="str">
        <f>IFERROR(_xlfn.XLOOKUP(Tableau47[[#This Row],[INDEX]],Tableau47[COMPTE],Tableau47[COMPTE]),"")</f>
        <v/>
      </c>
      <c r="AF174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74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74" s="154">
        <f>IF(Tableau47[[#This Row],[COMMAND]]="BUYSTOP",IFERROR(ABS(Tableau47[[#This Row],[GO7]]-'[1]Deal ticket'!$B$15),""),"")</f>
        <v>6.4200000000000923E-3</v>
      </c>
      <c r="AI174" s="42" t="str">
        <f>IF(Tableau47[[#This Row],[COMMAND]]="SELLSTOP",IFERROR(ABS(Tableau47[[#This Row],[GO7]]-'[1]Deal ticket'!$B$16),""),"")</f>
        <v/>
      </c>
      <c r="AJ174" s="42" t="str">
        <f>IF(IFERROR(_xlfn.XLOOKUP(Tableau47[[#This Row],[COMMENTAIRE]],'[1]Tickets (2)'!$J$6:$J$805,'[1]Tickets (2)'!$J$6:$J$805),"")&lt;&gt;"",1,"")</f>
        <v/>
      </c>
      <c r="AK174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74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74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74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1.06843</v>
      </c>
      <c r="AO174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74" s="42" t="s">
        <v>72</v>
      </c>
      <c r="AQ174" s="42" t="str">
        <f>IFERROR(_xlfn.XLOOKUP(Tableau47[[#This Row],[COMMENTAIRE]],'[1]Tickets (2)'!$J$6:$J$805,'[1]Tickets (2)'!$C$6:$C$805),"")</f>
        <v/>
      </c>
      <c r="AR174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74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74" s="42" t="str">
        <f>IF(Tableau47[[#This Row],[GOUBLOP]]=1,Tableau47[[#This Row],[COMMENTAIRE]],"")</f>
        <v/>
      </c>
      <c r="AU174" s="42"/>
      <c r="AV174" s="42" t="str">
        <f>IFERROR(IF(_xlfn.XLOOKUP(Tableau47[[#This Row],[GOUBLOP2]],[1]!Tableau4849[ATTEINT],[1]!Tableau4849[ATTEINT])&lt;&gt;"",1,""),"")</f>
        <v/>
      </c>
      <c r="AW174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74" s="42" t="str">
        <f>IF(Tableau47[[#This Row],[COMMAND]]="","",IF(Tableau47[[#This Row],[INDEX]]&lt;3,"",LEFT(Tableau47[[#This Row],[COMMENTAIRE]],LEN(Tableau47[[#This Row],[COMMENTAIRE]])-2)))</f>
        <v>1 RBRB B 1.06499 M1</v>
      </c>
      <c r="AY174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ticket'!B155),1,IF(AND(Tableau47[[#This Row],[GO1]]="BUY",Tableau47[[#This Row],[TP]]&lt;'[1]Deal ticket'!B156),1,""))=1),1,"")))</f>
        <v/>
      </c>
      <c r="AZ174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74" s="42">
        <f>IF(Tableau47[[#This Row],[INDEX]]&lt;3,"",IF(Tableau47[[#This Row],[COMMAND]]="","",IF(Tableau47[[#This Row],[DIS_SELL]]="",IFERROR(Tableau47[[#This Row],[DIS_BUY]]*$AX$30,""),IFERROR(Tableau47[[#This Row],[DIS_SELL]]*$AX$30,""))))</f>
        <v>6.4200000000000923</v>
      </c>
      <c r="BB174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74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7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74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7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74" s="42">
        <f>IF(AND(Tableau47[[#This Row],[GO]]="GO",ISNUMBER(SEARCH("BUY",Tableau47[[#This Row],[COMMAND]]))),1,"")</f>
        <v>1</v>
      </c>
      <c r="BH174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74" s="42" t="str">
        <f>IF(OR(Tableau47[[#This Row],[GLOBAL BUY]]=1),Tableau47[[#This Row],[COMMENTAIRE]],"")</f>
        <v>1 RBRB B 1.06499 M1M1</v>
      </c>
      <c r="BJ174" s="42" t="str">
        <f>IF(OR(Tableau47[[#This Row],[GLOBAL SELL]]=1),Tableau47[[#This Row],[COMMENTAIRE]],"")</f>
        <v/>
      </c>
      <c r="BK174" s="42">
        <f>IF(Tableau47[[#This Row],[INDEX]]&lt;3,"",IF(Tableau47[[#This Row],[COMMAND]]="","",SUMIFS(Tableau47[COMMENTAIRE],Tableau47[COMMENTAIRE],Tableau47[[#This Row],[COMMENTAIRE]])))</f>
        <v>0</v>
      </c>
      <c r="BL174" s="42" t="str">
        <f>IF(IFERROR(_xlfn.XLOOKUP(Tableau47[[#This Row],[COMMENTAIRE]],'[1]Tickets (2)'!$J$6:$J$805,'[1]Tickets (2)'!$J$6:$J$805),"")&lt;&gt;"",1,"")</f>
        <v/>
      </c>
      <c r="BM174" s="42">
        <f>IF(Tableau47[[#This Row],[INDEX]]&lt;3,"",IF(Tableau47[[#This Row],[COMMAND]]="","",IF('[1]Bar history'!$AA$33=1,1,"")))</f>
        <v>1</v>
      </c>
      <c r="BN174" s="42">
        <f>IFERROR(IFERROR(_xlfn.XLOOKUP(Tableau47[[#This Row],[COMMENTAIRE]],[1]!Tableau4849[IDENTITE],[1]!Tableau4849[0,5]),0),"")</f>
        <v>-2.1600000000001618</v>
      </c>
      <c r="BO174" s="42"/>
      <c r="BP174" s="42" t="str">
        <f>IF(IFERROR(_xlfn.XLOOKUP(Tableau47[[#This Row],[COMMENTAIRE]],'[1]Tickets (2)'!$J$6:$J$805,'[1]Tickets (2)'!$U$6:$U$805)," ")="","OK","")</f>
        <v/>
      </c>
      <c r="BQ174" s="42">
        <f>IFERROR(IF(IFERROR(_xlfn.XLOOKUP(Tableau47[[#This Row],[COMMENTAIRE]],'[1]Tickets (2)'!$J$6:$J$805,'[1]Tickets (2)'!$V$6:$V$805)," ")="","OK",Tableau47[[#This Row],[NDONNG]]*Tableau47[[#This Row],[ATEINTESS]]),"")</f>
        <v>19.260000000000275</v>
      </c>
      <c r="BR174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74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74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74" s="42" t="str">
        <f>IF(IFERROR(_xlfn.XLOOKUP(Tableau47[[#This Row],[COMMENTAIRE]],'[1]Tickets (2)'!$J$6:$J$805,'[1]Tickets (2)'!$U$6:$U$805)," ")="","OK","")</f>
        <v/>
      </c>
      <c r="BV174" s="42" t="str">
        <f>IF(IFERROR(_xlfn.XLOOKUP(Tableau47[[#This Row],[COMMENTAIRE]],'[1]Tickets (2)'!$J$6:$J$805,'[1]Tickets (2)'!$V$6:$V$805)," ")="","OK","")</f>
        <v/>
      </c>
      <c r="BW174" s="42">
        <f>IF(Tableau47[[#This Row],[INDEX]]&lt;3,"",IF(Tableau47[[#This Row],[COMMAND]]="","",([1]FSI_TB!$F$12/10)*(Tableau47[[#This Row],[LOT]]/$BW$30)))</f>
        <v>6</v>
      </c>
      <c r="BX174" s="42">
        <f>IF(Tableau47[[#This Row],[INDEX]]&lt;3,"",IF(Tableau47[[#This Row],[COMMAND]]="","",-([1]FSI_TB!$D$12/10)*(Tableau47[[#This Row],[LOT]]/$BW$30)))</f>
        <v>-3</v>
      </c>
      <c r="BY174" s="42"/>
      <c r="BZ174" s="42" t="str">
        <f>IF(AND(Tableau47[[#This Row],[CLOTURE]]="REPOSITIONNER"),"OK",IF(AND(Tableau47[[#This Row],[CLOTURE]]="GAGNANT"),"KO",IF(Tableau47[[#This Row],[NON]]="NON","NON","")))</f>
        <v/>
      </c>
      <c r="CA174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74" s="42" t="str">
        <f>IFERROR(_xlfn.XLOOKUP(Tableau47[[#This Row],[COMMENTAIRE]],'[1]Tickets (2)'!$J$6:$J$805,'[1]Tickets (2)'!$F$6:$F$805),"")</f>
        <v/>
      </c>
      <c r="CC174" s="42">
        <f>IF(Tableau47[[#This Row],[INDEX]]&lt;3,"",IF(Tableau47[[#This Row],[COMMAND]]="","",Tableau47[[#This Row],[LOT]]))</f>
        <v>3000</v>
      </c>
      <c r="CD174" s="42">
        <f>IF(Tableau47[[#This Row],[INDEX]]&lt;3,"",IF(Tableau47[[#This Row],[COMMAND]]="","",IFERROR(_xlfn.XLOOKUP(Tableau47[[#This Row],[COMMENTAIRE]],[1]!Tableau4849[IDENTITE],[1]!Tableau4849[0,5]),0)))</f>
        <v>-2.1600000000001618</v>
      </c>
      <c r="CE17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7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74" s="42" cm="1">
        <f t="array" ref="CG174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19.260000000000275</v>
      </c>
      <c r="CH174" s="42"/>
      <c r="CI174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74" s="42"/>
      <c r="CK174" s="159"/>
      <c r="CL174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74" s="42">
        <f>IFERROR(IF(Tableau47[[#This Row],[PRODUIT F]]&lt;3,"",IF(Tableau47[[#This Row],[LOT]]="","",IF(Tableau47[[#This Row],[INDEX]]="",1,Tableau47[[#This Row],[INDEX]]+1))),"")</f>
        <v>143</v>
      </c>
      <c r="CN174" s="42" t="str">
        <f>IF(Tableau47[[#This Row],[INDEX]]&lt;3,"",IF(Tableau47[[#This Row],[COMMAND]]="","",IF(AND(Tableau47[[#This Row],[EN ATTENTES]]="NON",Tableau47[[#This Row],[EN COURS]]&lt;&gt;""),"OK","STOP")))</f>
        <v>STOP</v>
      </c>
      <c r="CO174" s="158">
        <f ca="1">IF(Tableau47[[#This Row],[INDEX]]&lt;3,"",IF(Tableau47[[#This Row],[COMMAND]]="","",Tableau47[[#This Row],[Cst TIME]]))</f>
        <v>44935.626972453705</v>
      </c>
      <c r="CP174" s="42">
        <f>IF(Tableau47[[#This Row],[INDEX]]&lt;3,"",IF(Tableau47[[#This Row],[COMMAND]]="","",[1]analos!$Q$237))</f>
        <v>926507</v>
      </c>
      <c r="CQ174" s="42" t="str">
        <f>IF(Tableau47[[#This Row],[INDEX]]&lt;3,"",IF(Tableau47[[#This Row],[COMMAND]]="","",[1]FSI_TB!$F$3))</f>
        <v>EURUSD</v>
      </c>
      <c r="CR174" s="42" t="str">
        <f>Tableau47[[#This Row],[GO1]]</f>
        <v>BUY</v>
      </c>
      <c r="CS174" s="42">
        <f>IF(Tableau47[[#This Row],[INDEX]]&lt;3,"",IF(Tableau47[[#This Row],[COMMAND]]="","",Tableau47[[#This Row],[PRICE]]))</f>
        <v>1.06643</v>
      </c>
      <c r="CT174" s="42">
        <f>IF(Tableau47[[#This Row],[INDEX]]&lt;3,"",IF(Tableau47[[#This Row],[COMMAND]]="","",Tableau47[[#This Row],[LOT]]))</f>
        <v>3000</v>
      </c>
      <c r="CU174" s="42" t="str">
        <f>IF(Tableau47[[#This Row],[SL7]]=0,"",IF(Tableau47[[#This Row],[INDEX]]&lt;3,"",IF(Tableau47[[#This Row],[COMMAND]]="","",Tableau47[[#This Row],[COMMENTAIRE]])))</f>
        <v>1 RBRB B 1.06499 M1M1</v>
      </c>
      <c r="CV174" s="42"/>
      <c r="CW174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74" s="42"/>
      <c r="CY174" s="158">
        <f ca="1">IF(Tableau47[[#This Row],[INDEX]]&lt;3,"",IF(Tableau47[[#This Row],[COMMAND]]="","",NOW()))</f>
        <v>44935.626972453705</v>
      </c>
      <c r="CZ174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74" s="42">
        <f>IF(Tableau47[[#This Row],[INDEX]]&lt;3,"",IF(Tableau47[[#This Row],[COMMAND]]="","",Tableau47[[#This Row],[LOT]]))</f>
        <v>3000</v>
      </c>
      <c r="DB174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74" s="42" t="str">
        <f>IF(Tableau47[[#This Row],[INDEX]]&lt;3,"",IF(Tableau47[[#This Row],[COMMAND]]="","",IF([1]analos!$Q$237&lt;&gt;Tableau47[[#This Row],[GO4]],"OK","")))</f>
        <v/>
      </c>
      <c r="DD174" s="42" t="str">
        <f>IF(Tableau47[[#This Row],[INDEX]]&lt;3,"",IF(Tableau47[[#This Row],[COMMAND]]="","",IF([1]analos!$U$237&lt;&gt;Tableau47[[#This Row],[PRODUIT F]],"OK","")))</f>
        <v/>
      </c>
      <c r="DE174" s="42" t="str">
        <f>IFERROR(IF(Tableau47[[#This Row],[INDEX]]&lt;3,"",IF(Tableau47[[#This Row],[COMMAND]]="","",IF(Tableau47[[#This Row],[GO]]="","OK",""))),"OK")</f>
        <v/>
      </c>
      <c r="DF174" s="42" t="str">
        <f>IF(Tableau47[[#This Row],[INDEX]]&lt;3,"",IF(Tableau47[[#This Row],[COMMAND]]="","",IF(Tableau47[[#This Row],[LOT]]="","OK","")))</f>
        <v/>
      </c>
      <c r="DG174" s="42" t="str">
        <f>IF(IFERROR(_xlfn.XLOOKUP(Tableau47[[#This Row],[COMMENTAIRE]],[1]!Tableau4849[Colonne5],[1]!Tableau4849[ATTEINT]),"")="","","")</f>
        <v/>
      </c>
      <c r="DH174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74" s="42">
        <f ca="1">IF(Tableau47[[#This Row],[SL7]]=0,"",IF(Tableau47[[#This Row],[open T]]&lt;3,"",IF(Tableau47[[#This Row],[PRICE]]="","",COUNTIF(Tableau47[IDENTITE],Tableau47[[#This Row],[IDENTITE]]))))</f>
        <v>1</v>
      </c>
      <c r="DJ174" s="42"/>
      <c r="DK174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75" spans="12:115" ht="15.75" x14ac:dyDescent="0.25">
      <c r="L175" s="42">
        <v>143</v>
      </c>
      <c r="M175" s="42" t="s">
        <v>15</v>
      </c>
      <c r="N175" s="42">
        <v>1.0664400000000001</v>
      </c>
      <c r="O175" s="157" t="s">
        <v>323</v>
      </c>
      <c r="P175" s="42" t="s">
        <v>54</v>
      </c>
      <c r="Q175" s="42">
        <v>3000</v>
      </c>
      <c r="R175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75" s="42" t="str">
        <f>IF(AND(ISNUMBER(SEARCH("BUY",Tableau47[[#This Row],[COMMAND]]))),"BUY",IF(AND(ISNUMBER(SEARCH("SELL",Tableau47[[#This Row],[COMMAND]]))),"SELL",""))</f>
        <v>BUY</v>
      </c>
      <c r="T175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75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75" s="42">
        <v>926507</v>
      </c>
      <c r="W175" s="158">
        <f t="shared" ref="W175:W220" ca="1" si="4">NOW()</f>
        <v>44935.626972453705</v>
      </c>
      <c r="X175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75" s="42">
        <f>IFERROR(VALUE(SUBSTITUTE(Tableau47[[#This Row],[PRICE]],".",",")),"")</f>
        <v>1.0664400000000001</v>
      </c>
      <c r="Z175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75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75" s="42" t="str">
        <f>IF(IFERROR(_xlfn.XLOOKUP(Tableau47[[#This Row],[COMMENTAIRE]],'[1]Tickets (2)'!$J$6:$J$805,'[1]Tickets (2)'!$J$6:$J$805),"")&lt;&gt;"",1,"")</f>
        <v/>
      </c>
      <c r="AC175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75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75" s="42" t="str">
        <f>IFERROR(_xlfn.XLOOKUP(Tableau47[[#This Row],[INDEX]],Tableau47[COMPTE],Tableau47[COMPTE]),"")</f>
        <v/>
      </c>
      <c r="AF175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75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75" s="154">
        <f>IF(Tableau47[[#This Row],[COMMAND]]="BUYSTOP",IFERROR(ABS(Tableau47[[#This Row],[GO7]]-'[1]Deal ticket'!$B$15),""),"")</f>
        <v>6.4100000000000268E-3</v>
      </c>
      <c r="AI175" s="42" t="str">
        <f>IF(Tableau47[[#This Row],[COMMAND]]="SELLSTOP",IFERROR(ABS(Tableau47[[#This Row],[GO7]]-'[1]Deal ticket'!$B$16),""),"")</f>
        <v/>
      </c>
      <c r="AJ175" s="42" t="str">
        <f>IF(IFERROR(_xlfn.XLOOKUP(Tableau47[[#This Row],[COMMENTAIRE]],'[1]Tickets (2)'!$J$6:$J$805,'[1]Tickets (2)'!$J$6:$J$805),"")&lt;&gt;"",1,"")</f>
        <v/>
      </c>
      <c r="AK175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75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75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75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1.0684400000000001</v>
      </c>
      <c r="AO175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75" s="42" t="s">
        <v>72</v>
      </c>
      <c r="AQ175" s="42" t="str">
        <f>IFERROR(_xlfn.XLOOKUP(Tableau47[[#This Row],[COMMENTAIRE]],'[1]Tickets (2)'!$J$6:$J$805,'[1]Tickets (2)'!$C$6:$C$805),"")</f>
        <v/>
      </c>
      <c r="AR175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75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75" s="42" t="str">
        <f>IF(Tableau47[[#This Row],[GOUBLOP]]=1,Tableau47[[#This Row],[COMMENTAIRE]],"")</f>
        <v/>
      </c>
      <c r="AU175" s="42"/>
      <c r="AV175" s="42" t="str">
        <f>IFERROR(IF(_xlfn.XLOOKUP(Tableau47[[#This Row],[GOUBLOP2]],[1]!Tableau4849[ATTEINT],[1]!Tableau4849[ATTEINT])&lt;&gt;"",1,""),"")</f>
        <v/>
      </c>
      <c r="AW175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75" s="42" t="str">
        <f>IF(Tableau47[[#This Row],[COMMAND]]="","",IF(Tableau47[[#This Row],[INDEX]]&lt;3,"",LEFT(Tableau47[[#This Row],[COMMENTAIRE]],LEN(Tableau47[[#This Row],[COMMENTAIRE]])-2)))</f>
        <v>1 RBRB B 1.06498 M1</v>
      </c>
      <c r="AY175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ticket'!B156),1,IF(AND(Tableau47[[#This Row],[GO1]]="BUY",Tableau47[[#This Row],[TP]]&lt;'[1]Deal ticket'!B157),1,""))=1),1,"")))</f>
        <v/>
      </c>
      <c r="AZ175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75" s="42">
        <f>IF(Tableau47[[#This Row],[INDEX]]&lt;3,"",IF(Tableau47[[#This Row],[COMMAND]]="","",IF(Tableau47[[#This Row],[DIS_SELL]]="",IFERROR(Tableau47[[#This Row],[DIS_BUY]]*$AX$30,""),IFERROR(Tableau47[[#This Row],[DIS_SELL]]*$AX$30,""))))</f>
        <v>6.4100000000000268</v>
      </c>
      <c r="BB175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75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7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75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7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75" s="42">
        <f>IF(AND(Tableau47[[#This Row],[GO]]="GO",ISNUMBER(SEARCH("BUY",Tableau47[[#This Row],[COMMAND]]))),1,"")</f>
        <v>1</v>
      </c>
      <c r="BH175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75" s="42" t="str">
        <f>IF(OR(Tableau47[[#This Row],[GLOBAL BUY]]=1),Tableau47[[#This Row],[COMMENTAIRE]],"")</f>
        <v>1 RBRB B 1.06498 M1M1</v>
      </c>
      <c r="BJ175" s="42" t="str">
        <f>IF(OR(Tableau47[[#This Row],[GLOBAL SELL]]=1),Tableau47[[#This Row],[COMMENTAIRE]],"")</f>
        <v/>
      </c>
      <c r="BK175" s="42">
        <f>IF(Tableau47[[#This Row],[INDEX]]&lt;3,"",IF(Tableau47[[#This Row],[COMMAND]]="","",SUMIFS(Tableau47[COMMENTAIRE],Tableau47[COMMENTAIRE],Tableau47[[#This Row],[COMMENTAIRE]])))</f>
        <v>0</v>
      </c>
      <c r="BL175" s="42" t="str">
        <f>IF(IFERROR(_xlfn.XLOOKUP(Tableau47[[#This Row],[COMMENTAIRE]],'[1]Tickets (2)'!$J$6:$J$805,'[1]Tickets (2)'!$J$6:$J$805),"")&lt;&gt;"",1,"")</f>
        <v/>
      </c>
      <c r="BM175" s="42">
        <f>IF(Tableau47[[#This Row],[INDEX]]&lt;3,"",IF(Tableau47[[#This Row],[COMMAND]]="","",IF('[1]Bar history'!$AA$33=1,1,"")))</f>
        <v>1</v>
      </c>
      <c r="BN175" s="42">
        <f>IFERROR(IFERROR(_xlfn.XLOOKUP(Tableau47[[#This Row],[COMMENTAIRE]],[1]!Tableau4849[IDENTITE],[1]!Tableau4849[0,5]),0),"")</f>
        <v>-2.1900000000003583</v>
      </c>
      <c r="BO175" s="42"/>
      <c r="BP175" s="42" t="str">
        <f>IF(IFERROR(_xlfn.XLOOKUP(Tableau47[[#This Row],[COMMENTAIRE]],'[1]Tickets (2)'!$J$6:$J$805,'[1]Tickets (2)'!$U$6:$U$805)," ")="","OK","")</f>
        <v/>
      </c>
      <c r="BQ175" s="42">
        <f>IFERROR(IF(IFERROR(_xlfn.XLOOKUP(Tableau47[[#This Row],[COMMENTAIRE]],'[1]Tickets (2)'!$J$6:$J$805,'[1]Tickets (2)'!$V$6:$V$805)," ")="","OK",Tableau47[[#This Row],[NDONNG]]*Tableau47[[#This Row],[ATEINTESS]]),"")</f>
        <v>19.230000000000082</v>
      </c>
      <c r="BR175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75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75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75" s="42" t="str">
        <f>IF(IFERROR(_xlfn.XLOOKUP(Tableau47[[#This Row],[COMMENTAIRE]],'[1]Tickets (2)'!$J$6:$J$805,'[1]Tickets (2)'!$U$6:$U$805)," ")="","OK","")</f>
        <v/>
      </c>
      <c r="BV175" s="42" t="str">
        <f>IF(IFERROR(_xlfn.XLOOKUP(Tableau47[[#This Row],[COMMENTAIRE]],'[1]Tickets (2)'!$J$6:$J$805,'[1]Tickets (2)'!$V$6:$V$805)," ")="","OK","")</f>
        <v/>
      </c>
      <c r="BW175" s="42">
        <f>IF(Tableau47[[#This Row],[INDEX]]&lt;3,"",IF(Tableau47[[#This Row],[COMMAND]]="","",([1]FSI_TB!$F$12/10)*(Tableau47[[#This Row],[LOT]]/$BW$30)))</f>
        <v>6</v>
      </c>
      <c r="BX175" s="42">
        <f>IF(Tableau47[[#This Row],[INDEX]]&lt;3,"",IF(Tableau47[[#This Row],[COMMAND]]="","",-([1]FSI_TB!$D$12/10)*(Tableau47[[#This Row],[LOT]]/$BW$30)))</f>
        <v>-3</v>
      </c>
      <c r="BY175" s="42"/>
      <c r="BZ175" s="42" t="str">
        <f>IF(AND(Tableau47[[#This Row],[CLOTURE]]="REPOSITIONNER"),"OK",IF(AND(Tableau47[[#This Row],[CLOTURE]]="GAGNANT"),"KO",IF(Tableau47[[#This Row],[NON]]="NON","NON","")))</f>
        <v/>
      </c>
      <c r="CA175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75" s="42" t="str">
        <f>IFERROR(_xlfn.XLOOKUP(Tableau47[[#This Row],[COMMENTAIRE]],'[1]Tickets (2)'!$J$6:$J$805,'[1]Tickets (2)'!$F$6:$F$805),"")</f>
        <v/>
      </c>
      <c r="CC175" s="42">
        <f>IF(Tableau47[[#This Row],[INDEX]]&lt;3,"",IF(Tableau47[[#This Row],[COMMAND]]="","",Tableau47[[#This Row],[LOT]]))</f>
        <v>3000</v>
      </c>
      <c r="CD175" s="42">
        <f>IF(Tableau47[[#This Row],[INDEX]]&lt;3,"",IF(Tableau47[[#This Row],[COMMAND]]="","",IFERROR(_xlfn.XLOOKUP(Tableau47[[#This Row],[COMMENTAIRE]],[1]!Tableau4849[IDENTITE],[1]!Tableau4849[0,5]),0)))</f>
        <v>-2.1900000000003583</v>
      </c>
      <c r="CE17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7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75" s="42" cm="1">
        <f t="array" ref="CG175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19.230000000000082</v>
      </c>
      <c r="CH175" s="42"/>
      <c r="CI175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75" s="42"/>
      <c r="CK175" s="159"/>
      <c r="CL175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75" s="42">
        <f>IFERROR(IF(Tableau47[[#This Row],[PRODUIT F]]&lt;3,"",IF(Tableau47[[#This Row],[LOT]]="","",IF(Tableau47[[#This Row],[INDEX]]="",1,Tableau47[[#This Row],[INDEX]]+1))),"")</f>
        <v>144</v>
      </c>
      <c r="CN175" s="42" t="str">
        <f>IF(Tableau47[[#This Row],[INDEX]]&lt;3,"",IF(Tableau47[[#This Row],[COMMAND]]="","",IF(AND(Tableau47[[#This Row],[EN ATTENTES]]="NON",Tableau47[[#This Row],[EN COURS]]&lt;&gt;""),"OK","STOP")))</f>
        <v>STOP</v>
      </c>
      <c r="CO175" s="158">
        <f ca="1">IF(Tableau47[[#This Row],[INDEX]]&lt;3,"",IF(Tableau47[[#This Row],[COMMAND]]="","",Tableau47[[#This Row],[Cst TIME]]))</f>
        <v>44935.626972453705</v>
      </c>
      <c r="CP175" s="42">
        <f>IF(Tableau47[[#This Row],[INDEX]]&lt;3,"",IF(Tableau47[[#This Row],[COMMAND]]="","",[1]analos!$Q$237))</f>
        <v>926507</v>
      </c>
      <c r="CQ175" s="42" t="str">
        <f>IF(Tableau47[[#This Row],[INDEX]]&lt;3,"",IF(Tableau47[[#This Row],[COMMAND]]="","",[1]FSI_TB!$F$3))</f>
        <v>EURUSD</v>
      </c>
      <c r="CR175" s="42" t="str">
        <f>Tableau47[[#This Row],[GO1]]</f>
        <v>BUY</v>
      </c>
      <c r="CS175" s="42">
        <f>IF(Tableau47[[#This Row],[INDEX]]&lt;3,"",IF(Tableau47[[#This Row],[COMMAND]]="","",Tableau47[[#This Row],[PRICE]]))</f>
        <v>1.0664400000000001</v>
      </c>
      <c r="CT175" s="42">
        <f>IF(Tableau47[[#This Row],[INDEX]]&lt;3,"",IF(Tableau47[[#This Row],[COMMAND]]="","",Tableau47[[#This Row],[LOT]]))</f>
        <v>3000</v>
      </c>
      <c r="CU175" s="42" t="str">
        <f>IF(Tableau47[[#This Row],[SL7]]=0,"",IF(Tableau47[[#This Row],[INDEX]]&lt;3,"",IF(Tableau47[[#This Row],[COMMAND]]="","",Tableau47[[#This Row],[COMMENTAIRE]])))</f>
        <v>1 RBRB B 1.06498 M1M1</v>
      </c>
      <c r="CV175" s="42"/>
      <c r="CW175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75" s="42"/>
      <c r="CY175" s="158">
        <f ca="1">IF(Tableau47[[#This Row],[INDEX]]&lt;3,"",IF(Tableau47[[#This Row],[COMMAND]]="","",NOW()))</f>
        <v>44935.626972453705</v>
      </c>
      <c r="CZ175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75" s="42">
        <f>IF(Tableau47[[#This Row],[INDEX]]&lt;3,"",IF(Tableau47[[#This Row],[COMMAND]]="","",Tableau47[[#This Row],[LOT]]))</f>
        <v>3000</v>
      </c>
      <c r="DB175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75" s="42" t="str">
        <f>IF(Tableau47[[#This Row],[INDEX]]&lt;3,"",IF(Tableau47[[#This Row],[COMMAND]]="","",IF([1]analos!$Q$237&lt;&gt;Tableau47[[#This Row],[GO4]],"OK","")))</f>
        <v/>
      </c>
      <c r="DD175" s="42" t="str">
        <f>IF(Tableau47[[#This Row],[INDEX]]&lt;3,"",IF(Tableau47[[#This Row],[COMMAND]]="","",IF([1]analos!$U$237&lt;&gt;Tableau47[[#This Row],[PRODUIT F]],"OK","")))</f>
        <v/>
      </c>
      <c r="DE175" s="42" t="str">
        <f>IFERROR(IF(Tableau47[[#This Row],[INDEX]]&lt;3,"",IF(Tableau47[[#This Row],[COMMAND]]="","",IF(Tableau47[[#This Row],[GO]]="","OK",""))),"OK")</f>
        <v/>
      </c>
      <c r="DF175" s="42" t="str">
        <f>IF(Tableau47[[#This Row],[INDEX]]&lt;3,"",IF(Tableau47[[#This Row],[COMMAND]]="","",IF(Tableau47[[#This Row],[LOT]]="","OK","")))</f>
        <v/>
      </c>
      <c r="DG175" s="42" t="str">
        <f>IF(IFERROR(_xlfn.XLOOKUP(Tableau47[[#This Row],[COMMENTAIRE]],[1]!Tableau4849[Colonne5],[1]!Tableau4849[ATTEINT]),"")="","","")</f>
        <v/>
      </c>
      <c r="DH175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75" s="42">
        <f ca="1">IF(Tableau47[[#This Row],[SL7]]=0,"",IF(Tableau47[[#This Row],[open T]]&lt;3,"",IF(Tableau47[[#This Row],[PRICE]]="","",COUNTIF(Tableau47[IDENTITE],Tableau47[[#This Row],[IDENTITE]]))))</f>
        <v>1</v>
      </c>
      <c r="DJ175" s="42"/>
      <c r="DK175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76" spans="12:115" ht="15.75" x14ac:dyDescent="0.25">
      <c r="L176" s="42">
        <v>144</v>
      </c>
      <c r="M176" s="42" t="s">
        <v>15</v>
      </c>
      <c r="N176" s="42">
        <v>1.0666</v>
      </c>
      <c r="O176" s="157" t="s">
        <v>324</v>
      </c>
      <c r="P176" s="42" t="s">
        <v>54</v>
      </c>
      <c r="Q176" s="42">
        <v>3000</v>
      </c>
      <c r="R176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76" s="42" t="str">
        <f>IF(AND(ISNUMBER(SEARCH("BUY",Tableau47[[#This Row],[COMMAND]]))),"BUY",IF(AND(ISNUMBER(SEARCH("SELL",Tableau47[[#This Row],[COMMAND]]))),"SELL",""))</f>
        <v>BUY</v>
      </c>
      <c r="T176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76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76" s="42">
        <v>926507</v>
      </c>
      <c r="W176" s="158">
        <f t="shared" ca="1" si="4"/>
        <v>44935.626972453705</v>
      </c>
      <c r="X176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76" s="42">
        <f>IFERROR(VALUE(SUBSTITUTE(Tableau47[[#This Row],[PRICE]],".",",")),"")</f>
        <v>1.0666</v>
      </c>
      <c r="Z176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76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76" s="42" t="str">
        <f>IF(IFERROR(_xlfn.XLOOKUP(Tableau47[[#This Row],[COMMENTAIRE]],'[1]Tickets (2)'!$J$6:$J$805,'[1]Tickets (2)'!$J$6:$J$805),"")&lt;&gt;"",1,"")</f>
        <v/>
      </c>
      <c r="AC176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76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76" s="42" t="str">
        <f>IFERROR(_xlfn.XLOOKUP(Tableau47[[#This Row],[INDEX]],Tableau47[COMPTE],Tableau47[COMPTE]),"")</f>
        <v/>
      </c>
      <c r="AF176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76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76" s="154">
        <f>IF(Tableau47[[#This Row],[COMMAND]]="BUYSTOP",IFERROR(ABS(Tableau47[[#This Row],[GO7]]-'[1]Deal ticket'!$B$15),""),"")</f>
        <v>6.2500000000000888E-3</v>
      </c>
      <c r="AI176" s="42" t="str">
        <f>IF(Tableau47[[#This Row],[COMMAND]]="SELLSTOP",IFERROR(ABS(Tableau47[[#This Row],[GO7]]-'[1]Deal ticket'!$B$16),""),"")</f>
        <v/>
      </c>
      <c r="AJ176" s="42" t="str">
        <f>IF(IFERROR(_xlfn.XLOOKUP(Tableau47[[#This Row],[COMMENTAIRE]],'[1]Tickets (2)'!$J$6:$J$805,'[1]Tickets (2)'!$J$6:$J$805),"")&lt;&gt;"",1,"")</f>
        <v/>
      </c>
      <c r="AK176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76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76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76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1.0686</v>
      </c>
      <c r="AO176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76" s="42" t="s">
        <v>72</v>
      </c>
      <c r="AQ176" s="42" t="str">
        <f>IFERROR(_xlfn.XLOOKUP(Tableau47[[#This Row],[COMMENTAIRE]],'[1]Tickets (2)'!$J$6:$J$805,'[1]Tickets (2)'!$C$6:$C$805),"")</f>
        <v/>
      </c>
      <c r="AR176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76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76" s="42" t="str">
        <f>IF(Tableau47[[#This Row],[GOUBLOP]]=1,Tableau47[[#This Row],[COMMENTAIRE]],"")</f>
        <v/>
      </c>
      <c r="AU176" s="42"/>
      <c r="AV176" s="42" t="str">
        <f>IFERROR(IF(_xlfn.XLOOKUP(Tableau47[[#This Row],[GOUBLOP2]],[1]!Tableau4849[ATTEINT],[1]!Tableau4849[ATTEINT])&lt;&gt;"",1,""),"")</f>
        <v/>
      </c>
      <c r="AW176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76" s="42" t="str">
        <f>IF(Tableau47[[#This Row],[COMMAND]]="","",IF(Tableau47[[#This Row],[INDEX]]&lt;3,"",LEFT(Tableau47[[#This Row],[COMMENTAIRE]],LEN(Tableau47[[#This Row],[COMMENTAIRE]])-2)))</f>
        <v>1 RBRB B 1.06507 M1</v>
      </c>
      <c r="AY176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ticket'!B157),1,IF(AND(Tableau47[[#This Row],[GO1]]="BUY",Tableau47[[#This Row],[TP]]&lt;'[1]Deal ticket'!B158),1,""))=1),1,"")))</f>
        <v/>
      </c>
      <c r="AZ176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76" s="42">
        <f>IF(Tableau47[[#This Row],[INDEX]]&lt;3,"",IF(Tableau47[[#This Row],[COMMAND]]="","",IF(Tableau47[[#This Row],[DIS_SELL]]="",IFERROR(Tableau47[[#This Row],[DIS_BUY]]*$AX$30,""),IFERROR(Tableau47[[#This Row],[DIS_SELL]]*$AX$30,""))))</f>
        <v>6.2500000000000888</v>
      </c>
      <c r="BB176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76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7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76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7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76" s="42">
        <f>IF(AND(Tableau47[[#This Row],[GO]]="GO",ISNUMBER(SEARCH("BUY",Tableau47[[#This Row],[COMMAND]]))),1,"")</f>
        <v>1</v>
      </c>
      <c r="BH176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76" s="42" t="str">
        <f>IF(OR(Tableau47[[#This Row],[GLOBAL BUY]]=1),Tableau47[[#This Row],[COMMENTAIRE]],"")</f>
        <v>1 RBRB B 1.06507 M1M1</v>
      </c>
      <c r="BJ176" s="42" t="str">
        <f>IF(OR(Tableau47[[#This Row],[GLOBAL SELL]]=1),Tableau47[[#This Row],[COMMENTAIRE]],"")</f>
        <v/>
      </c>
      <c r="BK176" s="42">
        <f>IF(Tableau47[[#This Row],[INDEX]]&lt;3,"",IF(Tableau47[[#This Row],[COMMAND]]="","",SUMIFS(Tableau47[COMMENTAIRE],Tableau47[COMMENTAIRE],Tableau47[[#This Row],[COMMENTAIRE]])))</f>
        <v>0</v>
      </c>
      <c r="BL176" s="42" t="str">
        <f>IF(IFERROR(_xlfn.XLOOKUP(Tableau47[[#This Row],[COMMENTAIRE]],'[1]Tickets (2)'!$J$6:$J$805,'[1]Tickets (2)'!$J$6:$J$805),"")&lt;&gt;"",1,"")</f>
        <v/>
      </c>
      <c r="BM176" s="42">
        <f>IF(Tableau47[[#This Row],[INDEX]]&lt;3,"",IF(Tableau47[[#This Row],[COMMAND]]="","",IF('[1]Bar history'!$AA$33=1,1,"")))</f>
        <v>1</v>
      </c>
      <c r="BN176" s="42">
        <f>IFERROR(IFERROR(_xlfn.XLOOKUP(Tableau47[[#This Row],[COMMENTAIRE]],[1]!Tableau4849[IDENTITE],[1]!Tableau4849[0,5]),0),"")</f>
        <v>-2.6700000000001722</v>
      </c>
      <c r="BO176" s="42"/>
      <c r="BP176" s="42" t="str">
        <f>IF(IFERROR(_xlfn.XLOOKUP(Tableau47[[#This Row],[COMMENTAIRE]],'[1]Tickets (2)'!$J$6:$J$805,'[1]Tickets (2)'!$U$6:$U$805)," ")="","OK","")</f>
        <v/>
      </c>
      <c r="BQ176" s="42">
        <f>IFERROR(IF(IFERROR(_xlfn.XLOOKUP(Tableau47[[#This Row],[COMMENTAIRE]],'[1]Tickets (2)'!$J$6:$J$805,'[1]Tickets (2)'!$V$6:$V$805)," ")="","OK",Tableau47[[#This Row],[NDONNG]]*Tableau47[[#This Row],[ATEINTESS]]),"")</f>
        <v>18.750000000000266</v>
      </c>
      <c r="BR176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76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76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76" s="42" t="str">
        <f>IF(IFERROR(_xlfn.XLOOKUP(Tableau47[[#This Row],[COMMENTAIRE]],'[1]Tickets (2)'!$J$6:$J$805,'[1]Tickets (2)'!$U$6:$U$805)," ")="","OK","")</f>
        <v/>
      </c>
      <c r="BV176" s="42" t="str">
        <f>IF(IFERROR(_xlfn.XLOOKUP(Tableau47[[#This Row],[COMMENTAIRE]],'[1]Tickets (2)'!$J$6:$J$805,'[1]Tickets (2)'!$V$6:$V$805)," ")="","OK","")</f>
        <v/>
      </c>
      <c r="BW176" s="42">
        <f>IF(Tableau47[[#This Row],[INDEX]]&lt;3,"",IF(Tableau47[[#This Row],[COMMAND]]="","",([1]FSI_TB!$F$12/10)*(Tableau47[[#This Row],[LOT]]/$BW$30)))</f>
        <v>6</v>
      </c>
      <c r="BX176" s="42">
        <f>IF(Tableau47[[#This Row],[INDEX]]&lt;3,"",IF(Tableau47[[#This Row],[COMMAND]]="","",-([1]FSI_TB!$D$12/10)*(Tableau47[[#This Row],[LOT]]/$BW$30)))</f>
        <v>-3</v>
      </c>
      <c r="BY176" s="42"/>
      <c r="BZ176" s="42" t="str">
        <f>IF(AND(Tableau47[[#This Row],[CLOTURE]]="REPOSITIONNER"),"OK",IF(AND(Tableau47[[#This Row],[CLOTURE]]="GAGNANT"),"KO",IF(Tableau47[[#This Row],[NON]]="NON","NON","")))</f>
        <v/>
      </c>
      <c r="CA176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76" s="42" t="str">
        <f>IFERROR(_xlfn.XLOOKUP(Tableau47[[#This Row],[COMMENTAIRE]],'[1]Tickets (2)'!$J$6:$J$805,'[1]Tickets (2)'!$F$6:$F$805),"")</f>
        <v/>
      </c>
      <c r="CC176" s="42">
        <f>IF(Tableau47[[#This Row],[INDEX]]&lt;3,"",IF(Tableau47[[#This Row],[COMMAND]]="","",Tableau47[[#This Row],[LOT]]))</f>
        <v>3000</v>
      </c>
      <c r="CD176" s="42">
        <f>IF(Tableau47[[#This Row],[INDEX]]&lt;3,"",IF(Tableau47[[#This Row],[COMMAND]]="","",IFERROR(_xlfn.XLOOKUP(Tableau47[[#This Row],[COMMENTAIRE]],[1]!Tableau4849[IDENTITE],[1]!Tableau4849[0,5]),0)))</f>
        <v>-2.6700000000001722</v>
      </c>
      <c r="CE17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7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76" s="42" cm="1">
        <f t="array" ref="CG176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18.750000000000266</v>
      </c>
      <c r="CH176" s="42"/>
      <c r="CI176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76" s="42"/>
      <c r="CK176" s="159"/>
      <c r="CL176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76" s="42">
        <f>IFERROR(IF(Tableau47[[#This Row],[PRODUIT F]]&lt;3,"",IF(Tableau47[[#This Row],[LOT]]="","",IF(Tableau47[[#This Row],[INDEX]]="",1,Tableau47[[#This Row],[INDEX]]+1))),"")</f>
        <v>145</v>
      </c>
      <c r="CN176" s="42" t="str">
        <f>IF(Tableau47[[#This Row],[INDEX]]&lt;3,"",IF(Tableau47[[#This Row],[COMMAND]]="","",IF(AND(Tableau47[[#This Row],[EN ATTENTES]]="NON",Tableau47[[#This Row],[EN COURS]]&lt;&gt;""),"OK","STOP")))</f>
        <v>STOP</v>
      </c>
      <c r="CO176" s="158">
        <f ca="1">IF(Tableau47[[#This Row],[INDEX]]&lt;3,"",IF(Tableau47[[#This Row],[COMMAND]]="","",Tableau47[[#This Row],[Cst TIME]]))</f>
        <v>44935.626972453705</v>
      </c>
      <c r="CP176" s="42">
        <f>IF(Tableau47[[#This Row],[INDEX]]&lt;3,"",IF(Tableau47[[#This Row],[COMMAND]]="","",[1]analos!$Q$237))</f>
        <v>926507</v>
      </c>
      <c r="CQ176" s="42" t="str">
        <f>IF(Tableau47[[#This Row],[INDEX]]&lt;3,"",IF(Tableau47[[#This Row],[COMMAND]]="","",[1]FSI_TB!$F$3))</f>
        <v>EURUSD</v>
      </c>
      <c r="CR176" s="42" t="str">
        <f>Tableau47[[#This Row],[GO1]]</f>
        <v>BUY</v>
      </c>
      <c r="CS176" s="42">
        <f>IF(Tableau47[[#This Row],[INDEX]]&lt;3,"",IF(Tableau47[[#This Row],[COMMAND]]="","",Tableau47[[#This Row],[PRICE]]))</f>
        <v>1.0666</v>
      </c>
      <c r="CT176" s="42">
        <f>IF(Tableau47[[#This Row],[INDEX]]&lt;3,"",IF(Tableau47[[#This Row],[COMMAND]]="","",Tableau47[[#This Row],[LOT]]))</f>
        <v>3000</v>
      </c>
      <c r="CU176" s="42" t="str">
        <f>IF(Tableau47[[#This Row],[SL7]]=0,"",IF(Tableau47[[#This Row],[INDEX]]&lt;3,"",IF(Tableau47[[#This Row],[COMMAND]]="","",Tableau47[[#This Row],[COMMENTAIRE]])))</f>
        <v>1 RBRB B 1.06507 M1M1</v>
      </c>
      <c r="CV176" s="42"/>
      <c r="CW176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76" s="42"/>
      <c r="CY176" s="158">
        <f ca="1">IF(Tableau47[[#This Row],[INDEX]]&lt;3,"",IF(Tableau47[[#This Row],[COMMAND]]="","",NOW()))</f>
        <v>44935.626972453705</v>
      </c>
      <c r="CZ176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76" s="42">
        <f>IF(Tableau47[[#This Row],[INDEX]]&lt;3,"",IF(Tableau47[[#This Row],[COMMAND]]="","",Tableau47[[#This Row],[LOT]]))</f>
        <v>3000</v>
      </c>
      <c r="DB176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76" s="42" t="str">
        <f>IF(Tableau47[[#This Row],[INDEX]]&lt;3,"",IF(Tableau47[[#This Row],[COMMAND]]="","",IF([1]analos!$Q$237&lt;&gt;Tableau47[[#This Row],[GO4]],"OK","")))</f>
        <v/>
      </c>
      <c r="DD176" s="42" t="str">
        <f>IF(Tableau47[[#This Row],[INDEX]]&lt;3,"",IF(Tableau47[[#This Row],[COMMAND]]="","",IF([1]analos!$U$237&lt;&gt;Tableau47[[#This Row],[PRODUIT F]],"OK","")))</f>
        <v/>
      </c>
      <c r="DE176" s="42" t="str">
        <f>IFERROR(IF(Tableau47[[#This Row],[INDEX]]&lt;3,"",IF(Tableau47[[#This Row],[COMMAND]]="","",IF(Tableau47[[#This Row],[GO]]="","OK",""))),"OK")</f>
        <v/>
      </c>
      <c r="DF176" s="42" t="str">
        <f>IF(Tableau47[[#This Row],[INDEX]]&lt;3,"",IF(Tableau47[[#This Row],[COMMAND]]="","",IF(Tableau47[[#This Row],[LOT]]="","OK","")))</f>
        <v/>
      </c>
      <c r="DG176" s="42" t="str">
        <f>IF(IFERROR(_xlfn.XLOOKUP(Tableau47[[#This Row],[COMMENTAIRE]],[1]!Tableau4849[Colonne5],[1]!Tableau4849[ATTEINT]),"")="","","")</f>
        <v/>
      </c>
      <c r="DH176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76" s="42">
        <f ca="1">IF(Tableau47[[#This Row],[SL7]]=0,"",IF(Tableau47[[#This Row],[open T]]&lt;3,"",IF(Tableau47[[#This Row],[PRICE]]="","",COUNTIF(Tableau47[IDENTITE],Tableau47[[#This Row],[IDENTITE]]))))</f>
        <v>1</v>
      </c>
      <c r="DJ176" s="42"/>
      <c r="DK176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77" spans="12:115" ht="15.75" x14ac:dyDescent="0.25">
      <c r="L177" s="42">
        <v>145</v>
      </c>
      <c r="M177" s="42" t="s">
        <v>15</v>
      </c>
      <c r="N177" s="42">
        <v>1.0665899999999999</v>
      </c>
      <c r="O177" s="157" t="s">
        <v>325</v>
      </c>
      <c r="P177" s="42" t="s">
        <v>54</v>
      </c>
      <c r="Q177" s="42">
        <v>3000</v>
      </c>
      <c r="R177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77" s="42" t="str">
        <f>IF(AND(ISNUMBER(SEARCH("BUY",Tableau47[[#This Row],[COMMAND]]))),"BUY",IF(AND(ISNUMBER(SEARCH("SELL",Tableau47[[#This Row],[COMMAND]]))),"SELL",""))</f>
        <v>BUY</v>
      </c>
      <c r="T177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77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77" s="42">
        <v>926507</v>
      </c>
      <c r="W177" s="158">
        <f t="shared" ca="1" si="4"/>
        <v>44935.626972453705</v>
      </c>
      <c r="X177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77" s="42">
        <f>IFERROR(VALUE(SUBSTITUTE(Tableau47[[#This Row],[PRICE]],".",",")),"")</f>
        <v>1.0665899999999999</v>
      </c>
      <c r="Z177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77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77" s="42" t="str">
        <f>IF(IFERROR(_xlfn.XLOOKUP(Tableau47[[#This Row],[COMMENTAIRE]],'[1]Tickets (2)'!$J$6:$J$805,'[1]Tickets (2)'!$J$6:$J$805),"")&lt;&gt;"",1,"")</f>
        <v/>
      </c>
      <c r="AC177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77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77" s="42" t="str">
        <f>IFERROR(_xlfn.XLOOKUP(Tableau47[[#This Row],[INDEX]],Tableau47[COMPTE],Tableau47[COMPTE]),"")</f>
        <v/>
      </c>
      <c r="AF177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77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77" s="154">
        <f>IF(Tableau47[[#This Row],[COMMAND]]="BUYSTOP",IFERROR(ABS(Tableau47[[#This Row],[GO7]]-'[1]Deal ticket'!$B$15),""),"")</f>
        <v>6.2600000000001543E-3</v>
      </c>
      <c r="AI177" s="42" t="str">
        <f>IF(Tableau47[[#This Row],[COMMAND]]="SELLSTOP",IFERROR(ABS(Tableau47[[#This Row],[GO7]]-'[1]Deal ticket'!$B$16),""),"")</f>
        <v/>
      </c>
      <c r="AJ177" s="42" t="str">
        <f>IF(IFERROR(_xlfn.XLOOKUP(Tableau47[[#This Row],[COMMENTAIRE]],'[1]Tickets (2)'!$J$6:$J$805,'[1]Tickets (2)'!$J$6:$J$805),"")&lt;&gt;"",1,"")</f>
        <v/>
      </c>
      <c r="AK177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77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77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77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1.0685899999999999</v>
      </c>
      <c r="AO177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77" s="42" t="s">
        <v>72</v>
      </c>
      <c r="AQ177" s="42" t="str">
        <f>IFERROR(_xlfn.XLOOKUP(Tableau47[[#This Row],[COMMENTAIRE]],'[1]Tickets (2)'!$J$6:$J$805,'[1]Tickets (2)'!$C$6:$C$805),"")</f>
        <v/>
      </c>
      <c r="AR177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77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77" s="42" t="str">
        <f>IF(Tableau47[[#This Row],[GOUBLOP]]=1,Tableau47[[#This Row],[COMMENTAIRE]],"")</f>
        <v/>
      </c>
      <c r="AU177" s="42"/>
      <c r="AV177" s="42" t="str">
        <f>IFERROR(IF(_xlfn.XLOOKUP(Tableau47[[#This Row],[GOUBLOP2]],[1]!Tableau4849[ATTEINT],[1]!Tableau4849[ATTEINT])&lt;&gt;"",1,""),"")</f>
        <v/>
      </c>
      <c r="AW177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77" s="42" t="str">
        <f>IF(Tableau47[[#This Row],[COMMAND]]="","",IF(Tableau47[[#This Row],[INDEX]]&lt;3,"",LEFT(Tableau47[[#This Row],[COMMENTAIRE]],LEN(Tableau47[[#This Row],[COMMENTAIRE]])-2)))</f>
        <v>1 RBRB B 1.06503 M1</v>
      </c>
      <c r="AY177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ticket'!B158),1,IF(AND(Tableau47[[#This Row],[GO1]]="BUY",Tableau47[[#This Row],[TP]]&lt;'[1]Deal ticket'!B159),1,""))=1),1,"")))</f>
        <v/>
      </c>
      <c r="AZ177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77" s="42">
        <f>IF(Tableau47[[#This Row],[INDEX]]&lt;3,"",IF(Tableau47[[#This Row],[COMMAND]]="","",IF(Tableau47[[#This Row],[DIS_SELL]]="",IFERROR(Tableau47[[#This Row],[DIS_BUY]]*$AX$30,""),IFERROR(Tableau47[[#This Row],[DIS_SELL]]*$AX$30,""))))</f>
        <v>6.2600000000001543</v>
      </c>
      <c r="BB177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77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7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77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7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77" s="42">
        <f>IF(AND(Tableau47[[#This Row],[GO]]="GO",ISNUMBER(SEARCH("BUY",Tableau47[[#This Row],[COMMAND]]))),1,"")</f>
        <v>1</v>
      </c>
      <c r="BH177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77" s="42" t="str">
        <f>IF(OR(Tableau47[[#This Row],[GLOBAL BUY]]=1),Tableau47[[#This Row],[COMMENTAIRE]],"")</f>
        <v>1 RBRB B 1.06503 M1M1</v>
      </c>
      <c r="BJ177" s="42" t="str">
        <f>IF(OR(Tableau47[[#This Row],[GLOBAL SELL]]=1),Tableau47[[#This Row],[COMMENTAIRE]],"")</f>
        <v/>
      </c>
      <c r="BK177" s="42">
        <f>IF(Tableau47[[#This Row],[INDEX]]&lt;3,"",IF(Tableau47[[#This Row],[COMMAND]]="","",SUMIFS(Tableau47[COMMENTAIRE],Tableau47[COMMENTAIRE],Tableau47[[#This Row],[COMMENTAIRE]])))</f>
        <v>0</v>
      </c>
      <c r="BL177" s="42" t="str">
        <f>IF(IFERROR(_xlfn.XLOOKUP(Tableau47[[#This Row],[COMMENTAIRE]],'[1]Tickets (2)'!$J$6:$J$805,'[1]Tickets (2)'!$J$6:$J$805),"")&lt;&gt;"",1,"")</f>
        <v/>
      </c>
      <c r="BM177" s="42">
        <f>IF(Tableau47[[#This Row],[INDEX]]&lt;3,"",IF(Tableau47[[#This Row],[COMMAND]]="","",IF('[1]Bar history'!$AA$33=1,1,"")))</f>
        <v>1</v>
      </c>
      <c r="BN177" s="42">
        <f>IFERROR(IFERROR(_xlfn.XLOOKUP(Tableau47[[#This Row],[COMMENTAIRE]],[1]!Tableau4849[IDENTITE],[1]!Tableau4849[0,5]),0),"")</f>
        <v>-2.6399999999999757</v>
      </c>
      <c r="BO177" s="42"/>
      <c r="BP177" s="42" t="str">
        <f>IF(IFERROR(_xlfn.XLOOKUP(Tableau47[[#This Row],[COMMENTAIRE]],'[1]Tickets (2)'!$J$6:$J$805,'[1]Tickets (2)'!$U$6:$U$805)," ")="","OK","")</f>
        <v/>
      </c>
      <c r="BQ177" s="42">
        <f>IFERROR(IF(IFERROR(_xlfn.XLOOKUP(Tableau47[[#This Row],[COMMENTAIRE]],'[1]Tickets (2)'!$J$6:$J$805,'[1]Tickets (2)'!$V$6:$V$805)," ")="","OK",Tableau47[[#This Row],[NDONNG]]*Tableau47[[#This Row],[ATEINTESS]]),"")</f>
        <v>18.780000000000463</v>
      </c>
      <c r="BR177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77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77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77" s="42" t="str">
        <f>IF(IFERROR(_xlfn.XLOOKUP(Tableau47[[#This Row],[COMMENTAIRE]],'[1]Tickets (2)'!$J$6:$J$805,'[1]Tickets (2)'!$U$6:$U$805)," ")="","OK","")</f>
        <v/>
      </c>
      <c r="BV177" s="42" t="str">
        <f>IF(IFERROR(_xlfn.XLOOKUP(Tableau47[[#This Row],[COMMENTAIRE]],'[1]Tickets (2)'!$J$6:$J$805,'[1]Tickets (2)'!$V$6:$V$805)," ")="","OK","")</f>
        <v/>
      </c>
      <c r="BW177" s="42">
        <f>IF(Tableau47[[#This Row],[INDEX]]&lt;3,"",IF(Tableau47[[#This Row],[COMMAND]]="","",([1]FSI_TB!$F$12/10)*(Tableau47[[#This Row],[LOT]]/$BW$30)))</f>
        <v>6</v>
      </c>
      <c r="BX177" s="42">
        <f>IF(Tableau47[[#This Row],[INDEX]]&lt;3,"",IF(Tableau47[[#This Row],[COMMAND]]="","",-([1]FSI_TB!$D$12/10)*(Tableau47[[#This Row],[LOT]]/$BW$30)))</f>
        <v>-3</v>
      </c>
      <c r="BY177" s="42"/>
      <c r="BZ177" s="42" t="str">
        <f>IF(AND(Tableau47[[#This Row],[CLOTURE]]="REPOSITIONNER"),"OK",IF(AND(Tableau47[[#This Row],[CLOTURE]]="GAGNANT"),"KO",IF(Tableau47[[#This Row],[NON]]="NON","NON","")))</f>
        <v/>
      </c>
      <c r="CA177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77" s="42" t="str">
        <f>IFERROR(_xlfn.XLOOKUP(Tableau47[[#This Row],[COMMENTAIRE]],'[1]Tickets (2)'!$J$6:$J$805,'[1]Tickets (2)'!$F$6:$F$805),"")</f>
        <v/>
      </c>
      <c r="CC177" s="42">
        <f>IF(Tableau47[[#This Row],[INDEX]]&lt;3,"",IF(Tableau47[[#This Row],[COMMAND]]="","",Tableau47[[#This Row],[LOT]]))</f>
        <v>3000</v>
      </c>
      <c r="CD177" s="42">
        <f>IF(Tableau47[[#This Row],[INDEX]]&lt;3,"",IF(Tableau47[[#This Row],[COMMAND]]="","",IFERROR(_xlfn.XLOOKUP(Tableau47[[#This Row],[COMMENTAIRE]],[1]!Tableau4849[IDENTITE],[1]!Tableau4849[0,5]),0)))</f>
        <v>-2.6399999999999757</v>
      </c>
      <c r="CE17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7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77" s="42" cm="1">
        <f t="array" ref="CG177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18.780000000000463</v>
      </c>
      <c r="CH177" s="42"/>
      <c r="CI177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77" s="42"/>
      <c r="CK177" s="159"/>
      <c r="CL177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77" s="42">
        <f>IFERROR(IF(Tableau47[[#This Row],[PRODUIT F]]&lt;3,"",IF(Tableau47[[#This Row],[LOT]]="","",IF(Tableau47[[#This Row],[INDEX]]="",1,Tableau47[[#This Row],[INDEX]]+1))),"")</f>
        <v>146</v>
      </c>
      <c r="CN177" s="42" t="str">
        <f>IF(Tableau47[[#This Row],[INDEX]]&lt;3,"",IF(Tableau47[[#This Row],[COMMAND]]="","",IF(AND(Tableau47[[#This Row],[EN ATTENTES]]="NON",Tableau47[[#This Row],[EN COURS]]&lt;&gt;""),"OK","STOP")))</f>
        <v>STOP</v>
      </c>
      <c r="CO177" s="158">
        <f ca="1">IF(Tableau47[[#This Row],[INDEX]]&lt;3,"",IF(Tableau47[[#This Row],[COMMAND]]="","",Tableau47[[#This Row],[Cst TIME]]))</f>
        <v>44935.626972453705</v>
      </c>
      <c r="CP177" s="42">
        <f>IF(Tableau47[[#This Row],[INDEX]]&lt;3,"",IF(Tableau47[[#This Row],[COMMAND]]="","",[1]analos!$Q$237))</f>
        <v>926507</v>
      </c>
      <c r="CQ177" s="42" t="str">
        <f>IF(Tableau47[[#This Row],[INDEX]]&lt;3,"",IF(Tableau47[[#This Row],[COMMAND]]="","",[1]FSI_TB!$F$3))</f>
        <v>EURUSD</v>
      </c>
      <c r="CR177" s="42" t="str">
        <f>Tableau47[[#This Row],[GO1]]</f>
        <v>BUY</v>
      </c>
      <c r="CS177" s="42">
        <f>IF(Tableau47[[#This Row],[INDEX]]&lt;3,"",IF(Tableau47[[#This Row],[COMMAND]]="","",Tableau47[[#This Row],[PRICE]]))</f>
        <v>1.0665899999999999</v>
      </c>
      <c r="CT177" s="42">
        <f>IF(Tableau47[[#This Row],[INDEX]]&lt;3,"",IF(Tableau47[[#This Row],[COMMAND]]="","",Tableau47[[#This Row],[LOT]]))</f>
        <v>3000</v>
      </c>
      <c r="CU177" s="42" t="str">
        <f>IF(Tableau47[[#This Row],[SL7]]=0,"",IF(Tableau47[[#This Row],[INDEX]]&lt;3,"",IF(Tableau47[[#This Row],[COMMAND]]="","",Tableau47[[#This Row],[COMMENTAIRE]])))</f>
        <v>1 RBRB B 1.06503 M1M1</v>
      </c>
      <c r="CV177" s="42"/>
      <c r="CW177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77" s="42"/>
      <c r="CY177" s="158">
        <f ca="1">IF(Tableau47[[#This Row],[INDEX]]&lt;3,"",IF(Tableau47[[#This Row],[COMMAND]]="","",NOW()))</f>
        <v>44935.626972453705</v>
      </c>
      <c r="CZ177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77" s="42">
        <f>IF(Tableau47[[#This Row],[INDEX]]&lt;3,"",IF(Tableau47[[#This Row],[COMMAND]]="","",Tableau47[[#This Row],[LOT]]))</f>
        <v>3000</v>
      </c>
      <c r="DB177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77" s="42" t="str">
        <f>IF(Tableau47[[#This Row],[INDEX]]&lt;3,"",IF(Tableau47[[#This Row],[COMMAND]]="","",IF([1]analos!$Q$237&lt;&gt;Tableau47[[#This Row],[GO4]],"OK","")))</f>
        <v/>
      </c>
      <c r="DD177" s="42" t="str">
        <f>IF(Tableau47[[#This Row],[INDEX]]&lt;3,"",IF(Tableau47[[#This Row],[COMMAND]]="","",IF([1]analos!$U$237&lt;&gt;Tableau47[[#This Row],[PRODUIT F]],"OK","")))</f>
        <v/>
      </c>
      <c r="DE177" s="42" t="str">
        <f>IFERROR(IF(Tableau47[[#This Row],[INDEX]]&lt;3,"",IF(Tableau47[[#This Row],[COMMAND]]="","",IF(Tableau47[[#This Row],[GO]]="","OK",""))),"OK")</f>
        <v/>
      </c>
      <c r="DF177" s="42" t="str">
        <f>IF(Tableau47[[#This Row],[INDEX]]&lt;3,"",IF(Tableau47[[#This Row],[COMMAND]]="","",IF(Tableau47[[#This Row],[LOT]]="","OK","")))</f>
        <v/>
      </c>
      <c r="DG177" s="42" t="str">
        <f>IF(IFERROR(_xlfn.XLOOKUP(Tableau47[[#This Row],[COMMENTAIRE]],[1]!Tableau4849[Colonne5],[1]!Tableau4849[ATTEINT]),"")="","","")</f>
        <v/>
      </c>
      <c r="DH177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77" s="42">
        <f ca="1">IF(Tableau47[[#This Row],[SL7]]=0,"",IF(Tableau47[[#This Row],[open T]]&lt;3,"",IF(Tableau47[[#This Row],[PRICE]]="","",COUNTIF(Tableau47[IDENTITE],Tableau47[[#This Row],[IDENTITE]]))))</f>
        <v>1</v>
      </c>
      <c r="DJ177" s="42"/>
      <c r="DK177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78" spans="12:115" ht="15.75" x14ac:dyDescent="0.25">
      <c r="L178" s="42">
        <v>146</v>
      </c>
      <c r="M178" s="42" t="s">
        <v>15</v>
      </c>
      <c r="N178" s="42">
        <v>1.0665199999999999</v>
      </c>
      <c r="O178" s="157" t="s">
        <v>326</v>
      </c>
      <c r="P178" s="42" t="s">
        <v>54</v>
      </c>
      <c r="Q178" s="42">
        <v>3000</v>
      </c>
      <c r="R178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78" s="42" t="str">
        <f>IF(AND(ISNUMBER(SEARCH("BUY",Tableau47[[#This Row],[COMMAND]]))),"BUY",IF(AND(ISNUMBER(SEARCH("SELL",Tableau47[[#This Row],[COMMAND]]))),"SELL",""))</f>
        <v>BUY</v>
      </c>
      <c r="T178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78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78" s="42">
        <v>926507</v>
      </c>
      <c r="W178" s="158">
        <f t="shared" ca="1" si="4"/>
        <v>44935.626972453705</v>
      </c>
      <c r="X178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78" s="42">
        <f>IFERROR(VALUE(SUBSTITUTE(Tableau47[[#This Row],[PRICE]],".",",")),"")</f>
        <v>1.0665199999999999</v>
      </c>
      <c r="Z178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78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78" s="42" t="str">
        <f>IF(IFERROR(_xlfn.XLOOKUP(Tableau47[[#This Row],[COMMENTAIRE]],'[1]Tickets (2)'!$J$6:$J$805,'[1]Tickets (2)'!$J$6:$J$805),"")&lt;&gt;"",1,"")</f>
        <v/>
      </c>
      <c r="AC178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78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78" s="42" t="str">
        <f>IFERROR(_xlfn.XLOOKUP(Tableau47[[#This Row],[INDEX]],Tableau47[COMPTE],Tableau47[COMPTE]),"")</f>
        <v/>
      </c>
      <c r="AF178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78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78" s="154">
        <f>IF(Tableau47[[#This Row],[COMMAND]]="BUYSTOP",IFERROR(ABS(Tableau47[[#This Row],[GO7]]-'[1]Deal ticket'!$B$15),""),"")</f>
        <v>6.3300000000001688E-3</v>
      </c>
      <c r="AI178" s="42" t="str">
        <f>IF(Tableau47[[#This Row],[COMMAND]]="SELLSTOP",IFERROR(ABS(Tableau47[[#This Row],[GO7]]-'[1]Deal ticket'!$B$16),""),"")</f>
        <v/>
      </c>
      <c r="AJ178" s="42" t="str">
        <f>IF(IFERROR(_xlfn.XLOOKUP(Tableau47[[#This Row],[COMMENTAIRE]],'[1]Tickets (2)'!$J$6:$J$805,'[1]Tickets (2)'!$J$6:$J$805),"")&lt;&gt;"",1,"")</f>
        <v/>
      </c>
      <c r="AK178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78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78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78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1.0685199999999999</v>
      </c>
      <c r="AO178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78" s="42" t="s">
        <v>72</v>
      </c>
      <c r="AQ178" s="42" t="str">
        <f>IFERROR(_xlfn.XLOOKUP(Tableau47[[#This Row],[COMMENTAIRE]],'[1]Tickets (2)'!$J$6:$J$805,'[1]Tickets (2)'!$C$6:$C$805),"")</f>
        <v/>
      </c>
      <c r="AR178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78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78" s="42" t="str">
        <f>IF(Tableau47[[#This Row],[GOUBLOP]]=1,Tableau47[[#This Row],[COMMENTAIRE]],"")</f>
        <v/>
      </c>
      <c r="AU178" s="42"/>
      <c r="AV178" s="42" t="str">
        <f>IFERROR(IF(_xlfn.XLOOKUP(Tableau47[[#This Row],[GOUBLOP2]],[1]!Tableau4849[ATTEINT],[1]!Tableau4849[ATTEINT])&lt;&gt;"",1,""),"")</f>
        <v/>
      </c>
      <c r="AW178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78" s="42" t="str">
        <f>IF(Tableau47[[#This Row],[COMMAND]]="","",IF(Tableau47[[#This Row],[INDEX]]&lt;3,"",LEFT(Tableau47[[#This Row],[COMMENTAIRE]],LEN(Tableau47[[#This Row],[COMMENTAIRE]])-2)))</f>
        <v>1 RBRB B 1.06502 M1</v>
      </c>
      <c r="AY178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ticket'!B159),1,IF(AND(Tableau47[[#This Row],[GO1]]="BUY",Tableau47[[#This Row],[TP]]&lt;'[1]Deal ticket'!B160),1,""))=1),1,"")))</f>
        <v/>
      </c>
      <c r="AZ178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78" s="42">
        <f>IF(Tableau47[[#This Row],[INDEX]]&lt;3,"",IF(Tableau47[[#This Row],[COMMAND]]="","",IF(Tableau47[[#This Row],[DIS_SELL]]="",IFERROR(Tableau47[[#This Row],[DIS_BUY]]*$AX$30,""),IFERROR(Tableau47[[#This Row],[DIS_SELL]]*$AX$30,""))))</f>
        <v>6.3300000000001688</v>
      </c>
      <c r="BB178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78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7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78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7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78" s="42">
        <f>IF(AND(Tableau47[[#This Row],[GO]]="GO",ISNUMBER(SEARCH("BUY",Tableau47[[#This Row],[COMMAND]]))),1,"")</f>
        <v>1</v>
      </c>
      <c r="BH178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78" s="42" t="str">
        <f>IF(OR(Tableau47[[#This Row],[GLOBAL BUY]]=1),Tableau47[[#This Row],[COMMENTAIRE]],"")</f>
        <v>1 RBRB B 1.06502 M1M1</v>
      </c>
      <c r="BJ178" s="42" t="str">
        <f>IF(OR(Tableau47[[#This Row],[GLOBAL SELL]]=1),Tableau47[[#This Row],[COMMENTAIRE]],"")</f>
        <v/>
      </c>
      <c r="BK178" s="42">
        <f>IF(Tableau47[[#This Row],[INDEX]]&lt;3,"",IF(Tableau47[[#This Row],[COMMAND]]="","",SUMIFS(Tableau47[COMMENTAIRE],Tableau47[COMMENTAIRE],Tableau47[[#This Row],[COMMENTAIRE]])))</f>
        <v>0</v>
      </c>
      <c r="BL178" s="42" t="str">
        <f>IF(IFERROR(_xlfn.XLOOKUP(Tableau47[[#This Row],[COMMENTAIRE]],'[1]Tickets (2)'!$J$6:$J$805,'[1]Tickets (2)'!$J$6:$J$805),"")&lt;&gt;"",1,"")</f>
        <v/>
      </c>
      <c r="BM178" s="42">
        <f>IF(Tableau47[[#This Row],[INDEX]]&lt;3,"",IF(Tableau47[[#This Row],[COMMAND]]="","",IF('[1]Bar history'!$AA$33=1,1,"")))</f>
        <v>1</v>
      </c>
      <c r="BN178" s="42">
        <f>IFERROR(IFERROR(_xlfn.XLOOKUP(Tableau47[[#This Row],[COMMENTAIRE]],[1]!Tableau4849[IDENTITE],[1]!Tableau4849[0,5]),0),"")</f>
        <v>-2.4299999999999322</v>
      </c>
      <c r="BO178" s="42"/>
      <c r="BP178" s="42" t="str">
        <f>IF(IFERROR(_xlfn.XLOOKUP(Tableau47[[#This Row],[COMMENTAIRE]],'[1]Tickets (2)'!$J$6:$J$805,'[1]Tickets (2)'!$U$6:$U$805)," ")="","OK","")</f>
        <v/>
      </c>
      <c r="BQ178" s="42">
        <f>IFERROR(IF(IFERROR(_xlfn.XLOOKUP(Tableau47[[#This Row],[COMMENTAIRE]],'[1]Tickets (2)'!$J$6:$J$805,'[1]Tickets (2)'!$V$6:$V$805)," ")="","OK",Tableau47[[#This Row],[NDONNG]]*Tableau47[[#This Row],[ATEINTESS]]),"")</f>
        <v>18.990000000000506</v>
      </c>
      <c r="BR178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78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78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78" s="42" t="str">
        <f>IF(IFERROR(_xlfn.XLOOKUP(Tableau47[[#This Row],[COMMENTAIRE]],'[1]Tickets (2)'!$J$6:$J$805,'[1]Tickets (2)'!$U$6:$U$805)," ")="","OK","")</f>
        <v/>
      </c>
      <c r="BV178" s="42" t="str">
        <f>IF(IFERROR(_xlfn.XLOOKUP(Tableau47[[#This Row],[COMMENTAIRE]],'[1]Tickets (2)'!$J$6:$J$805,'[1]Tickets (2)'!$V$6:$V$805)," ")="","OK","")</f>
        <v/>
      </c>
      <c r="BW178" s="42">
        <f>IF(Tableau47[[#This Row],[INDEX]]&lt;3,"",IF(Tableau47[[#This Row],[COMMAND]]="","",([1]FSI_TB!$F$12/10)*(Tableau47[[#This Row],[LOT]]/$BW$30)))</f>
        <v>6</v>
      </c>
      <c r="BX178" s="42">
        <f>IF(Tableau47[[#This Row],[INDEX]]&lt;3,"",IF(Tableau47[[#This Row],[COMMAND]]="","",-([1]FSI_TB!$D$12/10)*(Tableau47[[#This Row],[LOT]]/$BW$30)))</f>
        <v>-3</v>
      </c>
      <c r="BY178" s="42"/>
      <c r="BZ178" s="42" t="str">
        <f>IF(AND(Tableau47[[#This Row],[CLOTURE]]="REPOSITIONNER"),"OK",IF(AND(Tableau47[[#This Row],[CLOTURE]]="GAGNANT"),"KO",IF(Tableau47[[#This Row],[NON]]="NON","NON","")))</f>
        <v/>
      </c>
      <c r="CA178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78" s="42" t="str">
        <f>IFERROR(_xlfn.XLOOKUP(Tableau47[[#This Row],[COMMENTAIRE]],'[1]Tickets (2)'!$J$6:$J$805,'[1]Tickets (2)'!$F$6:$F$805),"")</f>
        <v/>
      </c>
      <c r="CC178" s="42">
        <f>IF(Tableau47[[#This Row],[INDEX]]&lt;3,"",IF(Tableau47[[#This Row],[COMMAND]]="","",Tableau47[[#This Row],[LOT]]))</f>
        <v>3000</v>
      </c>
      <c r="CD178" s="42">
        <f>IF(Tableau47[[#This Row],[INDEX]]&lt;3,"",IF(Tableau47[[#This Row],[COMMAND]]="","",IFERROR(_xlfn.XLOOKUP(Tableau47[[#This Row],[COMMENTAIRE]],[1]!Tableau4849[IDENTITE],[1]!Tableau4849[0,5]),0)))</f>
        <v>-2.4299999999999322</v>
      </c>
      <c r="CE17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7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78" s="42" cm="1">
        <f t="array" ref="CG178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18.990000000000506</v>
      </c>
      <c r="CH178" s="42"/>
      <c r="CI178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78" s="42"/>
      <c r="CK178" s="159"/>
      <c r="CL178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78" s="42">
        <f>IFERROR(IF(Tableau47[[#This Row],[PRODUIT F]]&lt;3,"",IF(Tableau47[[#This Row],[LOT]]="","",IF(Tableau47[[#This Row],[INDEX]]="",1,Tableau47[[#This Row],[INDEX]]+1))),"")</f>
        <v>147</v>
      </c>
      <c r="CN178" s="42" t="str">
        <f>IF(Tableau47[[#This Row],[INDEX]]&lt;3,"",IF(Tableau47[[#This Row],[COMMAND]]="","",IF(AND(Tableau47[[#This Row],[EN ATTENTES]]="NON",Tableau47[[#This Row],[EN COURS]]&lt;&gt;""),"OK","STOP")))</f>
        <v>STOP</v>
      </c>
      <c r="CO178" s="158">
        <f ca="1">IF(Tableau47[[#This Row],[INDEX]]&lt;3,"",IF(Tableau47[[#This Row],[COMMAND]]="","",Tableau47[[#This Row],[Cst TIME]]))</f>
        <v>44935.626972453705</v>
      </c>
      <c r="CP178" s="42">
        <f>IF(Tableau47[[#This Row],[INDEX]]&lt;3,"",IF(Tableau47[[#This Row],[COMMAND]]="","",[1]analos!$Q$237))</f>
        <v>926507</v>
      </c>
      <c r="CQ178" s="42" t="str">
        <f>IF(Tableau47[[#This Row],[INDEX]]&lt;3,"",IF(Tableau47[[#This Row],[COMMAND]]="","",[1]FSI_TB!$F$3))</f>
        <v>EURUSD</v>
      </c>
      <c r="CR178" s="42" t="str">
        <f>Tableau47[[#This Row],[GO1]]</f>
        <v>BUY</v>
      </c>
      <c r="CS178" s="42">
        <f>IF(Tableau47[[#This Row],[INDEX]]&lt;3,"",IF(Tableau47[[#This Row],[COMMAND]]="","",Tableau47[[#This Row],[PRICE]]))</f>
        <v>1.0665199999999999</v>
      </c>
      <c r="CT178" s="42">
        <f>IF(Tableau47[[#This Row],[INDEX]]&lt;3,"",IF(Tableau47[[#This Row],[COMMAND]]="","",Tableau47[[#This Row],[LOT]]))</f>
        <v>3000</v>
      </c>
      <c r="CU178" s="42" t="str">
        <f>IF(Tableau47[[#This Row],[SL7]]=0,"",IF(Tableau47[[#This Row],[INDEX]]&lt;3,"",IF(Tableau47[[#This Row],[COMMAND]]="","",Tableau47[[#This Row],[COMMENTAIRE]])))</f>
        <v>1 RBRB B 1.06502 M1M1</v>
      </c>
      <c r="CV178" s="42"/>
      <c r="CW178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78" s="42"/>
      <c r="CY178" s="158">
        <f ca="1">IF(Tableau47[[#This Row],[INDEX]]&lt;3,"",IF(Tableau47[[#This Row],[COMMAND]]="","",NOW()))</f>
        <v>44935.626972453705</v>
      </c>
      <c r="CZ178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78" s="42">
        <f>IF(Tableau47[[#This Row],[INDEX]]&lt;3,"",IF(Tableau47[[#This Row],[COMMAND]]="","",Tableau47[[#This Row],[LOT]]))</f>
        <v>3000</v>
      </c>
      <c r="DB178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78" s="42" t="str">
        <f>IF(Tableau47[[#This Row],[INDEX]]&lt;3,"",IF(Tableau47[[#This Row],[COMMAND]]="","",IF([1]analos!$Q$237&lt;&gt;Tableau47[[#This Row],[GO4]],"OK","")))</f>
        <v/>
      </c>
      <c r="DD178" s="42" t="str">
        <f>IF(Tableau47[[#This Row],[INDEX]]&lt;3,"",IF(Tableau47[[#This Row],[COMMAND]]="","",IF([1]analos!$U$237&lt;&gt;Tableau47[[#This Row],[PRODUIT F]],"OK","")))</f>
        <v/>
      </c>
      <c r="DE178" s="42" t="str">
        <f>IFERROR(IF(Tableau47[[#This Row],[INDEX]]&lt;3,"",IF(Tableau47[[#This Row],[COMMAND]]="","",IF(Tableau47[[#This Row],[GO]]="","OK",""))),"OK")</f>
        <v/>
      </c>
      <c r="DF178" s="42" t="str">
        <f>IF(Tableau47[[#This Row],[INDEX]]&lt;3,"",IF(Tableau47[[#This Row],[COMMAND]]="","",IF(Tableau47[[#This Row],[LOT]]="","OK","")))</f>
        <v/>
      </c>
      <c r="DG178" s="42" t="str">
        <f>IF(IFERROR(_xlfn.XLOOKUP(Tableau47[[#This Row],[COMMENTAIRE]],[1]!Tableau4849[Colonne5],[1]!Tableau4849[ATTEINT]),"")="","","")</f>
        <v/>
      </c>
      <c r="DH178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78" s="42">
        <f ca="1">IF(Tableau47[[#This Row],[SL7]]=0,"",IF(Tableau47[[#This Row],[open T]]&lt;3,"",IF(Tableau47[[#This Row],[PRICE]]="","",COUNTIF(Tableau47[IDENTITE],Tableau47[[#This Row],[IDENTITE]]))))</f>
        <v>1</v>
      </c>
      <c r="DJ178" s="42"/>
      <c r="DK178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79" spans="12:115" ht="15.75" x14ac:dyDescent="0.25">
      <c r="L179" s="42">
        <v>147</v>
      </c>
      <c r="M179" s="42" t="s">
        <v>15</v>
      </c>
      <c r="N179" s="42">
        <v>1.0663499999999999</v>
      </c>
      <c r="O179" s="157" t="s">
        <v>327</v>
      </c>
      <c r="P179" s="42" t="s">
        <v>54</v>
      </c>
      <c r="Q179" s="42">
        <v>2000</v>
      </c>
      <c r="R179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79" s="42" t="str">
        <f>IF(AND(ISNUMBER(SEARCH("BUY",Tableau47[[#This Row],[COMMAND]]))),"BUY",IF(AND(ISNUMBER(SEARCH("SELL",Tableau47[[#This Row],[COMMAND]]))),"SELL",""))</f>
        <v>BUY</v>
      </c>
      <c r="T179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79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79" s="42">
        <v>926507</v>
      </c>
      <c r="W179" s="158">
        <f t="shared" ca="1" si="4"/>
        <v>44935.626972453705</v>
      </c>
      <c r="X179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79" s="42">
        <f>IFERROR(VALUE(SUBSTITUTE(Tableau47[[#This Row],[PRICE]],".",",")),"")</f>
        <v>1.0663499999999999</v>
      </c>
      <c r="Z179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79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79" s="42" t="str">
        <f>IF(IFERROR(_xlfn.XLOOKUP(Tableau47[[#This Row],[COMMENTAIRE]],'[1]Tickets (2)'!$J$6:$J$805,'[1]Tickets (2)'!$J$6:$J$805),"")&lt;&gt;"",1,"")</f>
        <v/>
      </c>
      <c r="AC179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79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79" s="42" t="str">
        <f>IFERROR(_xlfn.XLOOKUP(Tableau47[[#This Row],[INDEX]],Tableau47[COMPTE],Tableau47[COMPTE]),"")</f>
        <v/>
      </c>
      <c r="AF179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79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79" s="154">
        <f>IF(Tableau47[[#This Row],[COMMAND]]="BUYSTOP",IFERROR(ABS(Tableau47[[#This Row],[GO7]]-'[1]Deal ticket'!$B$15),""),"")</f>
        <v>6.5000000000001723E-3</v>
      </c>
      <c r="AI179" s="42" t="str">
        <f>IF(Tableau47[[#This Row],[COMMAND]]="SELLSTOP",IFERROR(ABS(Tableau47[[#This Row],[GO7]]-'[1]Deal ticket'!$B$16),""),"")</f>
        <v/>
      </c>
      <c r="AJ179" s="42" t="str">
        <f>IF(IFERROR(_xlfn.XLOOKUP(Tableau47[[#This Row],[COMMENTAIRE]],'[1]Tickets (2)'!$J$6:$J$805,'[1]Tickets (2)'!$J$6:$J$805),"")&lt;&gt;"",1,"")</f>
        <v/>
      </c>
      <c r="AK179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79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79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79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1.0683499999999999</v>
      </c>
      <c r="AO179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79" s="42" t="s">
        <v>72</v>
      </c>
      <c r="AQ179" s="42" t="str">
        <f>IFERROR(_xlfn.XLOOKUP(Tableau47[[#This Row],[COMMENTAIRE]],'[1]Tickets (2)'!$J$6:$J$805,'[1]Tickets (2)'!$C$6:$C$805),"")</f>
        <v/>
      </c>
      <c r="AR179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79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79" s="42" t="str">
        <f>IF(Tableau47[[#This Row],[GOUBLOP]]=1,Tableau47[[#This Row],[COMMENTAIRE]],"")</f>
        <v/>
      </c>
      <c r="AU179" s="42"/>
      <c r="AV179" s="42" t="str">
        <f>IFERROR(IF(_xlfn.XLOOKUP(Tableau47[[#This Row],[GOUBLOP2]],[1]!Tableau4849[ATTEINT],[1]!Tableau4849[ATTEINT])&lt;&gt;"",1,""),"")</f>
        <v/>
      </c>
      <c r="AW179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79" s="42" t="str">
        <f>IF(Tableau47[[#This Row],[COMMAND]]="","",IF(Tableau47[[#This Row],[INDEX]]&lt;3,"",LEFT(Tableau47[[#This Row],[COMMENTAIRE]],LEN(Tableau47[[#This Row],[COMMENTAIRE]])-2)))</f>
        <v>1 RBRB B 1.06486 M1</v>
      </c>
      <c r="AY179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ticket'!B160),1,IF(AND(Tableau47[[#This Row],[GO1]]="BUY",Tableau47[[#This Row],[TP]]&lt;'[1]Deal ticket'!B161),1,""))=1),1,"")))</f>
        <v/>
      </c>
      <c r="AZ179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2</v>
      </c>
      <c r="BA179" s="42">
        <f>IF(Tableau47[[#This Row],[INDEX]]&lt;3,"",IF(Tableau47[[#This Row],[COMMAND]]="","",IF(Tableau47[[#This Row],[DIS_SELL]]="",IFERROR(Tableau47[[#This Row],[DIS_BUY]]*$AX$30,""),IFERROR(Tableau47[[#This Row],[DIS_SELL]]*$AX$30,""))))</f>
        <v>6.5000000000001723</v>
      </c>
      <c r="BB179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79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7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79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7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79" s="42">
        <f>IF(AND(Tableau47[[#This Row],[GO]]="GO",ISNUMBER(SEARCH("BUY",Tableau47[[#This Row],[COMMAND]]))),1,"")</f>
        <v>1</v>
      </c>
      <c r="BH179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79" s="42" t="str">
        <f>IF(OR(Tableau47[[#This Row],[GLOBAL BUY]]=1),Tableau47[[#This Row],[COMMENTAIRE]],"")</f>
        <v>1 RBRB B 1.06486 M1M1</v>
      </c>
      <c r="BJ179" s="42" t="str">
        <f>IF(OR(Tableau47[[#This Row],[GLOBAL SELL]]=1),Tableau47[[#This Row],[COMMENTAIRE]],"")</f>
        <v/>
      </c>
      <c r="BK179" s="42">
        <f>IF(Tableau47[[#This Row],[INDEX]]&lt;3,"",IF(Tableau47[[#This Row],[COMMAND]]="","",SUMIFS(Tableau47[COMMENTAIRE],Tableau47[COMMENTAIRE],Tableau47[[#This Row],[COMMENTAIRE]])))</f>
        <v>0</v>
      </c>
      <c r="BL179" s="42" t="str">
        <f>IF(IFERROR(_xlfn.XLOOKUP(Tableau47[[#This Row],[COMMENTAIRE]],'[1]Tickets (2)'!$J$6:$J$805,'[1]Tickets (2)'!$J$6:$J$805),"")&lt;&gt;"",1,"")</f>
        <v/>
      </c>
      <c r="BM179" s="42">
        <f>IF(Tableau47[[#This Row],[INDEX]]&lt;3,"",IF(Tableau47[[#This Row],[COMMAND]]="","",IF('[1]Bar history'!$AA$33=1,1,"")))</f>
        <v>1</v>
      </c>
      <c r="BN179" s="42">
        <f>IFERROR(IFERROR(_xlfn.XLOOKUP(Tableau47[[#This Row],[COMMENTAIRE]],[1]!Tableau4849[IDENTITE],[1]!Tableau4849[0,5]),0),"")</f>
        <v>-1.9199999999999218</v>
      </c>
      <c r="BO179" s="42"/>
      <c r="BP179" s="42" t="str">
        <f>IF(IFERROR(_xlfn.XLOOKUP(Tableau47[[#This Row],[COMMENTAIRE]],'[1]Tickets (2)'!$J$6:$J$805,'[1]Tickets (2)'!$U$6:$U$805)," ")="","OK","")</f>
        <v/>
      </c>
      <c r="BQ179" s="42">
        <f>IFERROR(IF(IFERROR(_xlfn.XLOOKUP(Tableau47[[#This Row],[COMMENTAIRE]],'[1]Tickets (2)'!$J$6:$J$805,'[1]Tickets (2)'!$V$6:$V$805)," ")="","OK",Tableau47[[#This Row],[NDONNG]]*Tableau47[[#This Row],[ATEINTESS]]),"")</f>
        <v>13.000000000000345</v>
      </c>
      <c r="BR179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79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79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79" s="42" t="str">
        <f>IF(IFERROR(_xlfn.XLOOKUP(Tableau47[[#This Row],[COMMENTAIRE]],'[1]Tickets (2)'!$J$6:$J$805,'[1]Tickets (2)'!$U$6:$U$805)," ")="","OK","")</f>
        <v/>
      </c>
      <c r="BV179" s="42" t="str">
        <f>IF(IFERROR(_xlfn.XLOOKUP(Tableau47[[#This Row],[COMMENTAIRE]],'[1]Tickets (2)'!$J$6:$J$805,'[1]Tickets (2)'!$V$6:$V$805)," ")="","OK","")</f>
        <v/>
      </c>
      <c r="BW179" s="42">
        <f>IF(Tableau47[[#This Row],[INDEX]]&lt;3,"",IF(Tableau47[[#This Row],[COMMAND]]="","",([1]FSI_TB!$F$12/10)*(Tableau47[[#This Row],[LOT]]/$BW$30)))</f>
        <v>4</v>
      </c>
      <c r="BX179" s="42">
        <f>IF(Tableau47[[#This Row],[INDEX]]&lt;3,"",IF(Tableau47[[#This Row],[COMMAND]]="","",-([1]FSI_TB!$D$12/10)*(Tableau47[[#This Row],[LOT]]/$BW$30)))</f>
        <v>-2</v>
      </c>
      <c r="BY179" s="42"/>
      <c r="BZ179" s="42" t="str">
        <f>IF(AND(Tableau47[[#This Row],[CLOTURE]]="REPOSITIONNER"),"OK",IF(AND(Tableau47[[#This Row],[CLOTURE]]="GAGNANT"),"KO",IF(Tableau47[[#This Row],[NON]]="NON","NON","")))</f>
        <v/>
      </c>
      <c r="CA179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5000</v>
      </c>
      <c r="CB179" s="42" t="str">
        <f>IFERROR(_xlfn.XLOOKUP(Tableau47[[#This Row],[COMMENTAIRE]],'[1]Tickets (2)'!$J$6:$J$805,'[1]Tickets (2)'!$F$6:$F$805),"")</f>
        <v/>
      </c>
      <c r="CC179" s="42">
        <f>IF(Tableau47[[#This Row],[INDEX]]&lt;3,"",IF(Tableau47[[#This Row],[COMMAND]]="","",Tableau47[[#This Row],[LOT]]))</f>
        <v>2000</v>
      </c>
      <c r="CD179" s="42">
        <f>IF(Tableau47[[#This Row],[INDEX]]&lt;3,"",IF(Tableau47[[#This Row],[COMMAND]]="","",IFERROR(_xlfn.XLOOKUP(Tableau47[[#This Row],[COMMENTAIRE]],[1]!Tableau4849[IDENTITE],[1]!Tableau4849[0,5]),0)))</f>
        <v>-1.9199999999999218</v>
      </c>
      <c r="CE17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7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79" s="42" cm="1">
        <f t="array" ref="CG179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13.000000000000345</v>
      </c>
      <c r="CH179" s="42"/>
      <c r="CI179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79" s="42"/>
      <c r="CK179" s="159"/>
      <c r="CL179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79" s="42">
        <f>IFERROR(IF(Tableau47[[#This Row],[PRODUIT F]]&lt;3,"",IF(Tableau47[[#This Row],[LOT]]="","",IF(Tableau47[[#This Row],[INDEX]]="",1,Tableau47[[#This Row],[INDEX]]+1))),"")</f>
        <v>148</v>
      </c>
      <c r="CN179" s="42" t="str">
        <f>IF(Tableau47[[#This Row],[INDEX]]&lt;3,"",IF(Tableau47[[#This Row],[COMMAND]]="","",IF(AND(Tableau47[[#This Row],[EN ATTENTES]]="NON",Tableau47[[#This Row],[EN COURS]]&lt;&gt;""),"OK","STOP")))</f>
        <v>STOP</v>
      </c>
      <c r="CO179" s="158">
        <f ca="1">IF(Tableau47[[#This Row],[INDEX]]&lt;3,"",IF(Tableau47[[#This Row],[COMMAND]]="","",Tableau47[[#This Row],[Cst TIME]]))</f>
        <v>44935.626972453705</v>
      </c>
      <c r="CP179" s="42">
        <f>IF(Tableau47[[#This Row],[INDEX]]&lt;3,"",IF(Tableau47[[#This Row],[COMMAND]]="","",[1]analos!$Q$237))</f>
        <v>926507</v>
      </c>
      <c r="CQ179" s="42" t="str">
        <f>IF(Tableau47[[#This Row],[INDEX]]&lt;3,"",IF(Tableau47[[#This Row],[COMMAND]]="","",[1]FSI_TB!$F$3))</f>
        <v>EURUSD</v>
      </c>
      <c r="CR179" s="42" t="str">
        <f>Tableau47[[#This Row],[GO1]]</f>
        <v>BUY</v>
      </c>
      <c r="CS179" s="42">
        <f>IF(Tableau47[[#This Row],[INDEX]]&lt;3,"",IF(Tableau47[[#This Row],[COMMAND]]="","",Tableau47[[#This Row],[PRICE]]))</f>
        <v>1.0663499999999999</v>
      </c>
      <c r="CT179" s="42">
        <f>IF(Tableau47[[#This Row],[INDEX]]&lt;3,"",IF(Tableau47[[#This Row],[COMMAND]]="","",Tableau47[[#This Row],[LOT]]))</f>
        <v>2000</v>
      </c>
      <c r="CU179" s="42" t="str">
        <f>IF(Tableau47[[#This Row],[SL7]]=0,"",IF(Tableau47[[#This Row],[INDEX]]&lt;3,"",IF(Tableau47[[#This Row],[COMMAND]]="","",Tableau47[[#This Row],[COMMENTAIRE]])))</f>
        <v>1 RBRB B 1.06486 M1M1</v>
      </c>
      <c r="CV179" s="42"/>
      <c r="CW179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79" s="42"/>
      <c r="CY179" s="158">
        <f ca="1">IF(Tableau47[[#This Row],[INDEX]]&lt;3,"",IF(Tableau47[[#This Row],[COMMAND]]="","",NOW()))</f>
        <v>44935.626972453705</v>
      </c>
      <c r="CZ179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79" s="42">
        <f>IF(Tableau47[[#This Row],[INDEX]]&lt;3,"",IF(Tableau47[[#This Row],[COMMAND]]="","",Tableau47[[#This Row],[LOT]]))</f>
        <v>2000</v>
      </c>
      <c r="DB179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79" s="42" t="str">
        <f>IF(Tableau47[[#This Row],[INDEX]]&lt;3,"",IF(Tableau47[[#This Row],[COMMAND]]="","",IF([1]analos!$Q$237&lt;&gt;Tableau47[[#This Row],[GO4]],"OK","")))</f>
        <v/>
      </c>
      <c r="DD179" s="42" t="str">
        <f>IF(Tableau47[[#This Row],[INDEX]]&lt;3,"",IF(Tableau47[[#This Row],[COMMAND]]="","",IF([1]analos!$U$237&lt;&gt;Tableau47[[#This Row],[PRODUIT F]],"OK","")))</f>
        <v/>
      </c>
      <c r="DE179" s="42" t="str">
        <f>IFERROR(IF(Tableau47[[#This Row],[INDEX]]&lt;3,"",IF(Tableau47[[#This Row],[COMMAND]]="","",IF(Tableau47[[#This Row],[GO]]="","OK",""))),"OK")</f>
        <v/>
      </c>
      <c r="DF179" s="42" t="str">
        <f>IF(Tableau47[[#This Row],[INDEX]]&lt;3,"",IF(Tableau47[[#This Row],[COMMAND]]="","",IF(Tableau47[[#This Row],[LOT]]="","OK","")))</f>
        <v/>
      </c>
      <c r="DG179" s="42" t="str">
        <f>IF(IFERROR(_xlfn.XLOOKUP(Tableau47[[#This Row],[COMMENTAIRE]],[1]!Tableau4849[Colonne5],[1]!Tableau4849[ATTEINT]),"")="","","")</f>
        <v/>
      </c>
      <c r="DH179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79" s="42">
        <f ca="1">IF(Tableau47[[#This Row],[SL7]]=0,"",IF(Tableau47[[#This Row],[open T]]&lt;3,"",IF(Tableau47[[#This Row],[PRICE]]="","",COUNTIF(Tableau47[IDENTITE],Tableau47[[#This Row],[IDENTITE]]))))</f>
        <v>1</v>
      </c>
      <c r="DJ179" s="42"/>
      <c r="DK179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80" spans="12:115" ht="15.75" x14ac:dyDescent="0.25">
      <c r="L180" s="42">
        <v>148</v>
      </c>
      <c r="M180" s="42" t="s">
        <v>15</v>
      </c>
      <c r="N180" s="42">
        <v>1.0664400000000001</v>
      </c>
      <c r="O180" s="157" t="s">
        <v>328</v>
      </c>
      <c r="P180" s="42" t="s">
        <v>54</v>
      </c>
      <c r="Q180" s="42">
        <v>3000</v>
      </c>
      <c r="R180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80" s="42" t="str">
        <f>IF(AND(ISNUMBER(SEARCH("BUY",Tableau47[[#This Row],[COMMAND]]))),"BUY",IF(AND(ISNUMBER(SEARCH("SELL",Tableau47[[#This Row],[COMMAND]]))),"SELL",""))</f>
        <v>BUY</v>
      </c>
      <c r="T180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80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80" s="42">
        <v>926507</v>
      </c>
      <c r="W180" s="158">
        <f t="shared" ca="1" si="4"/>
        <v>44935.626972453705</v>
      </c>
      <c r="X180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80" s="42">
        <f>IFERROR(VALUE(SUBSTITUTE(Tableau47[[#This Row],[PRICE]],".",",")),"")</f>
        <v>1.0664400000000001</v>
      </c>
      <c r="Z180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80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80" s="42" t="str">
        <f>IF(IFERROR(_xlfn.XLOOKUP(Tableau47[[#This Row],[COMMENTAIRE]],'[1]Tickets (2)'!$J$6:$J$805,'[1]Tickets (2)'!$J$6:$J$805),"")&lt;&gt;"",1,"")</f>
        <v/>
      </c>
      <c r="AC180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80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80" s="42" t="str">
        <f>IFERROR(_xlfn.XLOOKUP(Tableau47[[#This Row],[INDEX]],Tableau47[COMPTE],Tableau47[COMPTE]),"")</f>
        <v/>
      </c>
      <c r="AF180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80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80" s="154">
        <f>IF(Tableau47[[#This Row],[COMMAND]]="BUYSTOP",IFERROR(ABS(Tableau47[[#This Row],[GO7]]-'[1]Deal ticket'!$B$15),""),"")</f>
        <v>6.4100000000000268E-3</v>
      </c>
      <c r="AI180" s="42" t="str">
        <f>IF(Tableau47[[#This Row],[COMMAND]]="SELLSTOP",IFERROR(ABS(Tableau47[[#This Row],[GO7]]-'[1]Deal ticket'!$B$16),""),"")</f>
        <v/>
      </c>
      <c r="AJ180" s="42" t="str">
        <f>IF(IFERROR(_xlfn.XLOOKUP(Tableau47[[#This Row],[COMMENTAIRE]],'[1]Tickets (2)'!$J$6:$J$805,'[1]Tickets (2)'!$J$6:$J$805),"")&lt;&gt;"",1,"")</f>
        <v/>
      </c>
      <c r="AK180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80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80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80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1.0684400000000001</v>
      </c>
      <c r="AO180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80" s="42" t="s">
        <v>72</v>
      </c>
      <c r="AQ180" s="42" t="str">
        <f>IFERROR(_xlfn.XLOOKUP(Tableau47[[#This Row],[COMMENTAIRE]],'[1]Tickets (2)'!$J$6:$J$805,'[1]Tickets (2)'!$C$6:$C$805),"")</f>
        <v/>
      </c>
      <c r="AR180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80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80" s="42" t="str">
        <f>IF(Tableau47[[#This Row],[GOUBLOP]]=1,Tableau47[[#This Row],[COMMENTAIRE]],"")</f>
        <v/>
      </c>
      <c r="AU180" s="42"/>
      <c r="AV180" s="42" t="str">
        <f>IFERROR(IF(_xlfn.XLOOKUP(Tableau47[[#This Row],[GOUBLOP2]],[1]!Tableau4849[ATTEINT],[1]!Tableau4849[ATTEINT])&lt;&gt;"",1,""),"")</f>
        <v/>
      </c>
      <c r="AW180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80" s="42" t="str">
        <f>IF(Tableau47[[#This Row],[COMMAND]]="","",IF(Tableau47[[#This Row],[INDEX]]&lt;3,"",LEFT(Tableau47[[#This Row],[COMMENTAIRE]],LEN(Tableau47[[#This Row],[COMMENTAIRE]])-2)))</f>
        <v>1 RBRB B 1.06494 M1</v>
      </c>
      <c r="AY180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ticket'!B161),1,IF(AND(Tableau47[[#This Row],[GO1]]="BUY",Tableau47[[#This Row],[TP]]&lt;'[1]Deal ticket'!B162),1,""))=1),1,"")))</f>
        <v/>
      </c>
      <c r="AZ180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80" s="42">
        <f>IF(Tableau47[[#This Row],[INDEX]]&lt;3,"",IF(Tableau47[[#This Row],[COMMAND]]="","",IF(Tableau47[[#This Row],[DIS_SELL]]="",IFERROR(Tableau47[[#This Row],[DIS_BUY]]*$AX$30,""),IFERROR(Tableau47[[#This Row],[DIS_SELL]]*$AX$30,""))))</f>
        <v>6.4100000000000268</v>
      </c>
      <c r="BB180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80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8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80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8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80" s="42">
        <f>IF(AND(Tableau47[[#This Row],[GO]]="GO",ISNUMBER(SEARCH("BUY",Tableau47[[#This Row],[COMMAND]]))),1,"")</f>
        <v>1</v>
      </c>
      <c r="BH180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80" s="42" t="str">
        <f>IF(OR(Tableau47[[#This Row],[GLOBAL BUY]]=1),Tableau47[[#This Row],[COMMENTAIRE]],"")</f>
        <v>1 RBRB B 1.06494 M1M1</v>
      </c>
      <c r="BJ180" s="42" t="str">
        <f>IF(OR(Tableau47[[#This Row],[GLOBAL SELL]]=1),Tableau47[[#This Row],[COMMENTAIRE]],"")</f>
        <v/>
      </c>
      <c r="BK180" s="42">
        <f>IF(Tableau47[[#This Row],[INDEX]]&lt;3,"",IF(Tableau47[[#This Row],[COMMAND]]="","",SUMIFS(Tableau47[COMMENTAIRE],Tableau47[COMMENTAIRE],Tableau47[[#This Row],[COMMENTAIRE]])))</f>
        <v>0</v>
      </c>
      <c r="BL180" s="42" t="str">
        <f>IF(IFERROR(_xlfn.XLOOKUP(Tableau47[[#This Row],[COMMENTAIRE]],'[1]Tickets (2)'!$J$6:$J$805,'[1]Tickets (2)'!$J$6:$J$805),"")&lt;&gt;"",1,"")</f>
        <v/>
      </c>
      <c r="BM180" s="42">
        <f>IF(Tableau47[[#This Row],[INDEX]]&lt;3,"",IF(Tableau47[[#This Row],[COMMAND]]="","",IF('[1]Bar history'!$AA$33=1,1,"")))</f>
        <v>1</v>
      </c>
      <c r="BN180" s="42">
        <f>IFERROR(IFERROR(_xlfn.XLOOKUP(Tableau47[[#This Row],[COMMENTAIRE]],[1]!Tableau4849[IDENTITE],[1]!Tableau4849[0,5]),0),"")</f>
        <v>-2.1900000000003583</v>
      </c>
      <c r="BO180" s="42"/>
      <c r="BP180" s="42" t="str">
        <f>IF(IFERROR(_xlfn.XLOOKUP(Tableau47[[#This Row],[COMMENTAIRE]],'[1]Tickets (2)'!$J$6:$J$805,'[1]Tickets (2)'!$U$6:$U$805)," ")="","OK","")</f>
        <v/>
      </c>
      <c r="BQ180" s="42">
        <f>IFERROR(IF(IFERROR(_xlfn.XLOOKUP(Tableau47[[#This Row],[COMMENTAIRE]],'[1]Tickets (2)'!$J$6:$J$805,'[1]Tickets (2)'!$V$6:$V$805)," ")="","OK",Tableau47[[#This Row],[NDONNG]]*Tableau47[[#This Row],[ATEINTESS]]),"")</f>
        <v>19.230000000000082</v>
      </c>
      <c r="BR180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80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80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80" s="42" t="str">
        <f>IF(IFERROR(_xlfn.XLOOKUP(Tableau47[[#This Row],[COMMENTAIRE]],'[1]Tickets (2)'!$J$6:$J$805,'[1]Tickets (2)'!$U$6:$U$805)," ")="","OK","")</f>
        <v/>
      </c>
      <c r="BV180" s="42" t="str">
        <f>IF(IFERROR(_xlfn.XLOOKUP(Tableau47[[#This Row],[COMMENTAIRE]],'[1]Tickets (2)'!$J$6:$J$805,'[1]Tickets (2)'!$V$6:$V$805)," ")="","OK","")</f>
        <v/>
      </c>
      <c r="BW180" s="42">
        <f>IF(Tableau47[[#This Row],[INDEX]]&lt;3,"",IF(Tableau47[[#This Row],[COMMAND]]="","",([1]FSI_TB!$F$12/10)*(Tableau47[[#This Row],[LOT]]/$BW$30)))</f>
        <v>6</v>
      </c>
      <c r="BX180" s="42">
        <f>IF(Tableau47[[#This Row],[INDEX]]&lt;3,"",IF(Tableau47[[#This Row],[COMMAND]]="","",-([1]FSI_TB!$D$12/10)*(Tableau47[[#This Row],[LOT]]/$BW$30)))</f>
        <v>-3</v>
      </c>
      <c r="BY180" s="42"/>
      <c r="BZ180" s="42" t="str">
        <f>IF(AND(Tableau47[[#This Row],[CLOTURE]]="REPOSITIONNER"),"OK",IF(AND(Tableau47[[#This Row],[CLOTURE]]="GAGNANT"),"KO",IF(Tableau47[[#This Row],[NON]]="NON","NON","")))</f>
        <v/>
      </c>
      <c r="CA180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80" s="42" t="str">
        <f>IFERROR(_xlfn.XLOOKUP(Tableau47[[#This Row],[COMMENTAIRE]],'[1]Tickets (2)'!$J$6:$J$805,'[1]Tickets (2)'!$F$6:$F$805),"")</f>
        <v/>
      </c>
      <c r="CC180" s="42">
        <f>IF(Tableau47[[#This Row],[INDEX]]&lt;3,"",IF(Tableau47[[#This Row],[COMMAND]]="","",Tableau47[[#This Row],[LOT]]))</f>
        <v>3000</v>
      </c>
      <c r="CD180" s="42">
        <f>IF(Tableau47[[#This Row],[INDEX]]&lt;3,"",IF(Tableau47[[#This Row],[COMMAND]]="","",IFERROR(_xlfn.XLOOKUP(Tableau47[[#This Row],[COMMENTAIRE]],[1]!Tableau4849[IDENTITE],[1]!Tableau4849[0,5]),0)))</f>
        <v>-2.1900000000003583</v>
      </c>
      <c r="CE18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8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80" s="42" cm="1">
        <f t="array" ref="CG180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19.230000000000082</v>
      </c>
      <c r="CH180" s="42"/>
      <c r="CI180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80" s="42"/>
      <c r="CK180" s="159"/>
      <c r="CL180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80" s="42">
        <f>IFERROR(IF(Tableau47[[#This Row],[PRODUIT F]]&lt;3,"",IF(Tableau47[[#This Row],[LOT]]="","",IF(Tableau47[[#This Row],[INDEX]]="",1,Tableau47[[#This Row],[INDEX]]+1))),"")</f>
        <v>149</v>
      </c>
      <c r="CN180" s="42" t="str">
        <f>IF(Tableau47[[#This Row],[INDEX]]&lt;3,"",IF(Tableau47[[#This Row],[COMMAND]]="","",IF(AND(Tableau47[[#This Row],[EN ATTENTES]]="NON",Tableau47[[#This Row],[EN COURS]]&lt;&gt;""),"OK","STOP")))</f>
        <v>STOP</v>
      </c>
      <c r="CO180" s="158">
        <f ca="1">IF(Tableau47[[#This Row],[INDEX]]&lt;3,"",IF(Tableau47[[#This Row],[COMMAND]]="","",Tableau47[[#This Row],[Cst TIME]]))</f>
        <v>44935.626972453705</v>
      </c>
      <c r="CP180" s="42">
        <f>IF(Tableau47[[#This Row],[INDEX]]&lt;3,"",IF(Tableau47[[#This Row],[COMMAND]]="","",[1]analos!$Q$237))</f>
        <v>926507</v>
      </c>
      <c r="CQ180" s="42" t="str">
        <f>IF(Tableau47[[#This Row],[INDEX]]&lt;3,"",IF(Tableau47[[#This Row],[COMMAND]]="","",[1]FSI_TB!$F$3))</f>
        <v>EURUSD</v>
      </c>
      <c r="CR180" s="42" t="str">
        <f>Tableau47[[#This Row],[GO1]]</f>
        <v>BUY</v>
      </c>
      <c r="CS180" s="42">
        <f>IF(Tableau47[[#This Row],[INDEX]]&lt;3,"",IF(Tableau47[[#This Row],[COMMAND]]="","",Tableau47[[#This Row],[PRICE]]))</f>
        <v>1.0664400000000001</v>
      </c>
      <c r="CT180" s="42">
        <f>IF(Tableau47[[#This Row],[INDEX]]&lt;3,"",IF(Tableau47[[#This Row],[COMMAND]]="","",Tableau47[[#This Row],[LOT]]))</f>
        <v>3000</v>
      </c>
      <c r="CU180" s="42" t="str">
        <f>IF(Tableau47[[#This Row],[SL7]]=0,"",IF(Tableau47[[#This Row],[INDEX]]&lt;3,"",IF(Tableau47[[#This Row],[COMMAND]]="","",Tableau47[[#This Row],[COMMENTAIRE]])))</f>
        <v>1 RBRB B 1.06494 M1M1</v>
      </c>
      <c r="CV180" s="42"/>
      <c r="CW180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80" s="42"/>
      <c r="CY180" s="158">
        <f ca="1">IF(Tableau47[[#This Row],[INDEX]]&lt;3,"",IF(Tableau47[[#This Row],[COMMAND]]="","",NOW()))</f>
        <v>44935.626972453705</v>
      </c>
      <c r="CZ180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80" s="42">
        <f>IF(Tableau47[[#This Row],[INDEX]]&lt;3,"",IF(Tableau47[[#This Row],[COMMAND]]="","",Tableau47[[#This Row],[LOT]]))</f>
        <v>3000</v>
      </c>
      <c r="DB180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80" s="42" t="str">
        <f>IF(Tableau47[[#This Row],[INDEX]]&lt;3,"",IF(Tableau47[[#This Row],[COMMAND]]="","",IF([1]analos!$Q$237&lt;&gt;Tableau47[[#This Row],[GO4]],"OK","")))</f>
        <v/>
      </c>
      <c r="DD180" s="42" t="str">
        <f>IF(Tableau47[[#This Row],[INDEX]]&lt;3,"",IF(Tableau47[[#This Row],[COMMAND]]="","",IF([1]analos!$U$237&lt;&gt;Tableau47[[#This Row],[PRODUIT F]],"OK","")))</f>
        <v/>
      </c>
      <c r="DE180" s="42" t="str">
        <f>IFERROR(IF(Tableau47[[#This Row],[INDEX]]&lt;3,"",IF(Tableau47[[#This Row],[COMMAND]]="","",IF(Tableau47[[#This Row],[GO]]="","OK",""))),"OK")</f>
        <v/>
      </c>
      <c r="DF180" s="42" t="str">
        <f>IF(Tableau47[[#This Row],[INDEX]]&lt;3,"",IF(Tableau47[[#This Row],[COMMAND]]="","",IF(Tableau47[[#This Row],[LOT]]="","OK","")))</f>
        <v/>
      </c>
      <c r="DG180" s="42" t="str">
        <f>IF(IFERROR(_xlfn.XLOOKUP(Tableau47[[#This Row],[COMMENTAIRE]],[1]!Tableau4849[Colonne5],[1]!Tableau4849[ATTEINT]),"")="","","")</f>
        <v/>
      </c>
      <c r="DH180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80" s="42">
        <f ca="1">IF(Tableau47[[#This Row],[SL7]]=0,"",IF(Tableau47[[#This Row],[open T]]&lt;3,"",IF(Tableau47[[#This Row],[PRICE]]="","",COUNTIF(Tableau47[IDENTITE],Tableau47[[#This Row],[IDENTITE]]))))</f>
        <v>1</v>
      </c>
      <c r="DJ180" s="42"/>
      <c r="DK180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81" spans="12:115" ht="15.75" x14ac:dyDescent="0.25">
      <c r="L181" s="42">
        <v>149</v>
      </c>
      <c r="M181" s="42" t="s">
        <v>15</v>
      </c>
      <c r="N181" s="42">
        <v>1.0664499999999999</v>
      </c>
      <c r="O181" s="157" t="s">
        <v>329</v>
      </c>
      <c r="P181" s="42" t="s">
        <v>54</v>
      </c>
      <c r="Q181" s="42">
        <v>3000</v>
      </c>
      <c r="R181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81" s="42" t="str">
        <f>IF(AND(ISNUMBER(SEARCH("BUY",Tableau47[[#This Row],[COMMAND]]))),"BUY",IF(AND(ISNUMBER(SEARCH("SELL",Tableau47[[#This Row],[COMMAND]]))),"SELL",""))</f>
        <v>BUY</v>
      </c>
      <c r="T181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81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81" s="42">
        <v>926507</v>
      </c>
      <c r="W181" s="158">
        <f t="shared" ca="1" si="4"/>
        <v>44935.626972453705</v>
      </c>
      <c r="X181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81" s="42">
        <f>IFERROR(VALUE(SUBSTITUTE(Tableau47[[#This Row],[PRICE]],".",",")),"")</f>
        <v>1.0664499999999999</v>
      </c>
      <c r="Z181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81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81" s="42" t="str">
        <f>IF(IFERROR(_xlfn.XLOOKUP(Tableau47[[#This Row],[COMMENTAIRE]],'[1]Tickets (2)'!$J$6:$J$805,'[1]Tickets (2)'!$J$6:$J$805),"")&lt;&gt;"",1,"")</f>
        <v/>
      </c>
      <c r="AC181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81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81" s="42" t="str">
        <f>IFERROR(_xlfn.XLOOKUP(Tableau47[[#This Row],[INDEX]],Tableau47[COMPTE],Tableau47[COMPTE]),"")</f>
        <v/>
      </c>
      <c r="AF181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81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81" s="154">
        <f>IF(Tableau47[[#This Row],[COMMAND]]="BUYSTOP",IFERROR(ABS(Tableau47[[#This Row],[GO7]]-'[1]Deal ticket'!$B$15),""),"")</f>
        <v>6.4000000000001833E-3</v>
      </c>
      <c r="AI181" s="42" t="str">
        <f>IF(Tableau47[[#This Row],[COMMAND]]="SELLSTOP",IFERROR(ABS(Tableau47[[#This Row],[GO7]]-'[1]Deal ticket'!$B$16),""),"")</f>
        <v/>
      </c>
      <c r="AJ181" s="42" t="str">
        <f>IF(IFERROR(_xlfn.XLOOKUP(Tableau47[[#This Row],[COMMENTAIRE]],'[1]Tickets (2)'!$J$6:$J$805,'[1]Tickets (2)'!$J$6:$J$805),"")&lt;&gt;"",1,"")</f>
        <v/>
      </c>
      <c r="AK181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81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81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81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1.0684499999999999</v>
      </c>
      <c r="AO181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81" s="42" t="s">
        <v>72</v>
      </c>
      <c r="AQ181" s="42" t="str">
        <f>IFERROR(_xlfn.XLOOKUP(Tableau47[[#This Row],[COMMENTAIRE]],'[1]Tickets (2)'!$J$6:$J$805,'[1]Tickets (2)'!$C$6:$C$805),"")</f>
        <v/>
      </c>
      <c r="AR181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81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81" s="42" t="str">
        <f>IF(Tableau47[[#This Row],[GOUBLOP]]=1,Tableau47[[#This Row],[COMMENTAIRE]],"")</f>
        <v/>
      </c>
      <c r="AU181" s="42"/>
      <c r="AV181" s="42" t="str">
        <f>IFERROR(IF(_xlfn.XLOOKUP(Tableau47[[#This Row],[GOUBLOP2]],[1]!Tableau4849[ATTEINT],[1]!Tableau4849[ATTEINT])&lt;&gt;"",1,""),"")</f>
        <v/>
      </c>
      <c r="AW181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81" s="42" t="str">
        <f>IF(Tableau47[[#This Row],[COMMAND]]="","",IF(Tableau47[[#This Row],[INDEX]]&lt;3,"",LEFT(Tableau47[[#This Row],[COMMENTAIRE]],LEN(Tableau47[[#This Row],[COMMENTAIRE]])-2)))</f>
        <v>1 RBRB B 1.0649 M1</v>
      </c>
      <c r="AY181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ticket'!B162),1,IF(AND(Tableau47[[#This Row],[GO1]]="BUY",Tableau47[[#This Row],[TP]]&lt;'[1]Deal ticket'!B163),1,""))=1),1,"")))</f>
        <v/>
      </c>
      <c r="AZ181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81" s="42">
        <f>IF(Tableau47[[#This Row],[INDEX]]&lt;3,"",IF(Tableau47[[#This Row],[COMMAND]]="","",IF(Tableau47[[#This Row],[DIS_SELL]]="",IFERROR(Tableau47[[#This Row],[DIS_BUY]]*$AX$30,""),IFERROR(Tableau47[[#This Row],[DIS_SELL]]*$AX$30,""))))</f>
        <v>6.4000000000001833</v>
      </c>
      <c r="BB181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81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8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81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8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81" s="42">
        <f>IF(AND(Tableau47[[#This Row],[GO]]="GO",ISNUMBER(SEARCH("BUY",Tableau47[[#This Row],[COMMAND]]))),1,"")</f>
        <v>1</v>
      </c>
      <c r="BH181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81" s="42" t="str">
        <f>IF(OR(Tableau47[[#This Row],[GLOBAL BUY]]=1),Tableau47[[#This Row],[COMMENTAIRE]],"")</f>
        <v>1 RBRB B 1.0649 M1M1</v>
      </c>
      <c r="BJ181" s="42" t="str">
        <f>IF(OR(Tableau47[[#This Row],[GLOBAL SELL]]=1),Tableau47[[#This Row],[COMMENTAIRE]],"")</f>
        <v/>
      </c>
      <c r="BK181" s="42">
        <f>IF(Tableau47[[#This Row],[INDEX]]&lt;3,"",IF(Tableau47[[#This Row],[COMMAND]]="","",SUMIFS(Tableau47[COMMENTAIRE],Tableau47[COMMENTAIRE],Tableau47[[#This Row],[COMMENTAIRE]])))</f>
        <v>0</v>
      </c>
      <c r="BL181" s="42" t="str">
        <f>IF(IFERROR(_xlfn.XLOOKUP(Tableau47[[#This Row],[COMMENTAIRE]],'[1]Tickets (2)'!$J$6:$J$805,'[1]Tickets (2)'!$J$6:$J$805),"")&lt;&gt;"",1,"")</f>
        <v/>
      </c>
      <c r="BM181" s="42">
        <f>IF(Tableau47[[#This Row],[INDEX]]&lt;3,"",IF(Tableau47[[#This Row],[COMMAND]]="","",IF('[1]Bar history'!$AA$33=1,1,"")))</f>
        <v>1</v>
      </c>
      <c r="BN181" s="42">
        <f>IFERROR(IFERROR(_xlfn.XLOOKUP(Tableau47[[#This Row],[COMMENTAIRE]],[1]!Tableau4849[IDENTITE],[1]!Tableau4849[0,5]),0),"")</f>
        <v>-2.2199999999998887</v>
      </c>
      <c r="BO181" s="42"/>
      <c r="BP181" s="42" t="str">
        <f>IF(IFERROR(_xlfn.XLOOKUP(Tableau47[[#This Row],[COMMENTAIRE]],'[1]Tickets (2)'!$J$6:$J$805,'[1]Tickets (2)'!$U$6:$U$805)," ")="","OK","")</f>
        <v/>
      </c>
      <c r="BQ181" s="42">
        <f>IFERROR(IF(IFERROR(_xlfn.XLOOKUP(Tableau47[[#This Row],[COMMENTAIRE]],'[1]Tickets (2)'!$J$6:$J$805,'[1]Tickets (2)'!$V$6:$V$805)," ")="","OK",Tableau47[[#This Row],[NDONNG]]*Tableau47[[#This Row],[ATEINTESS]]),"")</f>
        <v>19.20000000000055</v>
      </c>
      <c r="BR181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81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81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81" s="42" t="str">
        <f>IF(IFERROR(_xlfn.XLOOKUP(Tableau47[[#This Row],[COMMENTAIRE]],'[1]Tickets (2)'!$J$6:$J$805,'[1]Tickets (2)'!$U$6:$U$805)," ")="","OK","")</f>
        <v/>
      </c>
      <c r="BV181" s="42" t="str">
        <f>IF(IFERROR(_xlfn.XLOOKUP(Tableau47[[#This Row],[COMMENTAIRE]],'[1]Tickets (2)'!$J$6:$J$805,'[1]Tickets (2)'!$V$6:$V$805)," ")="","OK","")</f>
        <v/>
      </c>
      <c r="BW181" s="42">
        <f>IF(Tableau47[[#This Row],[INDEX]]&lt;3,"",IF(Tableau47[[#This Row],[COMMAND]]="","",([1]FSI_TB!$F$12/10)*(Tableau47[[#This Row],[LOT]]/$BW$30)))</f>
        <v>6</v>
      </c>
      <c r="BX181" s="42">
        <f>IF(Tableau47[[#This Row],[INDEX]]&lt;3,"",IF(Tableau47[[#This Row],[COMMAND]]="","",-([1]FSI_TB!$D$12/10)*(Tableau47[[#This Row],[LOT]]/$BW$30)))</f>
        <v>-3</v>
      </c>
      <c r="BY181" s="42"/>
      <c r="BZ181" s="42" t="str">
        <f>IF(AND(Tableau47[[#This Row],[CLOTURE]]="REPOSITIONNER"),"OK",IF(AND(Tableau47[[#This Row],[CLOTURE]]="GAGNANT"),"KO",IF(Tableau47[[#This Row],[NON]]="NON","NON","")))</f>
        <v/>
      </c>
      <c r="CA181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81" s="42" t="str">
        <f>IFERROR(_xlfn.XLOOKUP(Tableau47[[#This Row],[COMMENTAIRE]],'[1]Tickets (2)'!$J$6:$J$805,'[1]Tickets (2)'!$F$6:$F$805),"")</f>
        <v/>
      </c>
      <c r="CC181" s="42">
        <f>IF(Tableau47[[#This Row],[INDEX]]&lt;3,"",IF(Tableau47[[#This Row],[COMMAND]]="","",Tableau47[[#This Row],[LOT]]))</f>
        <v>3000</v>
      </c>
      <c r="CD181" s="42">
        <f>IF(Tableau47[[#This Row],[INDEX]]&lt;3,"",IF(Tableau47[[#This Row],[COMMAND]]="","",IFERROR(_xlfn.XLOOKUP(Tableau47[[#This Row],[COMMENTAIRE]],[1]!Tableau4849[IDENTITE],[1]!Tableau4849[0,5]),0)))</f>
        <v>-2.2199999999998887</v>
      </c>
      <c r="CE18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8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81" s="42" cm="1">
        <f t="array" ref="CG181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19.20000000000055</v>
      </c>
      <c r="CH181" s="42"/>
      <c r="CI181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81" s="42"/>
      <c r="CK181" s="159"/>
      <c r="CL181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81" s="42">
        <f>IFERROR(IF(Tableau47[[#This Row],[PRODUIT F]]&lt;3,"",IF(Tableau47[[#This Row],[LOT]]="","",IF(Tableau47[[#This Row],[INDEX]]="",1,Tableau47[[#This Row],[INDEX]]+1))),"")</f>
        <v>150</v>
      </c>
      <c r="CN181" s="42" t="str">
        <f>IF(Tableau47[[#This Row],[INDEX]]&lt;3,"",IF(Tableau47[[#This Row],[COMMAND]]="","",IF(AND(Tableau47[[#This Row],[EN ATTENTES]]="NON",Tableau47[[#This Row],[EN COURS]]&lt;&gt;""),"OK","STOP")))</f>
        <v>STOP</v>
      </c>
      <c r="CO181" s="158">
        <f ca="1">IF(Tableau47[[#This Row],[INDEX]]&lt;3,"",IF(Tableau47[[#This Row],[COMMAND]]="","",Tableau47[[#This Row],[Cst TIME]]))</f>
        <v>44935.626972453705</v>
      </c>
      <c r="CP181" s="42">
        <f>IF(Tableau47[[#This Row],[INDEX]]&lt;3,"",IF(Tableau47[[#This Row],[COMMAND]]="","",[1]analos!$Q$237))</f>
        <v>926507</v>
      </c>
      <c r="CQ181" s="42" t="str">
        <f>IF(Tableau47[[#This Row],[INDEX]]&lt;3,"",IF(Tableau47[[#This Row],[COMMAND]]="","",[1]FSI_TB!$F$3))</f>
        <v>EURUSD</v>
      </c>
      <c r="CR181" s="42" t="str">
        <f>Tableau47[[#This Row],[GO1]]</f>
        <v>BUY</v>
      </c>
      <c r="CS181" s="42">
        <f>IF(Tableau47[[#This Row],[INDEX]]&lt;3,"",IF(Tableau47[[#This Row],[COMMAND]]="","",Tableau47[[#This Row],[PRICE]]))</f>
        <v>1.0664499999999999</v>
      </c>
      <c r="CT181" s="42">
        <f>IF(Tableau47[[#This Row],[INDEX]]&lt;3,"",IF(Tableau47[[#This Row],[COMMAND]]="","",Tableau47[[#This Row],[LOT]]))</f>
        <v>3000</v>
      </c>
      <c r="CU181" s="42" t="str">
        <f>IF(Tableau47[[#This Row],[SL7]]=0,"",IF(Tableau47[[#This Row],[INDEX]]&lt;3,"",IF(Tableau47[[#This Row],[COMMAND]]="","",Tableau47[[#This Row],[COMMENTAIRE]])))</f>
        <v>1 RBRB B 1.0649 M1M1</v>
      </c>
      <c r="CV181" s="42"/>
      <c r="CW181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81" s="42"/>
      <c r="CY181" s="158">
        <f ca="1">IF(Tableau47[[#This Row],[INDEX]]&lt;3,"",IF(Tableau47[[#This Row],[COMMAND]]="","",NOW()))</f>
        <v>44935.626972453705</v>
      </c>
      <c r="CZ181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81" s="42">
        <f>IF(Tableau47[[#This Row],[INDEX]]&lt;3,"",IF(Tableau47[[#This Row],[COMMAND]]="","",Tableau47[[#This Row],[LOT]]))</f>
        <v>3000</v>
      </c>
      <c r="DB181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81" s="42" t="str">
        <f>IF(Tableau47[[#This Row],[INDEX]]&lt;3,"",IF(Tableau47[[#This Row],[COMMAND]]="","",IF([1]analos!$Q$237&lt;&gt;Tableau47[[#This Row],[GO4]],"OK","")))</f>
        <v/>
      </c>
      <c r="DD181" s="42" t="str">
        <f>IF(Tableau47[[#This Row],[INDEX]]&lt;3,"",IF(Tableau47[[#This Row],[COMMAND]]="","",IF([1]analos!$U$237&lt;&gt;Tableau47[[#This Row],[PRODUIT F]],"OK","")))</f>
        <v/>
      </c>
      <c r="DE181" s="42" t="str">
        <f>IFERROR(IF(Tableau47[[#This Row],[INDEX]]&lt;3,"",IF(Tableau47[[#This Row],[COMMAND]]="","",IF(Tableau47[[#This Row],[GO]]="","OK",""))),"OK")</f>
        <v/>
      </c>
      <c r="DF181" s="42" t="str">
        <f>IF(Tableau47[[#This Row],[INDEX]]&lt;3,"",IF(Tableau47[[#This Row],[COMMAND]]="","",IF(Tableau47[[#This Row],[LOT]]="","OK","")))</f>
        <v/>
      </c>
      <c r="DG181" s="42" t="str">
        <f>IF(IFERROR(_xlfn.XLOOKUP(Tableau47[[#This Row],[COMMENTAIRE]],[1]!Tableau4849[Colonne5],[1]!Tableau4849[ATTEINT]),"")="","","")</f>
        <v/>
      </c>
      <c r="DH181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81" s="42">
        <f ca="1">IF(Tableau47[[#This Row],[SL7]]=0,"",IF(Tableau47[[#This Row],[open T]]&lt;3,"",IF(Tableau47[[#This Row],[PRICE]]="","",COUNTIF(Tableau47[IDENTITE],Tableau47[[#This Row],[IDENTITE]]))))</f>
        <v>1</v>
      </c>
      <c r="DJ181" s="42"/>
      <c r="DK181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82" spans="12:115" ht="15.75" x14ac:dyDescent="0.25">
      <c r="L182" s="42">
        <v>150</v>
      </c>
      <c r="M182" s="42" t="s">
        <v>15</v>
      </c>
      <c r="N182" s="42">
        <v>1.0664499999999999</v>
      </c>
      <c r="O182" s="157" t="s">
        <v>330</v>
      </c>
      <c r="P182" s="42" t="s">
        <v>54</v>
      </c>
      <c r="Q182" s="42">
        <v>3000</v>
      </c>
      <c r="R182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82" s="42" t="str">
        <f>IF(AND(ISNUMBER(SEARCH("BUY",Tableau47[[#This Row],[COMMAND]]))),"BUY",IF(AND(ISNUMBER(SEARCH("SELL",Tableau47[[#This Row],[COMMAND]]))),"SELL",""))</f>
        <v>BUY</v>
      </c>
      <c r="T182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82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82" s="42">
        <v>926507</v>
      </c>
      <c r="W182" s="158">
        <f t="shared" ca="1" si="4"/>
        <v>44935.626972453705</v>
      </c>
      <c r="X182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82" s="42">
        <f>IFERROR(VALUE(SUBSTITUTE(Tableau47[[#This Row],[PRICE]],".",",")),"")</f>
        <v>1.0664499999999999</v>
      </c>
      <c r="Z182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82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82" s="42" t="str">
        <f>IF(IFERROR(_xlfn.XLOOKUP(Tableau47[[#This Row],[COMMENTAIRE]],'[1]Tickets (2)'!$J$6:$J$805,'[1]Tickets (2)'!$J$6:$J$805),"")&lt;&gt;"",1,"")</f>
        <v/>
      </c>
      <c r="AC182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82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82" s="42" t="str">
        <f>IFERROR(_xlfn.XLOOKUP(Tableau47[[#This Row],[INDEX]],Tableau47[COMPTE],Tableau47[COMPTE]),"")</f>
        <v/>
      </c>
      <c r="AF182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82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82" s="154">
        <f>IF(Tableau47[[#This Row],[COMMAND]]="BUYSTOP",IFERROR(ABS(Tableau47[[#This Row],[GO7]]-'[1]Deal ticket'!$B$15),""),"")</f>
        <v>6.4000000000001833E-3</v>
      </c>
      <c r="AI182" s="42" t="str">
        <f>IF(Tableau47[[#This Row],[COMMAND]]="SELLSTOP",IFERROR(ABS(Tableau47[[#This Row],[GO7]]-'[1]Deal ticket'!$B$16),""),"")</f>
        <v/>
      </c>
      <c r="AJ182" s="42" t="str">
        <f>IF(IFERROR(_xlfn.XLOOKUP(Tableau47[[#This Row],[COMMENTAIRE]],'[1]Tickets (2)'!$J$6:$J$805,'[1]Tickets (2)'!$J$6:$J$805),"")&lt;&gt;"",1,"")</f>
        <v/>
      </c>
      <c r="AK182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82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82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82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1.0684499999999999</v>
      </c>
      <c r="AO182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82" s="42" t="s">
        <v>72</v>
      </c>
      <c r="AQ182" s="42" t="str">
        <f>IFERROR(_xlfn.XLOOKUP(Tableau47[[#This Row],[COMMENTAIRE]],'[1]Tickets (2)'!$J$6:$J$805,'[1]Tickets (2)'!$C$6:$C$805),"")</f>
        <v/>
      </c>
      <c r="AR182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82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82" s="42" t="str">
        <f>IF(Tableau47[[#This Row],[GOUBLOP]]=1,Tableau47[[#This Row],[COMMENTAIRE]],"")</f>
        <v/>
      </c>
      <c r="AU182" s="42"/>
      <c r="AV182" s="42" t="str">
        <f>IFERROR(IF(_xlfn.XLOOKUP(Tableau47[[#This Row],[GOUBLOP2]],[1]!Tableau4849[ATTEINT],[1]!Tableau4849[ATTEINT])&lt;&gt;"",1,""),"")</f>
        <v/>
      </c>
      <c r="AW182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82" s="42" t="str">
        <f>IF(Tableau47[[#This Row],[COMMAND]]="","",IF(Tableau47[[#This Row],[INDEX]]&lt;3,"",LEFT(Tableau47[[#This Row],[COMMENTAIRE]],LEN(Tableau47[[#This Row],[COMMENTAIRE]])-2)))</f>
        <v>1 RBRB B 1.06489 M1</v>
      </c>
      <c r="AY182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ticket'!B163),1,IF(AND(Tableau47[[#This Row],[GO1]]="BUY",Tableau47[[#This Row],[TP]]&lt;'[1]Deal ticket'!B164),1,""))=1),1,"")))</f>
        <v/>
      </c>
      <c r="AZ182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82" s="42">
        <f>IF(Tableau47[[#This Row],[INDEX]]&lt;3,"",IF(Tableau47[[#This Row],[COMMAND]]="","",IF(Tableau47[[#This Row],[DIS_SELL]]="",IFERROR(Tableau47[[#This Row],[DIS_BUY]]*$AX$30,""),IFERROR(Tableau47[[#This Row],[DIS_SELL]]*$AX$30,""))))</f>
        <v>6.4000000000001833</v>
      </c>
      <c r="BB182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82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8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82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8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82" s="42">
        <f>IF(AND(Tableau47[[#This Row],[GO]]="GO",ISNUMBER(SEARCH("BUY",Tableau47[[#This Row],[COMMAND]]))),1,"")</f>
        <v>1</v>
      </c>
      <c r="BH182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82" s="42" t="str">
        <f>IF(OR(Tableau47[[#This Row],[GLOBAL BUY]]=1),Tableau47[[#This Row],[COMMENTAIRE]],"")</f>
        <v>1 RBRB B 1.06489 M1M1</v>
      </c>
      <c r="BJ182" s="42" t="str">
        <f>IF(OR(Tableau47[[#This Row],[GLOBAL SELL]]=1),Tableau47[[#This Row],[COMMENTAIRE]],"")</f>
        <v/>
      </c>
      <c r="BK182" s="42">
        <f>IF(Tableau47[[#This Row],[INDEX]]&lt;3,"",IF(Tableau47[[#This Row],[COMMAND]]="","",SUMIFS(Tableau47[COMMENTAIRE],Tableau47[COMMENTAIRE],Tableau47[[#This Row],[COMMENTAIRE]])))</f>
        <v>0</v>
      </c>
      <c r="BL182" s="42" t="str">
        <f>IF(IFERROR(_xlfn.XLOOKUP(Tableau47[[#This Row],[COMMENTAIRE]],'[1]Tickets (2)'!$J$6:$J$805,'[1]Tickets (2)'!$J$6:$J$805),"")&lt;&gt;"",1,"")</f>
        <v/>
      </c>
      <c r="BM182" s="42">
        <f>IF(Tableau47[[#This Row],[INDEX]]&lt;3,"",IF(Tableau47[[#This Row],[COMMAND]]="","",IF('[1]Bar history'!$AA$33=1,1,"")))</f>
        <v>1</v>
      </c>
      <c r="BN182" s="42">
        <f>IFERROR(IFERROR(_xlfn.XLOOKUP(Tableau47[[#This Row],[COMMENTAIRE]],[1]!Tableau4849[IDENTITE],[1]!Tableau4849[0,5]),0),"")</f>
        <v>-2.2199999999998887</v>
      </c>
      <c r="BO182" s="42"/>
      <c r="BP182" s="42" t="str">
        <f>IF(IFERROR(_xlfn.XLOOKUP(Tableau47[[#This Row],[COMMENTAIRE]],'[1]Tickets (2)'!$J$6:$J$805,'[1]Tickets (2)'!$U$6:$U$805)," ")="","OK","")</f>
        <v/>
      </c>
      <c r="BQ182" s="42">
        <f>IFERROR(IF(IFERROR(_xlfn.XLOOKUP(Tableau47[[#This Row],[COMMENTAIRE]],'[1]Tickets (2)'!$J$6:$J$805,'[1]Tickets (2)'!$V$6:$V$805)," ")="","OK",Tableau47[[#This Row],[NDONNG]]*Tableau47[[#This Row],[ATEINTESS]]),"")</f>
        <v>19.20000000000055</v>
      </c>
      <c r="BR182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82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82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82" s="42" t="str">
        <f>IF(IFERROR(_xlfn.XLOOKUP(Tableau47[[#This Row],[COMMENTAIRE]],'[1]Tickets (2)'!$J$6:$J$805,'[1]Tickets (2)'!$U$6:$U$805)," ")="","OK","")</f>
        <v/>
      </c>
      <c r="BV182" s="42" t="str">
        <f>IF(IFERROR(_xlfn.XLOOKUP(Tableau47[[#This Row],[COMMENTAIRE]],'[1]Tickets (2)'!$J$6:$J$805,'[1]Tickets (2)'!$V$6:$V$805)," ")="","OK","")</f>
        <v/>
      </c>
      <c r="BW182" s="42">
        <f>IF(Tableau47[[#This Row],[INDEX]]&lt;3,"",IF(Tableau47[[#This Row],[COMMAND]]="","",([1]FSI_TB!$F$12/10)*(Tableau47[[#This Row],[LOT]]/$BW$30)))</f>
        <v>6</v>
      </c>
      <c r="BX182" s="42">
        <f>IF(Tableau47[[#This Row],[INDEX]]&lt;3,"",IF(Tableau47[[#This Row],[COMMAND]]="","",-([1]FSI_TB!$D$12/10)*(Tableau47[[#This Row],[LOT]]/$BW$30)))</f>
        <v>-3</v>
      </c>
      <c r="BY182" s="42"/>
      <c r="BZ182" s="42" t="str">
        <f>IF(AND(Tableau47[[#This Row],[CLOTURE]]="REPOSITIONNER"),"OK",IF(AND(Tableau47[[#This Row],[CLOTURE]]="GAGNANT"),"KO",IF(Tableau47[[#This Row],[NON]]="NON","NON","")))</f>
        <v/>
      </c>
      <c r="CA182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82" s="42" t="str">
        <f>IFERROR(_xlfn.XLOOKUP(Tableau47[[#This Row],[COMMENTAIRE]],'[1]Tickets (2)'!$J$6:$J$805,'[1]Tickets (2)'!$F$6:$F$805),"")</f>
        <v/>
      </c>
      <c r="CC182" s="42">
        <f>IF(Tableau47[[#This Row],[INDEX]]&lt;3,"",IF(Tableau47[[#This Row],[COMMAND]]="","",Tableau47[[#This Row],[LOT]]))</f>
        <v>3000</v>
      </c>
      <c r="CD182" s="42">
        <f>IF(Tableau47[[#This Row],[INDEX]]&lt;3,"",IF(Tableau47[[#This Row],[COMMAND]]="","",IFERROR(_xlfn.XLOOKUP(Tableau47[[#This Row],[COMMENTAIRE]],[1]!Tableau4849[IDENTITE],[1]!Tableau4849[0,5]),0)))</f>
        <v>-2.2199999999998887</v>
      </c>
      <c r="CE18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8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82" s="42" cm="1">
        <f t="array" ref="CG182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19.20000000000055</v>
      </c>
      <c r="CH182" s="42"/>
      <c r="CI182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82" s="42"/>
      <c r="CK182" s="159"/>
      <c r="CL182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82" s="42">
        <f>IFERROR(IF(Tableau47[[#This Row],[PRODUIT F]]&lt;3,"",IF(Tableau47[[#This Row],[LOT]]="","",IF(Tableau47[[#This Row],[INDEX]]="",1,Tableau47[[#This Row],[INDEX]]+1))),"")</f>
        <v>151</v>
      </c>
      <c r="CN182" s="42" t="str">
        <f>IF(Tableau47[[#This Row],[INDEX]]&lt;3,"",IF(Tableau47[[#This Row],[COMMAND]]="","",IF(AND(Tableau47[[#This Row],[EN ATTENTES]]="NON",Tableau47[[#This Row],[EN COURS]]&lt;&gt;""),"OK","STOP")))</f>
        <v>STOP</v>
      </c>
      <c r="CO182" s="158">
        <f ca="1">IF(Tableau47[[#This Row],[INDEX]]&lt;3,"",IF(Tableau47[[#This Row],[COMMAND]]="","",Tableau47[[#This Row],[Cst TIME]]))</f>
        <v>44935.626972453705</v>
      </c>
      <c r="CP182" s="42">
        <f>IF(Tableau47[[#This Row],[INDEX]]&lt;3,"",IF(Tableau47[[#This Row],[COMMAND]]="","",[1]analos!$Q$237))</f>
        <v>926507</v>
      </c>
      <c r="CQ182" s="42" t="str">
        <f>IF(Tableau47[[#This Row],[INDEX]]&lt;3,"",IF(Tableau47[[#This Row],[COMMAND]]="","",[1]FSI_TB!$F$3))</f>
        <v>EURUSD</v>
      </c>
      <c r="CR182" s="42" t="str">
        <f>Tableau47[[#This Row],[GO1]]</f>
        <v>BUY</v>
      </c>
      <c r="CS182" s="42">
        <f>IF(Tableau47[[#This Row],[INDEX]]&lt;3,"",IF(Tableau47[[#This Row],[COMMAND]]="","",Tableau47[[#This Row],[PRICE]]))</f>
        <v>1.0664499999999999</v>
      </c>
      <c r="CT182" s="42">
        <f>IF(Tableau47[[#This Row],[INDEX]]&lt;3,"",IF(Tableau47[[#This Row],[COMMAND]]="","",Tableau47[[#This Row],[LOT]]))</f>
        <v>3000</v>
      </c>
      <c r="CU182" s="42" t="str">
        <f>IF(Tableau47[[#This Row],[SL7]]=0,"",IF(Tableau47[[#This Row],[INDEX]]&lt;3,"",IF(Tableau47[[#This Row],[COMMAND]]="","",Tableau47[[#This Row],[COMMENTAIRE]])))</f>
        <v>1 RBRB B 1.06489 M1M1</v>
      </c>
      <c r="CV182" s="42"/>
      <c r="CW182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82" s="42"/>
      <c r="CY182" s="158">
        <f ca="1">IF(Tableau47[[#This Row],[INDEX]]&lt;3,"",IF(Tableau47[[#This Row],[COMMAND]]="","",NOW()))</f>
        <v>44935.626972453705</v>
      </c>
      <c r="CZ182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82" s="42">
        <f>IF(Tableau47[[#This Row],[INDEX]]&lt;3,"",IF(Tableau47[[#This Row],[COMMAND]]="","",Tableau47[[#This Row],[LOT]]))</f>
        <v>3000</v>
      </c>
      <c r="DB182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82" s="42" t="str">
        <f>IF(Tableau47[[#This Row],[INDEX]]&lt;3,"",IF(Tableau47[[#This Row],[COMMAND]]="","",IF([1]analos!$Q$237&lt;&gt;Tableau47[[#This Row],[GO4]],"OK","")))</f>
        <v/>
      </c>
      <c r="DD182" s="42" t="str">
        <f>IF(Tableau47[[#This Row],[INDEX]]&lt;3,"",IF(Tableau47[[#This Row],[COMMAND]]="","",IF([1]analos!$U$237&lt;&gt;Tableau47[[#This Row],[PRODUIT F]],"OK","")))</f>
        <v/>
      </c>
      <c r="DE182" s="42" t="str">
        <f>IFERROR(IF(Tableau47[[#This Row],[INDEX]]&lt;3,"",IF(Tableau47[[#This Row],[COMMAND]]="","",IF(Tableau47[[#This Row],[GO]]="","OK",""))),"OK")</f>
        <v/>
      </c>
      <c r="DF182" s="42" t="str">
        <f>IF(Tableau47[[#This Row],[INDEX]]&lt;3,"",IF(Tableau47[[#This Row],[COMMAND]]="","",IF(Tableau47[[#This Row],[LOT]]="","OK","")))</f>
        <v/>
      </c>
      <c r="DG182" s="42" t="str">
        <f>IF(IFERROR(_xlfn.XLOOKUP(Tableau47[[#This Row],[COMMENTAIRE]],[1]!Tableau4849[Colonne5],[1]!Tableau4849[ATTEINT]),"")="","","")</f>
        <v/>
      </c>
      <c r="DH182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82" s="42">
        <f ca="1">IF(Tableau47[[#This Row],[SL7]]=0,"",IF(Tableau47[[#This Row],[open T]]&lt;3,"",IF(Tableau47[[#This Row],[PRICE]]="","",COUNTIF(Tableau47[IDENTITE],Tableau47[[#This Row],[IDENTITE]]))))</f>
        <v>1</v>
      </c>
      <c r="DJ182" s="42"/>
      <c r="DK182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83" spans="12:115" ht="15.75" x14ac:dyDescent="0.25">
      <c r="L183" s="42">
        <v>151</v>
      </c>
      <c r="M183" s="42" t="s">
        <v>15</v>
      </c>
      <c r="N183" s="42">
        <v>1.0665800000000001</v>
      </c>
      <c r="O183" s="157" t="s">
        <v>331</v>
      </c>
      <c r="P183" s="42" t="s">
        <v>54</v>
      </c>
      <c r="Q183" s="42">
        <v>3000</v>
      </c>
      <c r="R183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83" s="42" t="str">
        <f>IF(AND(ISNUMBER(SEARCH("BUY",Tableau47[[#This Row],[COMMAND]]))),"BUY",IF(AND(ISNUMBER(SEARCH("SELL",Tableau47[[#This Row],[COMMAND]]))),"SELL",""))</f>
        <v>BUY</v>
      </c>
      <c r="T183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83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83" s="42">
        <v>926507</v>
      </c>
      <c r="W183" s="158">
        <f t="shared" ca="1" si="4"/>
        <v>44935.626972453705</v>
      </c>
      <c r="X183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83" s="42">
        <f>IFERROR(VALUE(SUBSTITUTE(Tableau47[[#This Row],[PRICE]],".",",")),"")</f>
        <v>1.0665800000000001</v>
      </c>
      <c r="Z183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83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83" s="42" t="str">
        <f>IF(IFERROR(_xlfn.XLOOKUP(Tableau47[[#This Row],[COMMENTAIRE]],'[1]Tickets (2)'!$J$6:$J$805,'[1]Tickets (2)'!$J$6:$J$805),"")&lt;&gt;"",1,"")</f>
        <v/>
      </c>
      <c r="AC183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83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83" s="42" t="str">
        <f>IFERROR(_xlfn.XLOOKUP(Tableau47[[#This Row],[INDEX]],Tableau47[COMPTE],Tableau47[COMPTE]),"")</f>
        <v/>
      </c>
      <c r="AF183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83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83" s="154">
        <f>IF(Tableau47[[#This Row],[COMMAND]]="BUYSTOP",IFERROR(ABS(Tableau47[[#This Row],[GO7]]-'[1]Deal ticket'!$B$15),""),"")</f>
        <v>6.2699999999999978E-3</v>
      </c>
      <c r="AI183" s="42" t="str">
        <f>IF(Tableau47[[#This Row],[COMMAND]]="SELLSTOP",IFERROR(ABS(Tableau47[[#This Row],[GO7]]-'[1]Deal ticket'!$B$16),""),"")</f>
        <v/>
      </c>
      <c r="AJ183" s="42" t="str">
        <f>IF(IFERROR(_xlfn.XLOOKUP(Tableau47[[#This Row],[COMMENTAIRE]],'[1]Tickets (2)'!$J$6:$J$805,'[1]Tickets (2)'!$J$6:$J$805),"")&lt;&gt;"",1,"")</f>
        <v/>
      </c>
      <c r="AK183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83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83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83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1.0685800000000001</v>
      </c>
      <c r="AO183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83" s="42" t="s">
        <v>72</v>
      </c>
      <c r="AQ183" s="42" t="str">
        <f>IFERROR(_xlfn.XLOOKUP(Tableau47[[#This Row],[COMMENTAIRE]],'[1]Tickets (2)'!$J$6:$J$805,'[1]Tickets (2)'!$C$6:$C$805),"")</f>
        <v/>
      </c>
      <c r="AR183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83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83" s="42" t="str">
        <f>IF(Tableau47[[#This Row],[GOUBLOP]]=1,Tableau47[[#This Row],[COMMENTAIRE]],"")</f>
        <v/>
      </c>
      <c r="AU183" s="42"/>
      <c r="AV183" s="42" t="str">
        <f>IFERROR(IF(_xlfn.XLOOKUP(Tableau47[[#This Row],[GOUBLOP2]],[1]!Tableau4849[ATTEINT],[1]!Tableau4849[ATTEINT])&lt;&gt;"",1,""),"")</f>
        <v/>
      </c>
      <c r="AW183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83" s="42" t="str">
        <f>IF(Tableau47[[#This Row],[COMMAND]]="","",IF(Tableau47[[#This Row],[INDEX]]&lt;3,"",LEFT(Tableau47[[#This Row],[COMMENTAIRE]],LEN(Tableau47[[#This Row],[COMMENTAIRE]])-2)))</f>
        <v>1 RBRB B 1.06506 M1</v>
      </c>
      <c r="AY183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ticket'!B164),1,IF(AND(Tableau47[[#This Row],[GO1]]="BUY",Tableau47[[#This Row],[TP]]&lt;'[1]Deal ticket'!B165),1,""))=1),1,"")))</f>
        <v/>
      </c>
      <c r="AZ183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83" s="42">
        <f>IF(Tableau47[[#This Row],[INDEX]]&lt;3,"",IF(Tableau47[[#This Row],[COMMAND]]="","",IF(Tableau47[[#This Row],[DIS_SELL]]="",IFERROR(Tableau47[[#This Row],[DIS_BUY]]*$AX$30,""),IFERROR(Tableau47[[#This Row],[DIS_SELL]]*$AX$30,""))))</f>
        <v>6.2699999999999978</v>
      </c>
      <c r="BB183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83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8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83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8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83" s="42">
        <f>IF(AND(Tableau47[[#This Row],[GO]]="GO",ISNUMBER(SEARCH("BUY",Tableau47[[#This Row],[COMMAND]]))),1,"")</f>
        <v>1</v>
      </c>
      <c r="BH183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83" s="42" t="str">
        <f>IF(OR(Tableau47[[#This Row],[GLOBAL BUY]]=1),Tableau47[[#This Row],[COMMENTAIRE]],"")</f>
        <v>1 RBRB B 1.06506 M1M1</v>
      </c>
      <c r="BJ183" s="42" t="str">
        <f>IF(OR(Tableau47[[#This Row],[GLOBAL SELL]]=1),Tableau47[[#This Row],[COMMENTAIRE]],"")</f>
        <v/>
      </c>
      <c r="BK183" s="42">
        <f>IF(Tableau47[[#This Row],[INDEX]]&lt;3,"",IF(Tableau47[[#This Row],[COMMAND]]="","",SUMIFS(Tableau47[COMMENTAIRE],Tableau47[COMMENTAIRE],Tableau47[[#This Row],[COMMENTAIRE]])))</f>
        <v>0</v>
      </c>
      <c r="BL183" s="42" t="str">
        <f>IF(IFERROR(_xlfn.XLOOKUP(Tableau47[[#This Row],[COMMENTAIRE]],'[1]Tickets (2)'!$J$6:$J$805,'[1]Tickets (2)'!$J$6:$J$805),"")&lt;&gt;"",1,"")</f>
        <v/>
      </c>
      <c r="BM183" s="42">
        <f>IF(Tableau47[[#This Row],[INDEX]]&lt;3,"",IF(Tableau47[[#This Row],[COMMAND]]="","",IF('[1]Bar history'!$AA$33=1,1,"")))</f>
        <v>1</v>
      </c>
      <c r="BN183" s="42">
        <f>IFERROR(IFERROR(_xlfn.XLOOKUP(Tableau47[[#This Row],[COMMENTAIRE]],[1]!Tableau4849[IDENTITE],[1]!Tableau4849[0,5]),0),"")</f>
        <v>-2.6100000000004453</v>
      </c>
      <c r="BO183" s="42"/>
      <c r="BP183" s="42" t="str">
        <f>IF(IFERROR(_xlfn.XLOOKUP(Tableau47[[#This Row],[COMMENTAIRE]],'[1]Tickets (2)'!$J$6:$J$805,'[1]Tickets (2)'!$U$6:$U$805)," ")="","OK","")</f>
        <v/>
      </c>
      <c r="BQ183" s="42">
        <f>IFERROR(IF(IFERROR(_xlfn.XLOOKUP(Tableau47[[#This Row],[COMMENTAIRE]],'[1]Tickets (2)'!$J$6:$J$805,'[1]Tickets (2)'!$V$6:$V$805)," ")="","OK",Tableau47[[#This Row],[NDONNG]]*Tableau47[[#This Row],[ATEINTESS]]),"")</f>
        <v>18.809999999999995</v>
      </c>
      <c r="BR183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83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83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83" s="42" t="str">
        <f>IF(IFERROR(_xlfn.XLOOKUP(Tableau47[[#This Row],[COMMENTAIRE]],'[1]Tickets (2)'!$J$6:$J$805,'[1]Tickets (2)'!$U$6:$U$805)," ")="","OK","")</f>
        <v/>
      </c>
      <c r="BV183" s="42" t="str">
        <f>IF(IFERROR(_xlfn.XLOOKUP(Tableau47[[#This Row],[COMMENTAIRE]],'[1]Tickets (2)'!$J$6:$J$805,'[1]Tickets (2)'!$V$6:$V$805)," ")="","OK","")</f>
        <v/>
      </c>
      <c r="BW183" s="42">
        <f>IF(Tableau47[[#This Row],[INDEX]]&lt;3,"",IF(Tableau47[[#This Row],[COMMAND]]="","",([1]FSI_TB!$F$12/10)*(Tableau47[[#This Row],[LOT]]/$BW$30)))</f>
        <v>6</v>
      </c>
      <c r="BX183" s="42">
        <f>IF(Tableau47[[#This Row],[INDEX]]&lt;3,"",IF(Tableau47[[#This Row],[COMMAND]]="","",-([1]FSI_TB!$D$12/10)*(Tableau47[[#This Row],[LOT]]/$BW$30)))</f>
        <v>-3</v>
      </c>
      <c r="BY183" s="42"/>
      <c r="BZ183" s="42" t="str">
        <f>IF(AND(Tableau47[[#This Row],[CLOTURE]]="REPOSITIONNER"),"OK",IF(AND(Tableau47[[#This Row],[CLOTURE]]="GAGNANT"),"KO",IF(Tableau47[[#This Row],[NON]]="NON","NON","")))</f>
        <v/>
      </c>
      <c r="CA183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83" s="42" t="str">
        <f>IFERROR(_xlfn.XLOOKUP(Tableau47[[#This Row],[COMMENTAIRE]],'[1]Tickets (2)'!$J$6:$J$805,'[1]Tickets (2)'!$F$6:$F$805),"")</f>
        <v/>
      </c>
      <c r="CC183" s="42">
        <f>IF(Tableau47[[#This Row],[INDEX]]&lt;3,"",IF(Tableau47[[#This Row],[COMMAND]]="","",Tableau47[[#This Row],[LOT]]))</f>
        <v>3000</v>
      </c>
      <c r="CD183" s="42">
        <f>IF(Tableau47[[#This Row],[INDEX]]&lt;3,"",IF(Tableau47[[#This Row],[COMMAND]]="","",IFERROR(_xlfn.XLOOKUP(Tableau47[[#This Row],[COMMENTAIRE]],[1]!Tableau4849[IDENTITE],[1]!Tableau4849[0,5]),0)))</f>
        <v>-2.6100000000004453</v>
      </c>
      <c r="CE18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8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83" s="42" cm="1">
        <f t="array" ref="CG183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18.809999999999995</v>
      </c>
      <c r="CH183" s="42"/>
      <c r="CI183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83" s="42"/>
      <c r="CK183" s="159"/>
      <c r="CL183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83" s="42">
        <f>IFERROR(IF(Tableau47[[#This Row],[PRODUIT F]]&lt;3,"",IF(Tableau47[[#This Row],[LOT]]="","",IF(Tableau47[[#This Row],[INDEX]]="",1,Tableau47[[#This Row],[INDEX]]+1))),"")</f>
        <v>152</v>
      </c>
      <c r="CN183" s="42" t="str">
        <f>IF(Tableau47[[#This Row],[INDEX]]&lt;3,"",IF(Tableau47[[#This Row],[COMMAND]]="","",IF(AND(Tableau47[[#This Row],[EN ATTENTES]]="NON",Tableau47[[#This Row],[EN COURS]]&lt;&gt;""),"OK","STOP")))</f>
        <v>STOP</v>
      </c>
      <c r="CO183" s="158">
        <f ca="1">IF(Tableau47[[#This Row],[INDEX]]&lt;3,"",IF(Tableau47[[#This Row],[COMMAND]]="","",Tableau47[[#This Row],[Cst TIME]]))</f>
        <v>44935.626972453705</v>
      </c>
      <c r="CP183" s="42">
        <f>IF(Tableau47[[#This Row],[INDEX]]&lt;3,"",IF(Tableau47[[#This Row],[COMMAND]]="","",[1]analos!$Q$237))</f>
        <v>926507</v>
      </c>
      <c r="CQ183" s="42" t="str">
        <f>IF(Tableau47[[#This Row],[INDEX]]&lt;3,"",IF(Tableau47[[#This Row],[COMMAND]]="","",[1]FSI_TB!$F$3))</f>
        <v>EURUSD</v>
      </c>
      <c r="CR183" s="42" t="str">
        <f>Tableau47[[#This Row],[GO1]]</f>
        <v>BUY</v>
      </c>
      <c r="CS183" s="42">
        <f>IF(Tableau47[[#This Row],[INDEX]]&lt;3,"",IF(Tableau47[[#This Row],[COMMAND]]="","",Tableau47[[#This Row],[PRICE]]))</f>
        <v>1.0665800000000001</v>
      </c>
      <c r="CT183" s="42">
        <f>IF(Tableau47[[#This Row],[INDEX]]&lt;3,"",IF(Tableau47[[#This Row],[COMMAND]]="","",Tableau47[[#This Row],[LOT]]))</f>
        <v>3000</v>
      </c>
      <c r="CU183" s="42" t="str">
        <f>IF(Tableau47[[#This Row],[SL7]]=0,"",IF(Tableau47[[#This Row],[INDEX]]&lt;3,"",IF(Tableau47[[#This Row],[COMMAND]]="","",Tableau47[[#This Row],[COMMENTAIRE]])))</f>
        <v>1 RBRB B 1.06506 M1M1</v>
      </c>
      <c r="CV183" s="42"/>
      <c r="CW183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83" s="42"/>
      <c r="CY183" s="158">
        <f ca="1">IF(Tableau47[[#This Row],[INDEX]]&lt;3,"",IF(Tableau47[[#This Row],[COMMAND]]="","",NOW()))</f>
        <v>44935.626972453705</v>
      </c>
      <c r="CZ183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83" s="42">
        <f>IF(Tableau47[[#This Row],[INDEX]]&lt;3,"",IF(Tableau47[[#This Row],[COMMAND]]="","",Tableau47[[#This Row],[LOT]]))</f>
        <v>3000</v>
      </c>
      <c r="DB183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83" s="42" t="str">
        <f>IF(Tableau47[[#This Row],[INDEX]]&lt;3,"",IF(Tableau47[[#This Row],[COMMAND]]="","",IF([1]analos!$Q$237&lt;&gt;Tableau47[[#This Row],[GO4]],"OK","")))</f>
        <v/>
      </c>
      <c r="DD183" s="42" t="str">
        <f>IF(Tableau47[[#This Row],[INDEX]]&lt;3,"",IF(Tableau47[[#This Row],[COMMAND]]="","",IF([1]analos!$U$237&lt;&gt;Tableau47[[#This Row],[PRODUIT F]],"OK","")))</f>
        <v/>
      </c>
      <c r="DE183" s="42" t="str">
        <f>IFERROR(IF(Tableau47[[#This Row],[INDEX]]&lt;3,"",IF(Tableau47[[#This Row],[COMMAND]]="","",IF(Tableau47[[#This Row],[GO]]="","OK",""))),"OK")</f>
        <v/>
      </c>
      <c r="DF183" s="42" t="str">
        <f>IF(Tableau47[[#This Row],[INDEX]]&lt;3,"",IF(Tableau47[[#This Row],[COMMAND]]="","",IF(Tableau47[[#This Row],[LOT]]="","OK","")))</f>
        <v/>
      </c>
      <c r="DG183" s="42" t="str">
        <f>IF(IFERROR(_xlfn.XLOOKUP(Tableau47[[#This Row],[COMMENTAIRE]],[1]!Tableau4849[Colonne5],[1]!Tableau4849[ATTEINT]),"")="","","")</f>
        <v/>
      </c>
      <c r="DH183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83" s="42">
        <f ca="1">IF(Tableau47[[#This Row],[SL7]]=0,"",IF(Tableau47[[#This Row],[open T]]&lt;3,"",IF(Tableau47[[#This Row],[PRICE]]="","",COUNTIF(Tableau47[IDENTITE],Tableau47[[#This Row],[IDENTITE]]))))</f>
        <v>1</v>
      </c>
      <c r="DJ183" s="42"/>
      <c r="DK183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84" spans="12:115" ht="15.75" x14ac:dyDescent="0.25">
      <c r="L184" s="42">
        <v>152</v>
      </c>
      <c r="M184" s="42" t="s">
        <v>15</v>
      </c>
      <c r="N184" s="42">
        <v>1.0665100000000001</v>
      </c>
      <c r="O184" s="157" t="s">
        <v>332</v>
      </c>
      <c r="P184" s="42" t="s">
        <v>54</v>
      </c>
      <c r="Q184" s="42">
        <v>3000</v>
      </c>
      <c r="R184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84" s="42" t="str">
        <f>IF(AND(ISNUMBER(SEARCH("BUY",Tableau47[[#This Row],[COMMAND]]))),"BUY",IF(AND(ISNUMBER(SEARCH("SELL",Tableau47[[#This Row],[COMMAND]]))),"SELL",""))</f>
        <v>BUY</v>
      </c>
      <c r="T184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84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84" s="42">
        <v>926507</v>
      </c>
      <c r="W184" s="158">
        <f t="shared" ca="1" si="4"/>
        <v>44935.626972453705</v>
      </c>
      <c r="X184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84" s="42">
        <f>IFERROR(VALUE(SUBSTITUTE(Tableau47[[#This Row],[PRICE]],".",",")),"")</f>
        <v>1.0665100000000001</v>
      </c>
      <c r="Z184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84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84" s="42" t="str">
        <f>IF(IFERROR(_xlfn.XLOOKUP(Tableau47[[#This Row],[COMMENTAIRE]],'[1]Tickets (2)'!$J$6:$J$805,'[1]Tickets (2)'!$J$6:$J$805),"")&lt;&gt;"",1,"")</f>
        <v/>
      </c>
      <c r="AC184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84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84" s="42" t="str">
        <f>IFERROR(_xlfn.XLOOKUP(Tableau47[[#This Row],[INDEX]],Tableau47[COMPTE],Tableau47[COMPTE]),"")</f>
        <v/>
      </c>
      <c r="AF184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84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84" s="154">
        <f>IF(Tableau47[[#This Row],[COMMAND]]="BUYSTOP",IFERROR(ABS(Tableau47[[#This Row],[GO7]]-'[1]Deal ticket'!$B$15),""),"")</f>
        <v>6.3400000000000123E-3</v>
      </c>
      <c r="AI184" s="42" t="str">
        <f>IF(Tableau47[[#This Row],[COMMAND]]="SELLSTOP",IFERROR(ABS(Tableau47[[#This Row],[GO7]]-'[1]Deal ticket'!$B$16),""),"")</f>
        <v/>
      </c>
      <c r="AJ184" s="42" t="str">
        <f>IF(IFERROR(_xlfn.XLOOKUP(Tableau47[[#This Row],[COMMENTAIRE]],'[1]Tickets (2)'!$J$6:$J$805,'[1]Tickets (2)'!$J$6:$J$805),"")&lt;&gt;"",1,"")</f>
        <v/>
      </c>
      <c r="AK184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84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84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84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1.0685100000000001</v>
      </c>
      <c r="AO184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84" s="42" t="s">
        <v>72</v>
      </c>
      <c r="AQ184" s="42" t="str">
        <f>IFERROR(_xlfn.XLOOKUP(Tableau47[[#This Row],[COMMENTAIRE]],'[1]Tickets (2)'!$J$6:$J$805,'[1]Tickets (2)'!$C$6:$C$805),"")</f>
        <v/>
      </c>
      <c r="AR184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84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84" s="42" t="str">
        <f>IF(Tableau47[[#This Row],[GOUBLOP]]=1,Tableau47[[#This Row],[COMMENTAIRE]],"")</f>
        <v/>
      </c>
      <c r="AU184" s="42"/>
      <c r="AV184" s="42" t="str">
        <f>IFERROR(IF(_xlfn.XLOOKUP(Tableau47[[#This Row],[GOUBLOP2]],[1]!Tableau4849[ATTEINT],[1]!Tableau4849[ATTEINT])&lt;&gt;"",1,""),"")</f>
        <v/>
      </c>
      <c r="AW184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84" s="42" t="str">
        <f>IF(Tableau47[[#This Row],[COMMAND]]="","",IF(Tableau47[[#This Row],[INDEX]]&lt;3,"",LEFT(Tableau47[[#This Row],[COMMENTAIRE]],LEN(Tableau47[[#This Row],[COMMENTAIRE]])-2)))</f>
        <v>1 RBRB B 1.065 M1</v>
      </c>
      <c r="AY184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ticket'!B165),1,IF(AND(Tableau47[[#This Row],[GO1]]="BUY",Tableau47[[#This Row],[TP]]&lt;'[1]Deal ticket'!B166),1,""))=1),1,"")))</f>
        <v/>
      </c>
      <c r="AZ184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84" s="42">
        <f>IF(Tableau47[[#This Row],[INDEX]]&lt;3,"",IF(Tableau47[[#This Row],[COMMAND]]="","",IF(Tableau47[[#This Row],[DIS_SELL]]="",IFERROR(Tableau47[[#This Row],[DIS_BUY]]*$AX$30,""),IFERROR(Tableau47[[#This Row],[DIS_SELL]]*$AX$30,""))))</f>
        <v>6.3400000000000123</v>
      </c>
      <c r="BB184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84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8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84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8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84" s="42">
        <f>IF(AND(Tableau47[[#This Row],[GO]]="GO",ISNUMBER(SEARCH("BUY",Tableau47[[#This Row],[COMMAND]]))),1,"")</f>
        <v>1</v>
      </c>
      <c r="BH184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84" s="42" t="str">
        <f>IF(OR(Tableau47[[#This Row],[GLOBAL BUY]]=1),Tableau47[[#This Row],[COMMENTAIRE]],"")</f>
        <v>1 RBRB B 1.065 M1M1</v>
      </c>
      <c r="BJ184" s="42" t="str">
        <f>IF(OR(Tableau47[[#This Row],[GLOBAL SELL]]=1),Tableau47[[#This Row],[COMMENTAIRE]],"")</f>
        <v/>
      </c>
      <c r="BK184" s="42">
        <f>IF(Tableau47[[#This Row],[INDEX]]&lt;3,"",IF(Tableau47[[#This Row],[COMMAND]]="","",SUMIFS(Tableau47[COMMENTAIRE],Tableau47[COMMENTAIRE],Tableau47[[#This Row],[COMMENTAIRE]])))</f>
        <v>0</v>
      </c>
      <c r="BL184" s="42" t="str">
        <f>IF(IFERROR(_xlfn.XLOOKUP(Tableau47[[#This Row],[COMMENTAIRE]],'[1]Tickets (2)'!$J$6:$J$805,'[1]Tickets (2)'!$J$6:$J$805),"")&lt;&gt;"",1,"")</f>
        <v/>
      </c>
      <c r="BM184" s="42">
        <f>IF(Tableau47[[#This Row],[INDEX]]&lt;3,"",IF(Tableau47[[#This Row],[COMMAND]]="","",IF('[1]Bar history'!$AA$33=1,1,"")))</f>
        <v>1</v>
      </c>
      <c r="BN184" s="42">
        <f>IFERROR(IFERROR(_xlfn.XLOOKUP(Tableau47[[#This Row],[COMMENTAIRE]],[1]!Tableau4849[IDENTITE],[1]!Tableau4849[0,5]),0),"")</f>
        <v>-2.4000000000004018</v>
      </c>
      <c r="BO184" s="42"/>
      <c r="BP184" s="42" t="str">
        <f>IF(IFERROR(_xlfn.XLOOKUP(Tableau47[[#This Row],[COMMENTAIRE]],'[1]Tickets (2)'!$J$6:$J$805,'[1]Tickets (2)'!$U$6:$U$805)," ")="","OK","")</f>
        <v/>
      </c>
      <c r="BQ184" s="42">
        <f>IFERROR(IF(IFERROR(_xlfn.XLOOKUP(Tableau47[[#This Row],[COMMENTAIRE]],'[1]Tickets (2)'!$J$6:$J$805,'[1]Tickets (2)'!$V$6:$V$805)," ")="","OK",Tableau47[[#This Row],[NDONNG]]*Tableau47[[#This Row],[ATEINTESS]]),"")</f>
        <v>19.020000000000039</v>
      </c>
      <c r="BR184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84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84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84" s="42" t="str">
        <f>IF(IFERROR(_xlfn.XLOOKUP(Tableau47[[#This Row],[COMMENTAIRE]],'[1]Tickets (2)'!$J$6:$J$805,'[1]Tickets (2)'!$U$6:$U$805)," ")="","OK","")</f>
        <v/>
      </c>
      <c r="BV184" s="42" t="str">
        <f>IF(IFERROR(_xlfn.XLOOKUP(Tableau47[[#This Row],[COMMENTAIRE]],'[1]Tickets (2)'!$J$6:$J$805,'[1]Tickets (2)'!$V$6:$V$805)," ")="","OK","")</f>
        <v/>
      </c>
      <c r="BW184" s="42">
        <f>IF(Tableau47[[#This Row],[INDEX]]&lt;3,"",IF(Tableau47[[#This Row],[COMMAND]]="","",([1]FSI_TB!$F$12/10)*(Tableau47[[#This Row],[LOT]]/$BW$30)))</f>
        <v>6</v>
      </c>
      <c r="BX184" s="42">
        <f>IF(Tableau47[[#This Row],[INDEX]]&lt;3,"",IF(Tableau47[[#This Row],[COMMAND]]="","",-([1]FSI_TB!$D$12/10)*(Tableau47[[#This Row],[LOT]]/$BW$30)))</f>
        <v>-3</v>
      </c>
      <c r="BY184" s="42"/>
      <c r="BZ184" s="42" t="str">
        <f>IF(AND(Tableau47[[#This Row],[CLOTURE]]="REPOSITIONNER"),"OK",IF(AND(Tableau47[[#This Row],[CLOTURE]]="GAGNANT"),"KO",IF(Tableau47[[#This Row],[NON]]="NON","NON","")))</f>
        <v/>
      </c>
      <c r="CA184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84" s="42" t="str">
        <f>IFERROR(_xlfn.XLOOKUP(Tableau47[[#This Row],[COMMENTAIRE]],'[1]Tickets (2)'!$J$6:$J$805,'[1]Tickets (2)'!$F$6:$F$805),"")</f>
        <v/>
      </c>
      <c r="CC184" s="42">
        <f>IF(Tableau47[[#This Row],[INDEX]]&lt;3,"",IF(Tableau47[[#This Row],[COMMAND]]="","",Tableau47[[#This Row],[LOT]]))</f>
        <v>3000</v>
      </c>
      <c r="CD184" s="42">
        <f>IF(Tableau47[[#This Row],[INDEX]]&lt;3,"",IF(Tableau47[[#This Row],[COMMAND]]="","",IFERROR(_xlfn.XLOOKUP(Tableau47[[#This Row],[COMMENTAIRE]],[1]!Tableau4849[IDENTITE],[1]!Tableau4849[0,5]),0)))</f>
        <v>-2.4000000000004018</v>
      </c>
      <c r="CE18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8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84" s="42" cm="1">
        <f t="array" ref="CG184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19.020000000000039</v>
      </c>
      <c r="CH184" s="42"/>
      <c r="CI184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84" s="42"/>
      <c r="CK184" s="159"/>
      <c r="CL184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84" s="42">
        <f>IFERROR(IF(Tableau47[[#This Row],[PRODUIT F]]&lt;3,"",IF(Tableau47[[#This Row],[LOT]]="","",IF(Tableau47[[#This Row],[INDEX]]="",1,Tableau47[[#This Row],[INDEX]]+1))),"")</f>
        <v>153</v>
      </c>
      <c r="CN184" s="42" t="str">
        <f>IF(Tableau47[[#This Row],[INDEX]]&lt;3,"",IF(Tableau47[[#This Row],[COMMAND]]="","",IF(AND(Tableau47[[#This Row],[EN ATTENTES]]="NON",Tableau47[[#This Row],[EN COURS]]&lt;&gt;""),"OK","STOP")))</f>
        <v>STOP</v>
      </c>
      <c r="CO184" s="158">
        <f ca="1">IF(Tableau47[[#This Row],[INDEX]]&lt;3,"",IF(Tableau47[[#This Row],[COMMAND]]="","",Tableau47[[#This Row],[Cst TIME]]))</f>
        <v>44935.626972453705</v>
      </c>
      <c r="CP184" s="42">
        <f>IF(Tableau47[[#This Row],[INDEX]]&lt;3,"",IF(Tableau47[[#This Row],[COMMAND]]="","",[1]analos!$Q$237))</f>
        <v>926507</v>
      </c>
      <c r="CQ184" s="42" t="str">
        <f>IF(Tableau47[[#This Row],[INDEX]]&lt;3,"",IF(Tableau47[[#This Row],[COMMAND]]="","",[1]FSI_TB!$F$3))</f>
        <v>EURUSD</v>
      </c>
      <c r="CR184" s="42" t="str">
        <f>Tableau47[[#This Row],[GO1]]</f>
        <v>BUY</v>
      </c>
      <c r="CS184" s="42">
        <f>IF(Tableau47[[#This Row],[INDEX]]&lt;3,"",IF(Tableau47[[#This Row],[COMMAND]]="","",Tableau47[[#This Row],[PRICE]]))</f>
        <v>1.0665100000000001</v>
      </c>
      <c r="CT184" s="42">
        <f>IF(Tableau47[[#This Row],[INDEX]]&lt;3,"",IF(Tableau47[[#This Row],[COMMAND]]="","",Tableau47[[#This Row],[LOT]]))</f>
        <v>3000</v>
      </c>
      <c r="CU184" s="42" t="str">
        <f>IF(Tableau47[[#This Row],[SL7]]=0,"",IF(Tableau47[[#This Row],[INDEX]]&lt;3,"",IF(Tableau47[[#This Row],[COMMAND]]="","",Tableau47[[#This Row],[COMMENTAIRE]])))</f>
        <v>1 RBRB B 1.065 M1M1</v>
      </c>
      <c r="CV184" s="42"/>
      <c r="CW184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84" s="42"/>
      <c r="CY184" s="158">
        <f ca="1">IF(Tableau47[[#This Row],[INDEX]]&lt;3,"",IF(Tableau47[[#This Row],[COMMAND]]="","",NOW()))</f>
        <v>44935.626972453705</v>
      </c>
      <c r="CZ184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84" s="42">
        <f>IF(Tableau47[[#This Row],[INDEX]]&lt;3,"",IF(Tableau47[[#This Row],[COMMAND]]="","",Tableau47[[#This Row],[LOT]]))</f>
        <v>3000</v>
      </c>
      <c r="DB184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84" s="42" t="str">
        <f>IF(Tableau47[[#This Row],[INDEX]]&lt;3,"",IF(Tableau47[[#This Row],[COMMAND]]="","",IF([1]analos!$Q$237&lt;&gt;Tableau47[[#This Row],[GO4]],"OK","")))</f>
        <v/>
      </c>
      <c r="DD184" s="42" t="str">
        <f>IF(Tableau47[[#This Row],[INDEX]]&lt;3,"",IF(Tableau47[[#This Row],[COMMAND]]="","",IF([1]analos!$U$237&lt;&gt;Tableau47[[#This Row],[PRODUIT F]],"OK","")))</f>
        <v/>
      </c>
      <c r="DE184" s="42" t="str">
        <f>IFERROR(IF(Tableau47[[#This Row],[INDEX]]&lt;3,"",IF(Tableau47[[#This Row],[COMMAND]]="","",IF(Tableau47[[#This Row],[GO]]="","OK",""))),"OK")</f>
        <v/>
      </c>
      <c r="DF184" s="42" t="str">
        <f>IF(Tableau47[[#This Row],[INDEX]]&lt;3,"",IF(Tableau47[[#This Row],[COMMAND]]="","",IF(Tableau47[[#This Row],[LOT]]="","OK","")))</f>
        <v/>
      </c>
      <c r="DG184" s="42" t="str">
        <f>IF(IFERROR(_xlfn.XLOOKUP(Tableau47[[#This Row],[COMMENTAIRE]],[1]!Tableau4849[Colonne5],[1]!Tableau4849[ATTEINT]),"")="","","")</f>
        <v/>
      </c>
      <c r="DH184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84" s="42">
        <f ca="1">IF(Tableau47[[#This Row],[SL7]]=0,"",IF(Tableau47[[#This Row],[open T]]&lt;3,"",IF(Tableau47[[#This Row],[PRICE]]="","",COUNTIF(Tableau47[IDENTITE],Tableau47[[#This Row],[IDENTITE]]))))</f>
        <v>1</v>
      </c>
      <c r="DJ184" s="42"/>
      <c r="DK184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85" spans="12:115" ht="15.75" x14ac:dyDescent="0.25">
      <c r="L185" s="42">
        <v>153</v>
      </c>
      <c r="M185" s="42" t="s">
        <v>15</v>
      </c>
      <c r="N185" s="42">
        <v>1.0664400000000001</v>
      </c>
      <c r="O185" s="157" t="s">
        <v>333</v>
      </c>
      <c r="P185" s="42" t="s">
        <v>54</v>
      </c>
      <c r="Q185" s="42">
        <v>3000</v>
      </c>
      <c r="R185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85" s="42" t="str">
        <f>IF(AND(ISNUMBER(SEARCH("BUY",Tableau47[[#This Row],[COMMAND]]))),"BUY",IF(AND(ISNUMBER(SEARCH("SELL",Tableau47[[#This Row],[COMMAND]]))),"SELL",""))</f>
        <v>BUY</v>
      </c>
      <c r="T185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85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85" s="42">
        <v>926507</v>
      </c>
      <c r="W185" s="158">
        <f t="shared" ca="1" si="4"/>
        <v>44935.626972453705</v>
      </c>
      <c r="X185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85" s="42">
        <f>IFERROR(VALUE(SUBSTITUTE(Tableau47[[#This Row],[PRICE]],".",",")),"")</f>
        <v>1.0664400000000001</v>
      </c>
      <c r="Z185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85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85" s="42" t="str">
        <f>IF(IFERROR(_xlfn.XLOOKUP(Tableau47[[#This Row],[COMMENTAIRE]],'[1]Tickets (2)'!$J$6:$J$805,'[1]Tickets (2)'!$J$6:$J$805),"")&lt;&gt;"",1,"")</f>
        <v/>
      </c>
      <c r="AC185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85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85" s="42" t="str">
        <f>IFERROR(_xlfn.XLOOKUP(Tableau47[[#This Row],[INDEX]],Tableau47[COMPTE],Tableau47[COMPTE]),"")</f>
        <v/>
      </c>
      <c r="AF185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85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85" s="154">
        <f>IF(Tableau47[[#This Row],[COMMAND]]="BUYSTOP",IFERROR(ABS(Tableau47[[#This Row],[GO7]]-'[1]Deal ticket'!$B$15),""),"")</f>
        <v>6.4100000000000268E-3</v>
      </c>
      <c r="AI185" s="42" t="str">
        <f>IF(Tableau47[[#This Row],[COMMAND]]="SELLSTOP",IFERROR(ABS(Tableau47[[#This Row],[GO7]]-'[1]Deal ticket'!$B$16),""),"")</f>
        <v/>
      </c>
      <c r="AJ185" s="42" t="str">
        <f>IF(IFERROR(_xlfn.XLOOKUP(Tableau47[[#This Row],[COMMENTAIRE]],'[1]Tickets (2)'!$J$6:$J$805,'[1]Tickets (2)'!$J$6:$J$805),"")&lt;&gt;"",1,"")</f>
        <v/>
      </c>
      <c r="AK185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85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85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85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1.0684400000000001</v>
      </c>
      <c r="AO185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85" s="42" t="s">
        <v>72</v>
      </c>
      <c r="AQ185" s="42" t="str">
        <f>IFERROR(_xlfn.XLOOKUP(Tableau47[[#This Row],[COMMENTAIRE]],'[1]Tickets (2)'!$J$6:$J$805,'[1]Tickets (2)'!$C$6:$C$805),"")</f>
        <v/>
      </c>
      <c r="AR185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85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85" s="42" t="str">
        <f>IF(Tableau47[[#This Row],[GOUBLOP]]=1,Tableau47[[#This Row],[COMMENTAIRE]],"")</f>
        <v/>
      </c>
      <c r="AU185" s="42"/>
      <c r="AV185" s="42" t="str">
        <f>IFERROR(IF(_xlfn.XLOOKUP(Tableau47[[#This Row],[GOUBLOP2]],[1]!Tableau4849[ATTEINT],[1]!Tableau4849[ATTEINT])&lt;&gt;"",1,""),"")</f>
        <v/>
      </c>
      <c r="AW185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85" s="42" t="str">
        <f>IF(Tableau47[[#This Row],[COMMAND]]="","",IF(Tableau47[[#This Row],[INDEX]]&lt;3,"",LEFT(Tableau47[[#This Row],[COMMENTAIRE]],LEN(Tableau47[[#This Row],[COMMENTAIRE]])-2)))</f>
        <v>1 RBRB B 1.06487 M1</v>
      </c>
      <c r="AY185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ticket'!B166),1,IF(AND(Tableau47[[#This Row],[GO1]]="BUY",Tableau47[[#This Row],[TP]]&lt;'[1]Deal ticket'!B167),1,""))=1),1,"")))</f>
        <v/>
      </c>
      <c r="AZ185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85" s="42">
        <f>IF(Tableau47[[#This Row],[INDEX]]&lt;3,"",IF(Tableau47[[#This Row],[COMMAND]]="","",IF(Tableau47[[#This Row],[DIS_SELL]]="",IFERROR(Tableau47[[#This Row],[DIS_BUY]]*$AX$30,""),IFERROR(Tableau47[[#This Row],[DIS_SELL]]*$AX$30,""))))</f>
        <v>6.4100000000000268</v>
      </c>
      <c r="BB185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85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8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85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8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85" s="42">
        <f>IF(AND(Tableau47[[#This Row],[GO]]="GO",ISNUMBER(SEARCH("BUY",Tableau47[[#This Row],[COMMAND]]))),1,"")</f>
        <v>1</v>
      </c>
      <c r="BH185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85" s="42" t="str">
        <f>IF(OR(Tableau47[[#This Row],[GLOBAL BUY]]=1),Tableau47[[#This Row],[COMMENTAIRE]],"")</f>
        <v>1 RBRB B 1.06487 M1M1</v>
      </c>
      <c r="BJ185" s="42" t="str">
        <f>IF(OR(Tableau47[[#This Row],[GLOBAL SELL]]=1),Tableau47[[#This Row],[COMMENTAIRE]],"")</f>
        <v/>
      </c>
      <c r="BK185" s="42">
        <f>IF(Tableau47[[#This Row],[INDEX]]&lt;3,"",IF(Tableau47[[#This Row],[COMMAND]]="","",SUMIFS(Tableau47[COMMENTAIRE],Tableau47[COMMENTAIRE],Tableau47[[#This Row],[COMMENTAIRE]])))</f>
        <v>0</v>
      </c>
      <c r="BL185" s="42" t="str">
        <f>IF(IFERROR(_xlfn.XLOOKUP(Tableau47[[#This Row],[COMMENTAIRE]],'[1]Tickets (2)'!$J$6:$J$805,'[1]Tickets (2)'!$J$6:$J$805),"")&lt;&gt;"",1,"")</f>
        <v/>
      </c>
      <c r="BM185" s="42">
        <f>IF(Tableau47[[#This Row],[INDEX]]&lt;3,"",IF(Tableau47[[#This Row],[COMMAND]]="","",IF('[1]Bar history'!$AA$33=1,1,"")))</f>
        <v>1</v>
      </c>
      <c r="BN185" s="42">
        <f>IFERROR(IFERROR(_xlfn.XLOOKUP(Tableau47[[#This Row],[COMMENTAIRE]],[1]!Tableau4849[IDENTITE],[1]!Tableau4849[0,5]),0),"")</f>
        <v>-2.1900000000003583</v>
      </c>
      <c r="BO185" s="42"/>
      <c r="BP185" s="42" t="str">
        <f>IF(IFERROR(_xlfn.XLOOKUP(Tableau47[[#This Row],[COMMENTAIRE]],'[1]Tickets (2)'!$J$6:$J$805,'[1]Tickets (2)'!$U$6:$U$805)," ")="","OK","")</f>
        <v/>
      </c>
      <c r="BQ185" s="42">
        <f>IFERROR(IF(IFERROR(_xlfn.XLOOKUP(Tableau47[[#This Row],[COMMENTAIRE]],'[1]Tickets (2)'!$J$6:$J$805,'[1]Tickets (2)'!$V$6:$V$805)," ")="","OK",Tableau47[[#This Row],[NDONNG]]*Tableau47[[#This Row],[ATEINTESS]]),"")</f>
        <v>19.230000000000082</v>
      </c>
      <c r="BR185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85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85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85" s="42" t="str">
        <f>IF(IFERROR(_xlfn.XLOOKUP(Tableau47[[#This Row],[COMMENTAIRE]],'[1]Tickets (2)'!$J$6:$J$805,'[1]Tickets (2)'!$U$6:$U$805)," ")="","OK","")</f>
        <v/>
      </c>
      <c r="BV185" s="42" t="str">
        <f>IF(IFERROR(_xlfn.XLOOKUP(Tableau47[[#This Row],[COMMENTAIRE]],'[1]Tickets (2)'!$J$6:$J$805,'[1]Tickets (2)'!$V$6:$V$805)," ")="","OK","")</f>
        <v/>
      </c>
      <c r="BW185" s="42">
        <f>IF(Tableau47[[#This Row],[INDEX]]&lt;3,"",IF(Tableau47[[#This Row],[COMMAND]]="","",([1]FSI_TB!$F$12/10)*(Tableau47[[#This Row],[LOT]]/$BW$30)))</f>
        <v>6</v>
      </c>
      <c r="BX185" s="42">
        <f>IF(Tableau47[[#This Row],[INDEX]]&lt;3,"",IF(Tableau47[[#This Row],[COMMAND]]="","",-([1]FSI_TB!$D$12/10)*(Tableau47[[#This Row],[LOT]]/$BW$30)))</f>
        <v>-3</v>
      </c>
      <c r="BY185" s="42"/>
      <c r="BZ185" s="42" t="str">
        <f>IF(AND(Tableau47[[#This Row],[CLOTURE]]="REPOSITIONNER"),"OK",IF(AND(Tableau47[[#This Row],[CLOTURE]]="GAGNANT"),"KO",IF(Tableau47[[#This Row],[NON]]="NON","NON","")))</f>
        <v/>
      </c>
      <c r="CA185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85" s="42" t="str">
        <f>IFERROR(_xlfn.XLOOKUP(Tableau47[[#This Row],[COMMENTAIRE]],'[1]Tickets (2)'!$J$6:$J$805,'[1]Tickets (2)'!$F$6:$F$805),"")</f>
        <v/>
      </c>
      <c r="CC185" s="42">
        <f>IF(Tableau47[[#This Row],[INDEX]]&lt;3,"",IF(Tableau47[[#This Row],[COMMAND]]="","",Tableau47[[#This Row],[LOT]]))</f>
        <v>3000</v>
      </c>
      <c r="CD185" s="42">
        <f>IF(Tableau47[[#This Row],[INDEX]]&lt;3,"",IF(Tableau47[[#This Row],[COMMAND]]="","",IFERROR(_xlfn.XLOOKUP(Tableau47[[#This Row],[COMMENTAIRE]],[1]!Tableau4849[IDENTITE],[1]!Tableau4849[0,5]),0)))</f>
        <v>-2.1900000000003583</v>
      </c>
      <c r="CE18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8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85" s="42" cm="1">
        <f t="array" ref="CG185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19.230000000000082</v>
      </c>
      <c r="CH185" s="42"/>
      <c r="CI185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85" s="42"/>
      <c r="CK185" s="159"/>
      <c r="CL185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85" s="42">
        <f>IFERROR(IF(Tableau47[[#This Row],[PRODUIT F]]&lt;3,"",IF(Tableau47[[#This Row],[LOT]]="","",IF(Tableau47[[#This Row],[INDEX]]="",1,Tableau47[[#This Row],[INDEX]]+1))),"")</f>
        <v>154</v>
      </c>
      <c r="CN185" s="42" t="str">
        <f>IF(Tableau47[[#This Row],[INDEX]]&lt;3,"",IF(Tableau47[[#This Row],[COMMAND]]="","",IF(AND(Tableau47[[#This Row],[EN ATTENTES]]="NON",Tableau47[[#This Row],[EN COURS]]&lt;&gt;""),"OK","STOP")))</f>
        <v>STOP</v>
      </c>
      <c r="CO185" s="158">
        <f ca="1">IF(Tableau47[[#This Row],[INDEX]]&lt;3,"",IF(Tableau47[[#This Row],[COMMAND]]="","",Tableau47[[#This Row],[Cst TIME]]))</f>
        <v>44935.626972453705</v>
      </c>
      <c r="CP185" s="42">
        <f>IF(Tableau47[[#This Row],[INDEX]]&lt;3,"",IF(Tableau47[[#This Row],[COMMAND]]="","",[1]analos!$Q$237))</f>
        <v>926507</v>
      </c>
      <c r="CQ185" s="42" t="str">
        <f>IF(Tableau47[[#This Row],[INDEX]]&lt;3,"",IF(Tableau47[[#This Row],[COMMAND]]="","",[1]FSI_TB!$F$3))</f>
        <v>EURUSD</v>
      </c>
      <c r="CR185" s="42" t="str">
        <f>Tableau47[[#This Row],[GO1]]</f>
        <v>BUY</v>
      </c>
      <c r="CS185" s="42">
        <f>IF(Tableau47[[#This Row],[INDEX]]&lt;3,"",IF(Tableau47[[#This Row],[COMMAND]]="","",Tableau47[[#This Row],[PRICE]]))</f>
        <v>1.0664400000000001</v>
      </c>
      <c r="CT185" s="42">
        <f>IF(Tableau47[[#This Row],[INDEX]]&lt;3,"",IF(Tableau47[[#This Row],[COMMAND]]="","",Tableau47[[#This Row],[LOT]]))</f>
        <v>3000</v>
      </c>
      <c r="CU185" s="42" t="str">
        <f>IF(Tableau47[[#This Row],[SL7]]=0,"",IF(Tableau47[[#This Row],[INDEX]]&lt;3,"",IF(Tableau47[[#This Row],[COMMAND]]="","",Tableau47[[#This Row],[COMMENTAIRE]])))</f>
        <v>1 RBRB B 1.06487 M1M1</v>
      </c>
      <c r="CV185" s="42"/>
      <c r="CW185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85" s="42"/>
      <c r="CY185" s="158">
        <f ca="1">IF(Tableau47[[#This Row],[INDEX]]&lt;3,"",IF(Tableau47[[#This Row],[COMMAND]]="","",NOW()))</f>
        <v>44935.626972453705</v>
      </c>
      <c r="CZ185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85" s="42">
        <f>IF(Tableau47[[#This Row],[INDEX]]&lt;3,"",IF(Tableau47[[#This Row],[COMMAND]]="","",Tableau47[[#This Row],[LOT]]))</f>
        <v>3000</v>
      </c>
      <c r="DB185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85" s="42" t="str">
        <f>IF(Tableau47[[#This Row],[INDEX]]&lt;3,"",IF(Tableau47[[#This Row],[COMMAND]]="","",IF([1]analos!$Q$237&lt;&gt;Tableau47[[#This Row],[GO4]],"OK","")))</f>
        <v/>
      </c>
      <c r="DD185" s="42" t="str">
        <f>IF(Tableau47[[#This Row],[INDEX]]&lt;3,"",IF(Tableau47[[#This Row],[COMMAND]]="","",IF([1]analos!$U$237&lt;&gt;Tableau47[[#This Row],[PRODUIT F]],"OK","")))</f>
        <v/>
      </c>
      <c r="DE185" s="42" t="str">
        <f>IFERROR(IF(Tableau47[[#This Row],[INDEX]]&lt;3,"",IF(Tableau47[[#This Row],[COMMAND]]="","",IF(Tableau47[[#This Row],[GO]]="","OK",""))),"OK")</f>
        <v/>
      </c>
      <c r="DF185" s="42" t="str">
        <f>IF(Tableau47[[#This Row],[INDEX]]&lt;3,"",IF(Tableau47[[#This Row],[COMMAND]]="","",IF(Tableau47[[#This Row],[LOT]]="","OK","")))</f>
        <v/>
      </c>
      <c r="DG185" s="42" t="str">
        <f>IF(IFERROR(_xlfn.XLOOKUP(Tableau47[[#This Row],[COMMENTAIRE]],[1]!Tableau4849[Colonne5],[1]!Tableau4849[ATTEINT]),"")="","","")</f>
        <v/>
      </c>
      <c r="DH185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85" s="42">
        <f ca="1">IF(Tableau47[[#This Row],[SL7]]=0,"",IF(Tableau47[[#This Row],[open T]]&lt;3,"",IF(Tableau47[[#This Row],[PRICE]]="","",COUNTIF(Tableau47[IDENTITE],Tableau47[[#This Row],[IDENTITE]]))))</f>
        <v>1</v>
      </c>
      <c r="DJ185" s="42"/>
      <c r="DK185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86" spans="12:115" ht="15.75" x14ac:dyDescent="0.25">
      <c r="L186" s="42">
        <v>154</v>
      </c>
      <c r="M186" s="42" t="s">
        <v>15</v>
      </c>
      <c r="N186" s="42">
        <v>1.06656</v>
      </c>
      <c r="O186" s="157" t="s">
        <v>334</v>
      </c>
      <c r="P186" s="42" t="s">
        <v>54</v>
      </c>
      <c r="Q186" s="42">
        <v>3000</v>
      </c>
      <c r="R186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86" s="42" t="str">
        <f>IF(AND(ISNUMBER(SEARCH("BUY",Tableau47[[#This Row],[COMMAND]]))),"BUY",IF(AND(ISNUMBER(SEARCH("SELL",Tableau47[[#This Row],[COMMAND]]))),"SELL",""))</f>
        <v>BUY</v>
      </c>
      <c r="T186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86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86" s="42">
        <v>926507</v>
      </c>
      <c r="W186" s="158">
        <f t="shared" ca="1" si="4"/>
        <v>44935.626972453705</v>
      </c>
      <c r="X186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86" s="42">
        <f>IFERROR(VALUE(SUBSTITUTE(Tableau47[[#This Row],[PRICE]],".",",")),"")</f>
        <v>1.06656</v>
      </c>
      <c r="Z186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86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86" s="42" t="str">
        <f>IF(IFERROR(_xlfn.XLOOKUP(Tableau47[[#This Row],[COMMENTAIRE]],'[1]Tickets (2)'!$J$6:$J$805,'[1]Tickets (2)'!$J$6:$J$805),"")&lt;&gt;"",1,"")</f>
        <v/>
      </c>
      <c r="AC186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86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86" s="42" t="str">
        <f>IFERROR(_xlfn.XLOOKUP(Tableau47[[#This Row],[INDEX]],Tableau47[COMPTE],Tableau47[COMPTE]),"")</f>
        <v/>
      </c>
      <c r="AF186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86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86" s="154">
        <f>IF(Tableau47[[#This Row],[COMMAND]]="BUYSTOP",IFERROR(ABS(Tableau47[[#This Row],[GO7]]-'[1]Deal ticket'!$B$15),""),"")</f>
        <v>6.2900000000001288E-3</v>
      </c>
      <c r="AI186" s="42" t="str">
        <f>IF(Tableau47[[#This Row],[COMMAND]]="SELLSTOP",IFERROR(ABS(Tableau47[[#This Row],[GO7]]-'[1]Deal ticket'!$B$16),""),"")</f>
        <v/>
      </c>
      <c r="AJ186" s="42" t="str">
        <f>IF(IFERROR(_xlfn.XLOOKUP(Tableau47[[#This Row],[COMMENTAIRE]],'[1]Tickets (2)'!$J$6:$J$805,'[1]Tickets (2)'!$J$6:$J$805),"")&lt;&gt;"",1,"")</f>
        <v/>
      </c>
      <c r="AK186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86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86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86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1.06856</v>
      </c>
      <c r="AO186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86" s="42" t="s">
        <v>72</v>
      </c>
      <c r="AQ186" s="42" t="str">
        <f>IFERROR(_xlfn.XLOOKUP(Tableau47[[#This Row],[COMMENTAIRE]],'[1]Tickets (2)'!$J$6:$J$805,'[1]Tickets (2)'!$C$6:$C$805),"")</f>
        <v/>
      </c>
      <c r="AR186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86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86" s="42" t="str">
        <f>IF(Tableau47[[#This Row],[GOUBLOP]]=1,Tableau47[[#This Row],[COMMENTAIRE]],"")</f>
        <v/>
      </c>
      <c r="AU186" s="42"/>
      <c r="AV186" s="42" t="str">
        <f>IFERROR(IF(_xlfn.XLOOKUP(Tableau47[[#This Row],[GOUBLOP2]],[1]!Tableau4849[ATTEINT],[1]!Tableau4849[ATTEINT])&lt;&gt;"",1,""),"")</f>
        <v/>
      </c>
      <c r="AW186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86" s="42" t="str">
        <f>IF(Tableau47[[#This Row],[COMMAND]]="","",IF(Tableau47[[#This Row],[INDEX]]&lt;3,"",LEFT(Tableau47[[#This Row],[COMMENTAIRE]],LEN(Tableau47[[#This Row],[COMMENTAIRE]])-2)))</f>
        <v>1 RBRB B 1.06504 M1</v>
      </c>
      <c r="AY186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ticket'!B167),1,IF(AND(Tableau47[[#This Row],[GO1]]="BUY",Tableau47[[#This Row],[TP]]&lt;'[1]Deal ticket'!B168),1,""))=1),1,"")))</f>
        <v/>
      </c>
      <c r="AZ186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86" s="42">
        <f>IF(Tableau47[[#This Row],[INDEX]]&lt;3,"",IF(Tableau47[[#This Row],[COMMAND]]="","",IF(Tableau47[[#This Row],[DIS_SELL]]="",IFERROR(Tableau47[[#This Row],[DIS_BUY]]*$AX$30,""),IFERROR(Tableau47[[#This Row],[DIS_SELL]]*$AX$30,""))))</f>
        <v>6.2900000000001288</v>
      </c>
      <c r="BB186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86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8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86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8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86" s="42">
        <f>IF(AND(Tableau47[[#This Row],[GO]]="GO",ISNUMBER(SEARCH("BUY",Tableau47[[#This Row],[COMMAND]]))),1,"")</f>
        <v>1</v>
      </c>
      <c r="BH186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86" s="42" t="str">
        <f>IF(OR(Tableau47[[#This Row],[GLOBAL BUY]]=1),Tableau47[[#This Row],[COMMENTAIRE]],"")</f>
        <v>1 RBRB B 1.06504 M1M1</v>
      </c>
      <c r="BJ186" s="42" t="str">
        <f>IF(OR(Tableau47[[#This Row],[GLOBAL SELL]]=1),Tableau47[[#This Row],[COMMENTAIRE]],"")</f>
        <v/>
      </c>
      <c r="BK186" s="42">
        <f>IF(Tableau47[[#This Row],[INDEX]]&lt;3,"",IF(Tableau47[[#This Row],[COMMAND]]="","",SUMIFS(Tableau47[COMMENTAIRE],Tableau47[COMMENTAIRE],Tableau47[[#This Row],[COMMENTAIRE]])))</f>
        <v>0</v>
      </c>
      <c r="BL186" s="42" t="str">
        <f>IF(IFERROR(_xlfn.XLOOKUP(Tableau47[[#This Row],[COMMENTAIRE]],'[1]Tickets (2)'!$J$6:$J$805,'[1]Tickets (2)'!$J$6:$J$805),"")&lt;&gt;"",1,"")</f>
        <v/>
      </c>
      <c r="BM186" s="42">
        <f>IF(Tableau47[[#This Row],[INDEX]]&lt;3,"",IF(Tableau47[[#This Row],[COMMAND]]="","",IF('[1]Bar history'!$AA$33=1,1,"")))</f>
        <v>1</v>
      </c>
      <c r="BN186" s="42">
        <f>IFERROR(IFERROR(_xlfn.XLOOKUP(Tableau47[[#This Row],[COMMENTAIRE]],[1]!Tableau4849[IDENTITE],[1]!Tableau4849[0,5]),0),"")</f>
        <v>-2.5500000000000522</v>
      </c>
      <c r="BO186" s="42"/>
      <c r="BP186" s="42" t="str">
        <f>IF(IFERROR(_xlfn.XLOOKUP(Tableau47[[#This Row],[COMMENTAIRE]],'[1]Tickets (2)'!$J$6:$J$805,'[1]Tickets (2)'!$U$6:$U$805)," ")="","OK","")</f>
        <v/>
      </c>
      <c r="BQ186" s="42">
        <f>IFERROR(IF(IFERROR(_xlfn.XLOOKUP(Tableau47[[#This Row],[COMMENTAIRE]],'[1]Tickets (2)'!$J$6:$J$805,'[1]Tickets (2)'!$V$6:$V$805)," ")="","OK",Tableau47[[#This Row],[NDONNG]]*Tableau47[[#This Row],[ATEINTESS]]),"")</f>
        <v>18.870000000000388</v>
      </c>
      <c r="BR186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86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86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86" s="42" t="str">
        <f>IF(IFERROR(_xlfn.XLOOKUP(Tableau47[[#This Row],[COMMENTAIRE]],'[1]Tickets (2)'!$J$6:$J$805,'[1]Tickets (2)'!$U$6:$U$805)," ")="","OK","")</f>
        <v/>
      </c>
      <c r="BV186" s="42" t="str">
        <f>IF(IFERROR(_xlfn.XLOOKUP(Tableau47[[#This Row],[COMMENTAIRE]],'[1]Tickets (2)'!$J$6:$J$805,'[1]Tickets (2)'!$V$6:$V$805)," ")="","OK","")</f>
        <v/>
      </c>
      <c r="BW186" s="42">
        <f>IF(Tableau47[[#This Row],[INDEX]]&lt;3,"",IF(Tableau47[[#This Row],[COMMAND]]="","",([1]FSI_TB!$F$12/10)*(Tableau47[[#This Row],[LOT]]/$BW$30)))</f>
        <v>6</v>
      </c>
      <c r="BX186" s="42">
        <f>IF(Tableau47[[#This Row],[INDEX]]&lt;3,"",IF(Tableau47[[#This Row],[COMMAND]]="","",-([1]FSI_TB!$D$12/10)*(Tableau47[[#This Row],[LOT]]/$BW$30)))</f>
        <v>-3</v>
      </c>
      <c r="BY186" s="42"/>
      <c r="BZ186" s="42" t="str">
        <f>IF(AND(Tableau47[[#This Row],[CLOTURE]]="REPOSITIONNER"),"OK",IF(AND(Tableau47[[#This Row],[CLOTURE]]="GAGNANT"),"KO",IF(Tableau47[[#This Row],[NON]]="NON","NON","")))</f>
        <v/>
      </c>
      <c r="CA186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86" s="42" t="str">
        <f>IFERROR(_xlfn.XLOOKUP(Tableau47[[#This Row],[COMMENTAIRE]],'[1]Tickets (2)'!$J$6:$J$805,'[1]Tickets (2)'!$F$6:$F$805),"")</f>
        <v/>
      </c>
      <c r="CC186" s="42">
        <f>IF(Tableau47[[#This Row],[INDEX]]&lt;3,"",IF(Tableau47[[#This Row],[COMMAND]]="","",Tableau47[[#This Row],[LOT]]))</f>
        <v>3000</v>
      </c>
      <c r="CD186" s="42">
        <f>IF(Tableau47[[#This Row],[INDEX]]&lt;3,"",IF(Tableau47[[#This Row],[COMMAND]]="","",IFERROR(_xlfn.XLOOKUP(Tableau47[[#This Row],[COMMENTAIRE]],[1]!Tableau4849[IDENTITE],[1]!Tableau4849[0,5]),0)))</f>
        <v>-2.5500000000000522</v>
      </c>
      <c r="CE18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8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86" s="42" cm="1">
        <f t="array" ref="CG186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18.870000000000388</v>
      </c>
      <c r="CH186" s="42"/>
      <c r="CI186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86" s="42"/>
      <c r="CK186" s="159"/>
      <c r="CL186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86" s="42">
        <f>IFERROR(IF(Tableau47[[#This Row],[PRODUIT F]]&lt;3,"",IF(Tableau47[[#This Row],[LOT]]="","",IF(Tableau47[[#This Row],[INDEX]]="",1,Tableau47[[#This Row],[INDEX]]+1))),"")</f>
        <v>155</v>
      </c>
      <c r="CN186" s="42" t="str">
        <f>IF(Tableau47[[#This Row],[INDEX]]&lt;3,"",IF(Tableau47[[#This Row],[COMMAND]]="","",IF(AND(Tableau47[[#This Row],[EN ATTENTES]]="NON",Tableau47[[#This Row],[EN COURS]]&lt;&gt;""),"OK","STOP")))</f>
        <v>STOP</v>
      </c>
      <c r="CO186" s="158">
        <f ca="1">IF(Tableau47[[#This Row],[INDEX]]&lt;3,"",IF(Tableau47[[#This Row],[COMMAND]]="","",Tableau47[[#This Row],[Cst TIME]]))</f>
        <v>44935.626972453705</v>
      </c>
      <c r="CP186" s="42">
        <f>IF(Tableau47[[#This Row],[INDEX]]&lt;3,"",IF(Tableau47[[#This Row],[COMMAND]]="","",[1]analos!$Q$237))</f>
        <v>926507</v>
      </c>
      <c r="CQ186" s="42" t="str">
        <f>IF(Tableau47[[#This Row],[INDEX]]&lt;3,"",IF(Tableau47[[#This Row],[COMMAND]]="","",[1]FSI_TB!$F$3))</f>
        <v>EURUSD</v>
      </c>
      <c r="CR186" s="42" t="str">
        <f>Tableau47[[#This Row],[GO1]]</f>
        <v>BUY</v>
      </c>
      <c r="CS186" s="42">
        <f>IF(Tableau47[[#This Row],[INDEX]]&lt;3,"",IF(Tableau47[[#This Row],[COMMAND]]="","",Tableau47[[#This Row],[PRICE]]))</f>
        <v>1.06656</v>
      </c>
      <c r="CT186" s="42">
        <f>IF(Tableau47[[#This Row],[INDEX]]&lt;3,"",IF(Tableau47[[#This Row],[COMMAND]]="","",Tableau47[[#This Row],[LOT]]))</f>
        <v>3000</v>
      </c>
      <c r="CU186" s="42" t="str">
        <f>IF(Tableau47[[#This Row],[SL7]]=0,"",IF(Tableau47[[#This Row],[INDEX]]&lt;3,"",IF(Tableau47[[#This Row],[COMMAND]]="","",Tableau47[[#This Row],[COMMENTAIRE]])))</f>
        <v>1 RBRB B 1.06504 M1M1</v>
      </c>
      <c r="CV186" s="42"/>
      <c r="CW186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86" s="42"/>
      <c r="CY186" s="158">
        <f ca="1">IF(Tableau47[[#This Row],[INDEX]]&lt;3,"",IF(Tableau47[[#This Row],[COMMAND]]="","",NOW()))</f>
        <v>44935.626972453705</v>
      </c>
      <c r="CZ186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86" s="42">
        <f>IF(Tableau47[[#This Row],[INDEX]]&lt;3,"",IF(Tableau47[[#This Row],[COMMAND]]="","",Tableau47[[#This Row],[LOT]]))</f>
        <v>3000</v>
      </c>
      <c r="DB186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86" s="42" t="str">
        <f>IF(Tableau47[[#This Row],[INDEX]]&lt;3,"",IF(Tableau47[[#This Row],[COMMAND]]="","",IF([1]analos!$Q$237&lt;&gt;Tableau47[[#This Row],[GO4]],"OK","")))</f>
        <v/>
      </c>
      <c r="DD186" s="42" t="str">
        <f>IF(Tableau47[[#This Row],[INDEX]]&lt;3,"",IF(Tableau47[[#This Row],[COMMAND]]="","",IF([1]analos!$U$237&lt;&gt;Tableau47[[#This Row],[PRODUIT F]],"OK","")))</f>
        <v/>
      </c>
      <c r="DE186" s="42" t="str">
        <f>IFERROR(IF(Tableau47[[#This Row],[INDEX]]&lt;3,"",IF(Tableau47[[#This Row],[COMMAND]]="","",IF(Tableau47[[#This Row],[GO]]="","OK",""))),"OK")</f>
        <v/>
      </c>
      <c r="DF186" s="42" t="str">
        <f>IF(Tableau47[[#This Row],[INDEX]]&lt;3,"",IF(Tableau47[[#This Row],[COMMAND]]="","",IF(Tableau47[[#This Row],[LOT]]="","OK","")))</f>
        <v/>
      </c>
      <c r="DG186" s="42" t="str">
        <f>IF(IFERROR(_xlfn.XLOOKUP(Tableau47[[#This Row],[COMMENTAIRE]],[1]!Tableau4849[Colonne5],[1]!Tableau4849[ATTEINT]),"")="","","")</f>
        <v/>
      </c>
      <c r="DH186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86" s="42">
        <f ca="1">IF(Tableau47[[#This Row],[SL7]]=0,"",IF(Tableau47[[#This Row],[open T]]&lt;3,"",IF(Tableau47[[#This Row],[PRICE]]="","",COUNTIF(Tableau47[IDENTITE],Tableau47[[#This Row],[IDENTITE]]))))</f>
        <v>1</v>
      </c>
      <c r="DJ186" s="42"/>
      <c r="DK186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87" spans="12:115" ht="15.75" x14ac:dyDescent="0.25">
      <c r="L187" s="42">
        <v>155</v>
      </c>
      <c r="M187" s="42" t="s">
        <v>15</v>
      </c>
      <c r="N187" s="42">
        <v>1.06684</v>
      </c>
      <c r="O187" s="157" t="s">
        <v>335</v>
      </c>
      <c r="P187" s="42" t="s">
        <v>54</v>
      </c>
      <c r="Q187" s="42">
        <v>3000</v>
      </c>
      <c r="R187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87" s="42" t="str">
        <f>IF(AND(ISNUMBER(SEARCH("BUY",Tableau47[[#This Row],[COMMAND]]))),"BUY",IF(AND(ISNUMBER(SEARCH("SELL",Tableau47[[#This Row],[COMMAND]]))),"SELL",""))</f>
        <v>BUY</v>
      </c>
      <c r="T187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87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87" s="42">
        <v>926507</v>
      </c>
      <c r="W187" s="158">
        <f t="shared" ca="1" si="4"/>
        <v>44935.626972453705</v>
      </c>
      <c r="X187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87" s="42">
        <f>IFERROR(VALUE(SUBSTITUTE(Tableau47[[#This Row],[PRICE]],".",",")),"")</f>
        <v>1.06684</v>
      </c>
      <c r="Z187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87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87" s="42" t="str">
        <f>IF(IFERROR(_xlfn.XLOOKUP(Tableau47[[#This Row],[COMMENTAIRE]],'[1]Tickets (2)'!$J$6:$J$805,'[1]Tickets (2)'!$J$6:$J$805),"")&lt;&gt;"",1,"")</f>
        <v/>
      </c>
      <c r="AC187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87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87" s="42" t="str">
        <f>IFERROR(_xlfn.XLOOKUP(Tableau47[[#This Row],[INDEX]],Tableau47[COMPTE],Tableau47[COMPTE]),"")</f>
        <v/>
      </c>
      <c r="AF187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87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87" s="154">
        <f>IF(Tableau47[[#This Row],[COMMAND]]="BUYSTOP",IFERROR(ABS(Tableau47[[#This Row],[GO7]]-'[1]Deal ticket'!$B$15),""),"")</f>
        <v>6.0100000000000708E-3</v>
      </c>
      <c r="AI187" s="42" t="str">
        <f>IF(Tableau47[[#This Row],[COMMAND]]="SELLSTOP",IFERROR(ABS(Tableau47[[#This Row],[GO7]]-'[1]Deal ticket'!$B$16),""),"")</f>
        <v/>
      </c>
      <c r="AJ187" s="42" t="str">
        <f>IF(IFERROR(_xlfn.XLOOKUP(Tableau47[[#This Row],[COMMENTAIRE]],'[1]Tickets (2)'!$J$6:$J$805,'[1]Tickets (2)'!$J$6:$J$805),"")&lt;&gt;"",1,"")</f>
        <v/>
      </c>
      <c r="AK187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87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87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87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1.06884</v>
      </c>
      <c r="AO187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87" s="42" t="s">
        <v>72</v>
      </c>
      <c r="AQ187" s="42" t="str">
        <f>IFERROR(_xlfn.XLOOKUP(Tableau47[[#This Row],[COMMENTAIRE]],'[1]Tickets (2)'!$J$6:$J$805,'[1]Tickets (2)'!$C$6:$C$805),"")</f>
        <v/>
      </c>
      <c r="AR187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87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87" s="42" t="str">
        <f>IF(Tableau47[[#This Row],[GOUBLOP]]=1,Tableau47[[#This Row],[COMMENTAIRE]],"")</f>
        <v/>
      </c>
      <c r="AU187" s="42"/>
      <c r="AV187" s="42" t="str">
        <f>IFERROR(IF(_xlfn.XLOOKUP(Tableau47[[#This Row],[GOUBLOP2]],[1]!Tableau4849[ATTEINT],[1]!Tableau4849[ATTEINT])&lt;&gt;"",1,""),"")</f>
        <v/>
      </c>
      <c r="AW187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87" s="42" t="str">
        <f>IF(Tableau47[[#This Row],[COMMAND]]="","",IF(Tableau47[[#This Row],[INDEX]]&lt;3,"",LEFT(Tableau47[[#This Row],[COMMENTAIRE]],LEN(Tableau47[[#This Row],[COMMENTAIRE]])-2)))</f>
        <v>1 RBRB B 1.06536 M1</v>
      </c>
      <c r="AY187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ticket'!B168),1,IF(AND(Tableau47[[#This Row],[GO1]]="BUY",Tableau47[[#This Row],[TP]]&lt;'[1]Deal ticket'!B169),1,""))=1),1,"")))</f>
        <v/>
      </c>
      <c r="AZ187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87" s="42">
        <f>IF(Tableau47[[#This Row],[INDEX]]&lt;3,"",IF(Tableau47[[#This Row],[COMMAND]]="","",IF(Tableau47[[#This Row],[DIS_SELL]]="",IFERROR(Tableau47[[#This Row],[DIS_BUY]]*$AX$30,""),IFERROR(Tableau47[[#This Row],[DIS_SELL]]*$AX$30,""))))</f>
        <v>6.0100000000000708</v>
      </c>
      <c r="BB187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87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8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87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8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87" s="42">
        <f>IF(AND(Tableau47[[#This Row],[GO]]="GO",ISNUMBER(SEARCH("BUY",Tableau47[[#This Row],[COMMAND]]))),1,"")</f>
        <v>1</v>
      </c>
      <c r="BH187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87" s="42" t="str">
        <f>IF(OR(Tableau47[[#This Row],[GLOBAL BUY]]=1),Tableau47[[#This Row],[COMMENTAIRE]],"")</f>
        <v>1 RBRB B 1.06536 M1M1</v>
      </c>
      <c r="BJ187" s="42" t="str">
        <f>IF(OR(Tableau47[[#This Row],[GLOBAL SELL]]=1),Tableau47[[#This Row],[COMMENTAIRE]],"")</f>
        <v/>
      </c>
      <c r="BK187" s="42">
        <f>IF(Tableau47[[#This Row],[INDEX]]&lt;3,"",IF(Tableau47[[#This Row],[COMMAND]]="","",SUMIFS(Tableau47[COMMENTAIRE],Tableau47[COMMENTAIRE],Tableau47[[#This Row],[COMMENTAIRE]])))</f>
        <v>0</v>
      </c>
      <c r="BL187" s="42" t="str">
        <f>IF(IFERROR(_xlfn.XLOOKUP(Tableau47[[#This Row],[COMMENTAIRE]],'[1]Tickets (2)'!$J$6:$J$805,'[1]Tickets (2)'!$J$6:$J$805),"")&lt;&gt;"",1,"")</f>
        <v/>
      </c>
      <c r="BM187" s="42">
        <f>IF(Tableau47[[#This Row],[INDEX]]&lt;3,"",IF(Tableau47[[#This Row],[COMMAND]]="","",IF('[1]Bar history'!$AA$33=1,1,"")))</f>
        <v>1</v>
      </c>
      <c r="BN187" s="42">
        <f>IFERROR(IFERROR(_xlfn.XLOOKUP(Tableau47[[#This Row],[COMMENTAIRE]],[1]!Tableau4849[IDENTITE],[1]!Tableau4849[0,5]),0),"")</f>
        <v>-3.3900000000002262</v>
      </c>
      <c r="BO187" s="42"/>
      <c r="BP187" s="42" t="str">
        <f>IF(IFERROR(_xlfn.XLOOKUP(Tableau47[[#This Row],[COMMENTAIRE]],'[1]Tickets (2)'!$J$6:$J$805,'[1]Tickets (2)'!$U$6:$U$805)," ")="","OK","")</f>
        <v/>
      </c>
      <c r="BQ187" s="42">
        <f>IFERROR(IF(IFERROR(_xlfn.XLOOKUP(Tableau47[[#This Row],[COMMENTAIRE]],'[1]Tickets (2)'!$J$6:$J$805,'[1]Tickets (2)'!$V$6:$V$805)," ")="","OK",Tableau47[[#This Row],[NDONNG]]*Tableau47[[#This Row],[ATEINTESS]]),"")</f>
        <v>18.030000000000214</v>
      </c>
      <c r="BR187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87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87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87" s="42" t="str">
        <f>IF(IFERROR(_xlfn.XLOOKUP(Tableau47[[#This Row],[COMMENTAIRE]],'[1]Tickets (2)'!$J$6:$J$805,'[1]Tickets (2)'!$U$6:$U$805)," ")="","OK","")</f>
        <v/>
      </c>
      <c r="BV187" s="42" t="str">
        <f>IF(IFERROR(_xlfn.XLOOKUP(Tableau47[[#This Row],[COMMENTAIRE]],'[1]Tickets (2)'!$J$6:$J$805,'[1]Tickets (2)'!$V$6:$V$805)," ")="","OK","")</f>
        <v/>
      </c>
      <c r="BW187" s="42">
        <f>IF(Tableau47[[#This Row],[INDEX]]&lt;3,"",IF(Tableau47[[#This Row],[COMMAND]]="","",([1]FSI_TB!$F$12/10)*(Tableau47[[#This Row],[LOT]]/$BW$30)))</f>
        <v>6</v>
      </c>
      <c r="BX187" s="42">
        <f>IF(Tableau47[[#This Row],[INDEX]]&lt;3,"",IF(Tableau47[[#This Row],[COMMAND]]="","",-([1]FSI_TB!$D$12/10)*(Tableau47[[#This Row],[LOT]]/$BW$30)))</f>
        <v>-3</v>
      </c>
      <c r="BY187" s="42"/>
      <c r="BZ187" s="42" t="str">
        <f>IF(AND(Tableau47[[#This Row],[CLOTURE]]="REPOSITIONNER"),"OK",IF(AND(Tableau47[[#This Row],[CLOTURE]]="GAGNANT"),"KO",IF(Tableau47[[#This Row],[NON]]="NON","NON","")))</f>
        <v/>
      </c>
      <c r="CA187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87" s="42" t="str">
        <f>IFERROR(_xlfn.XLOOKUP(Tableau47[[#This Row],[COMMENTAIRE]],'[1]Tickets (2)'!$J$6:$J$805,'[1]Tickets (2)'!$F$6:$F$805),"")</f>
        <v/>
      </c>
      <c r="CC187" s="42">
        <f>IF(Tableau47[[#This Row],[INDEX]]&lt;3,"",IF(Tableau47[[#This Row],[COMMAND]]="","",Tableau47[[#This Row],[LOT]]))</f>
        <v>3000</v>
      </c>
      <c r="CD187" s="42">
        <f>IF(Tableau47[[#This Row],[INDEX]]&lt;3,"",IF(Tableau47[[#This Row],[COMMAND]]="","",IFERROR(_xlfn.XLOOKUP(Tableau47[[#This Row],[COMMENTAIRE]],[1]!Tableau4849[IDENTITE],[1]!Tableau4849[0,5]),0)))</f>
        <v>-3.3900000000002262</v>
      </c>
      <c r="CE18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8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87" s="42" cm="1">
        <f t="array" ref="CG187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18.030000000000214</v>
      </c>
      <c r="CH187" s="42"/>
      <c r="CI187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87" s="42"/>
      <c r="CK187" s="159"/>
      <c r="CL187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87" s="42">
        <f>IFERROR(IF(Tableau47[[#This Row],[PRODUIT F]]&lt;3,"",IF(Tableau47[[#This Row],[LOT]]="","",IF(Tableau47[[#This Row],[INDEX]]="",1,Tableau47[[#This Row],[INDEX]]+1))),"")</f>
        <v>156</v>
      </c>
      <c r="CN187" s="42" t="str">
        <f>IF(Tableau47[[#This Row],[INDEX]]&lt;3,"",IF(Tableau47[[#This Row],[COMMAND]]="","",IF(AND(Tableau47[[#This Row],[EN ATTENTES]]="NON",Tableau47[[#This Row],[EN COURS]]&lt;&gt;""),"OK","STOP")))</f>
        <v>STOP</v>
      </c>
      <c r="CO187" s="158">
        <f ca="1">IF(Tableau47[[#This Row],[INDEX]]&lt;3,"",IF(Tableau47[[#This Row],[COMMAND]]="","",Tableau47[[#This Row],[Cst TIME]]))</f>
        <v>44935.626972453705</v>
      </c>
      <c r="CP187" s="42">
        <f>IF(Tableau47[[#This Row],[INDEX]]&lt;3,"",IF(Tableau47[[#This Row],[COMMAND]]="","",[1]analos!$Q$237))</f>
        <v>926507</v>
      </c>
      <c r="CQ187" s="42" t="str">
        <f>IF(Tableau47[[#This Row],[INDEX]]&lt;3,"",IF(Tableau47[[#This Row],[COMMAND]]="","",[1]FSI_TB!$F$3))</f>
        <v>EURUSD</v>
      </c>
      <c r="CR187" s="42" t="str">
        <f>Tableau47[[#This Row],[GO1]]</f>
        <v>BUY</v>
      </c>
      <c r="CS187" s="42">
        <f>IF(Tableau47[[#This Row],[INDEX]]&lt;3,"",IF(Tableau47[[#This Row],[COMMAND]]="","",Tableau47[[#This Row],[PRICE]]))</f>
        <v>1.06684</v>
      </c>
      <c r="CT187" s="42">
        <f>IF(Tableau47[[#This Row],[INDEX]]&lt;3,"",IF(Tableau47[[#This Row],[COMMAND]]="","",Tableau47[[#This Row],[LOT]]))</f>
        <v>3000</v>
      </c>
      <c r="CU187" s="42" t="str">
        <f>IF(Tableau47[[#This Row],[SL7]]=0,"",IF(Tableau47[[#This Row],[INDEX]]&lt;3,"",IF(Tableau47[[#This Row],[COMMAND]]="","",Tableau47[[#This Row],[COMMENTAIRE]])))</f>
        <v>1 RBRB B 1.06536 M1M1</v>
      </c>
      <c r="CV187" s="42"/>
      <c r="CW187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87" s="42"/>
      <c r="CY187" s="158">
        <f ca="1">IF(Tableau47[[#This Row],[INDEX]]&lt;3,"",IF(Tableau47[[#This Row],[COMMAND]]="","",NOW()))</f>
        <v>44935.626972453705</v>
      </c>
      <c r="CZ187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87" s="42">
        <f>IF(Tableau47[[#This Row],[INDEX]]&lt;3,"",IF(Tableau47[[#This Row],[COMMAND]]="","",Tableau47[[#This Row],[LOT]]))</f>
        <v>3000</v>
      </c>
      <c r="DB187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87" s="42" t="str">
        <f>IF(Tableau47[[#This Row],[INDEX]]&lt;3,"",IF(Tableau47[[#This Row],[COMMAND]]="","",IF([1]analos!$Q$237&lt;&gt;Tableau47[[#This Row],[GO4]],"OK","")))</f>
        <v/>
      </c>
      <c r="DD187" s="42" t="str">
        <f>IF(Tableau47[[#This Row],[INDEX]]&lt;3,"",IF(Tableau47[[#This Row],[COMMAND]]="","",IF([1]analos!$U$237&lt;&gt;Tableau47[[#This Row],[PRODUIT F]],"OK","")))</f>
        <v/>
      </c>
      <c r="DE187" s="42" t="str">
        <f>IFERROR(IF(Tableau47[[#This Row],[INDEX]]&lt;3,"",IF(Tableau47[[#This Row],[COMMAND]]="","",IF(Tableau47[[#This Row],[GO]]="","OK",""))),"OK")</f>
        <v/>
      </c>
      <c r="DF187" s="42" t="str">
        <f>IF(Tableau47[[#This Row],[INDEX]]&lt;3,"",IF(Tableau47[[#This Row],[COMMAND]]="","",IF(Tableau47[[#This Row],[LOT]]="","OK","")))</f>
        <v/>
      </c>
      <c r="DG187" s="42" t="str">
        <f>IF(IFERROR(_xlfn.XLOOKUP(Tableau47[[#This Row],[COMMENTAIRE]],[1]!Tableau4849[Colonne5],[1]!Tableau4849[ATTEINT]),"")="","","")</f>
        <v/>
      </c>
      <c r="DH187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87" s="42">
        <f ca="1">IF(Tableau47[[#This Row],[SL7]]=0,"",IF(Tableau47[[#This Row],[open T]]&lt;3,"",IF(Tableau47[[#This Row],[PRICE]]="","",COUNTIF(Tableau47[IDENTITE],Tableau47[[#This Row],[IDENTITE]]))))</f>
        <v>1</v>
      </c>
      <c r="DJ187" s="42"/>
      <c r="DK187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88" spans="12:115" ht="15.75" x14ac:dyDescent="0.25">
      <c r="L188" s="42">
        <v>156</v>
      </c>
      <c r="M188" s="42" t="s">
        <v>15</v>
      </c>
      <c r="N188" s="42">
        <v>1.0665199999999999</v>
      </c>
      <c r="O188" s="157" t="s">
        <v>336</v>
      </c>
      <c r="P188" s="42" t="s">
        <v>54</v>
      </c>
      <c r="Q188" s="42">
        <v>3000</v>
      </c>
      <c r="R188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88" s="42" t="str">
        <f>IF(AND(ISNUMBER(SEARCH("BUY",Tableau47[[#This Row],[COMMAND]]))),"BUY",IF(AND(ISNUMBER(SEARCH("SELL",Tableau47[[#This Row],[COMMAND]]))),"SELL",""))</f>
        <v>BUY</v>
      </c>
      <c r="T188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88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88" s="42">
        <v>926507</v>
      </c>
      <c r="W188" s="158">
        <f t="shared" ca="1" si="4"/>
        <v>44935.626972453705</v>
      </c>
      <c r="X188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88" s="42">
        <f>IFERROR(VALUE(SUBSTITUTE(Tableau47[[#This Row],[PRICE]],".",",")),"")</f>
        <v>1.0665199999999999</v>
      </c>
      <c r="Z188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88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88" s="42" t="str">
        <f>IF(IFERROR(_xlfn.XLOOKUP(Tableau47[[#This Row],[COMMENTAIRE]],'[1]Tickets (2)'!$J$6:$J$805,'[1]Tickets (2)'!$J$6:$J$805),"")&lt;&gt;"",1,"")</f>
        <v/>
      </c>
      <c r="AC188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88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88" s="42" t="str">
        <f>IFERROR(_xlfn.XLOOKUP(Tableau47[[#This Row],[INDEX]],Tableau47[COMPTE],Tableau47[COMPTE]),"")</f>
        <v/>
      </c>
      <c r="AF188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88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88" s="154">
        <f>IF(Tableau47[[#This Row],[COMMAND]]="BUYSTOP",IFERROR(ABS(Tableau47[[#This Row],[GO7]]-'[1]Deal ticket'!$B$15),""),"")</f>
        <v>6.3300000000001688E-3</v>
      </c>
      <c r="AI188" s="42" t="str">
        <f>IF(Tableau47[[#This Row],[COMMAND]]="SELLSTOP",IFERROR(ABS(Tableau47[[#This Row],[GO7]]-'[1]Deal ticket'!$B$16),""),"")</f>
        <v/>
      </c>
      <c r="AJ188" s="42" t="str">
        <f>IF(IFERROR(_xlfn.XLOOKUP(Tableau47[[#This Row],[COMMENTAIRE]],'[1]Tickets (2)'!$J$6:$J$805,'[1]Tickets (2)'!$J$6:$J$805),"")&lt;&gt;"",1,"")</f>
        <v/>
      </c>
      <c r="AK188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88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88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88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1.0685199999999999</v>
      </c>
      <c r="AO188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88" s="42" t="s">
        <v>72</v>
      </c>
      <c r="AQ188" s="42" t="str">
        <f>IFERROR(_xlfn.XLOOKUP(Tableau47[[#This Row],[COMMENTAIRE]],'[1]Tickets (2)'!$J$6:$J$805,'[1]Tickets (2)'!$C$6:$C$805),"")</f>
        <v/>
      </c>
      <c r="AR188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88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88" s="42" t="str">
        <f>IF(Tableau47[[#This Row],[GOUBLOP]]=1,Tableau47[[#This Row],[COMMENTAIRE]],"")</f>
        <v/>
      </c>
      <c r="AU188" s="42"/>
      <c r="AV188" s="42" t="str">
        <f>IFERROR(IF(_xlfn.XLOOKUP(Tableau47[[#This Row],[GOUBLOP2]],[1]!Tableau4849[ATTEINT],[1]!Tableau4849[ATTEINT])&lt;&gt;"",1,""),"")</f>
        <v/>
      </c>
      <c r="AW188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88" s="42" t="str">
        <f>IF(Tableau47[[#This Row],[COMMAND]]="","",IF(Tableau47[[#This Row],[INDEX]]&lt;3,"",LEFT(Tableau47[[#This Row],[COMMENTAIRE]],LEN(Tableau47[[#This Row],[COMMENTAIRE]])-2)))</f>
        <v>1 RBRB B 1.06505 M1</v>
      </c>
      <c r="AY188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ticket'!B169),1,IF(AND(Tableau47[[#This Row],[GO1]]="BUY",Tableau47[[#This Row],[TP]]&lt;'[1]Deal ticket'!B170),1,""))=1),1,"")))</f>
        <v/>
      </c>
      <c r="AZ188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88" s="42">
        <f>IF(Tableau47[[#This Row],[INDEX]]&lt;3,"",IF(Tableau47[[#This Row],[COMMAND]]="","",IF(Tableau47[[#This Row],[DIS_SELL]]="",IFERROR(Tableau47[[#This Row],[DIS_BUY]]*$AX$30,""),IFERROR(Tableau47[[#This Row],[DIS_SELL]]*$AX$30,""))))</f>
        <v>6.3300000000001688</v>
      </c>
      <c r="BB188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88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8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88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8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88" s="42">
        <f>IF(AND(Tableau47[[#This Row],[GO]]="GO",ISNUMBER(SEARCH("BUY",Tableau47[[#This Row],[COMMAND]]))),1,"")</f>
        <v>1</v>
      </c>
      <c r="BH188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88" s="42" t="str">
        <f>IF(OR(Tableau47[[#This Row],[GLOBAL BUY]]=1),Tableau47[[#This Row],[COMMENTAIRE]],"")</f>
        <v>1 RBRB B 1.06505 M1M1</v>
      </c>
      <c r="BJ188" s="42" t="str">
        <f>IF(OR(Tableau47[[#This Row],[GLOBAL SELL]]=1),Tableau47[[#This Row],[COMMENTAIRE]],"")</f>
        <v/>
      </c>
      <c r="BK188" s="42">
        <f>IF(Tableau47[[#This Row],[INDEX]]&lt;3,"",IF(Tableau47[[#This Row],[COMMAND]]="","",SUMIFS(Tableau47[COMMENTAIRE],Tableau47[COMMENTAIRE],Tableau47[[#This Row],[COMMENTAIRE]])))</f>
        <v>0</v>
      </c>
      <c r="BL188" s="42" t="str">
        <f>IF(IFERROR(_xlfn.XLOOKUP(Tableau47[[#This Row],[COMMENTAIRE]],'[1]Tickets (2)'!$J$6:$J$805,'[1]Tickets (2)'!$J$6:$J$805),"")&lt;&gt;"",1,"")</f>
        <v/>
      </c>
      <c r="BM188" s="42">
        <f>IF(Tableau47[[#This Row],[INDEX]]&lt;3,"",IF(Tableau47[[#This Row],[COMMAND]]="","",IF('[1]Bar history'!$AA$33=1,1,"")))</f>
        <v>1</v>
      </c>
      <c r="BN188" s="42">
        <f>IFERROR(IFERROR(_xlfn.XLOOKUP(Tableau47[[#This Row],[COMMENTAIRE]],[1]!Tableau4849[IDENTITE],[1]!Tableau4849[0,5]),0),"")</f>
        <v>-2.4299999999999322</v>
      </c>
      <c r="BO188" s="42"/>
      <c r="BP188" s="42" t="str">
        <f>IF(IFERROR(_xlfn.XLOOKUP(Tableau47[[#This Row],[COMMENTAIRE]],'[1]Tickets (2)'!$J$6:$J$805,'[1]Tickets (2)'!$U$6:$U$805)," ")="","OK","")</f>
        <v/>
      </c>
      <c r="BQ188" s="42">
        <f>IFERROR(IF(IFERROR(_xlfn.XLOOKUP(Tableau47[[#This Row],[COMMENTAIRE]],'[1]Tickets (2)'!$J$6:$J$805,'[1]Tickets (2)'!$V$6:$V$805)," ")="","OK",Tableau47[[#This Row],[NDONNG]]*Tableau47[[#This Row],[ATEINTESS]]),"")</f>
        <v>18.990000000000506</v>
      </c>
      <c r="BR188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88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88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88" s="42" t="str">
        <f>IF(IFERROR(_xlfn.XLOOKUP(Tableau47[[#This Row],[COMMENTAIRE]],'[1]Tickets (2)'!$J$6:$J$805,'[1]Tickets (2)'!$U$6:$U$805)," ")="","OK","")</f>
        <v/>
      </c>
      <c r="BV188" s="42" t="str">
        <f>IF(IFERROR(_xlfn.XLOOKUP(Tableau47[[#This Row],[COMMENTAIRE]],'[1]Tickets (2)'!$J$6:$J$805,'[1]Tickets (2)'!$V$6:$V$805)," ")="","OK","")</f>
        <v/>
      </c>
      <c r="BW188" s="42">
        <f>IF(Tableau47[[#This Row],[INDEX]]&lt;3,"",IF(Tableau47[[#This Row],[COMMAND]]="","",([1]FSI_TB!$F$12/10)*(Tableau47[[#This Row],[LOT]]/$BW$30)))</f>
        <v>6</v>
      </c>
      <c r="BX188" s="42">
        <f>IF(Tableau47[[#This Row],[INDEX]]&lt;3,"",IF(Tableau47[[#This Row],[COMMAND]]="","",-([1]FSI_TB!$D$12/10)*(Tableau47[[#This Row],[LOT]]/$BW$30)))</f>
        <v>-3</v>
      </c>
      <c r="BY188" s="42"/>
      <c r="BZ188" s="42" t="str">
        <f>IF(AND(Tableau47[[#This Row],[CLOTURE]]="REPOSITIONNER"),"OK",IF(AND(Tableau47[[#This Row],[CLOTURE]]="GAGNANT"),"KO",IF(Tableau47[[#This Row],[NON]]="NON","NON","")))</f>
        <v/>
      </c>
      <c r="CA188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88" s="42" t="str">
        <f>IFERROR(_xlfn.XLOOKUP(Tableau47[[#This Row],[COMMENTAIRE]],'[1]Tickets (2)'!$J$6:$J$805,'[1]Tickets (2)'!$F$6:$F$805),"")</f>
        <v/>
      </c>
      <c r="CC188" s="42">
        <f>IF(Tableau47[[#This Row],[INDEX]]&lt;3,"",IF(Tableau47[[#This Row],[COMMAND]]="","",Tableau47[[#This Row],[LOT]]))</f>
        <v>3000</v>
      </c>
      <c r="CD188" s="42">
        <f>IF(Tableau47[[#This Row],[INDEX]]&lt;3,"",IF(Tableau47[[#This Row],[COMMAND]]="","",IFERROR(_xlfn.XLOOKUP(Tableau47[[#This Row],[COMMENTAIRE]],[1]!Tableau4849[IDENTITE],[1]!Tableau4849[0,5]),0)))</f>
        <v>-2.4299999999999322</v>
      </c>
      <c r="CE18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8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88" s="42" cm="1">
        <f t="array" ref="CG188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18.990000000000506</v>
      </c>
      <c r="CH188" s="42"/>
      <c r="CI188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88" s="42"/>
      <c r="CK188" s="159"/>
      <c r="CL188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88" s="42">
        <f>IFERROR(IF(Tableau47[[#This Row],[PRODUIT F]]&lt;3,"",IF(Tableau47[[#This Row],[LOT]]="","",IF(Tableau47[[#This Row],[INDEX]]="",1,Tableau47[[#This Row],[INDEX]]+1))),"")</f>
        <v>157</v>
      </c>
      <c r="CN188" s="42" t="str">
        <f>IF(Tableau47[[#This Row],[INDEX]]&lt;3,"",IF(Tableau47[[#This Row],[COMMAND]]="","",IF(AND(Tableau47[[#This Row],[EN ATTENTES]]="NON",Tableau47[[#This Row],[EN COURS]]&lt;&gt;""),"OK","STOP")))</f>
        <v>STOP</v>
      </c>
      <c r="CO188" s="158">
        <f ca="1">IF(Tableau47[[#This Row],[INDEX]]&lt;3,"",IF(Tableau47[[#This Row],[COMMAND]]="","",Tableau47[[#This Row],[Cst TIME]]))</f>
        <v>44935.626972453705</v>
      </c>
      <c r="CP188" s="42">
        <f>IF(Tableau47[[#This Row],[INDEX]]&lt;3,"",IF(Tableau47[[#This Row],[COMMAND]]="","",[1]analos!$Q$237))</f>
        <v>926507</v>
      </c>
      <c r="CQ188" s="42" t="str">
        <f>IF(Tableau47[[#This Row],[INDEX]]&lt;3,"",IF(Tableau47[[#This Row],[COMMAND]]="","",[1]FSI_TB!$F$3))</f>
        <v>EURUSD</v>
      </c>
      <c r="CR188" s="42" t="str">
        <f>Tableau47[[#This Row],[GO1]]</f>
        <v>BUY</v>
      </c>
      <c r="CS188" s="42">
        <f>IF(Tableau47[[#This Row],[INDEX]]&lt;3,"",IF(Tableau47[[#This Row],[COMMAND]]="","",Tableau47[[#This Row],[PRICE]]))</f>
        <v>1.0665199999999999</v>
      </c>
      <c r="CT188" s="42">
        <f>IF(Tableau47[[#This Row],[INDEX]]&lt;3,"",IF(Tableau47[[#This Row],[COMMAND]]="","",Tableau47[[#This Row],[LOT]]))</f>
        <v>3000</v>
      </c>
      <c r="CU188" s="42" t="str">
        <f>IF(Tableau47[[#This Row],[SL7]]=0,"",IF(Tableau47[[#This Row],[INDEX]]&lt;3,"",IF(Tableau47[[#This Row],[COMMAND]]="","",Tableau47[[#This Row],[COMMENTAIRE]])))</f>
        <v>1 RBRB B 1.06505 M1M1</v>
      </c>
      <c r="CV188" s="42"/>
      <c r="CW188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88" s="42"/>
      <c r="CY188" s="158">
        <f ca="1">IF(Tableau47[[#This Row],[INDEX]]&lt;3,"",IF(Tableau47[[#This Row],[COMMAND]]="","",NOW()))</f>
        <v>44935.626972453705</v>
      </c>
      <c r="CZ188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88" s="42">
        <f>IF(Tableau47[[#This Row],[INDEX]]&lt;3,"",IF(Tableau47[[#This Row],[COMMAND]]="","",Tableau47[[#This Row],[LOT]]))</f>
        <v>3000</v>
      </c>
      <c r="DB188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88" s="42" t="str">
        <f>IF(Tableau47[[#This Row],[INDEX]]&lt;3,"",IF(Tableau47[[#This Row],[COMMAND]]="","",IF([1]analos!$Q$237&lt;&gt;Tableau47[[#This Row],[GO4]],"OK","")))</f>
        <v/>
      </c>
      <c r="DD188" s="42" t="str">
        <f>IF(Tableau47[[#This Row],[INDEX]]&lt;3,"",IF(Tableau47[[#This Row],[COMMAND]]="","",IF([1]analos!$U$237&lt;&gt;Tableau47[[#This Row],[PRODUIT F]],"OK","")))</f>
        <v/>
      </c>
      <c r="DE188" s="42" t="str">
        <f>IFERROR(IF(Tableau47[[#This Row],[INDEX]]&lt;3,"",IF(Tableau47[[#This Row],[COMMAND]]="","",IF(Tableau47[[#This Row],[GO]]="","OK",""))),"OK")</f>
        <v/>
      </c>
      <c r="DF188" s="42" t="str">
        <f>IF(Tableau47[[#This Row],[INDEX]]&lt;3,"",IF(Tableau47[[#This Row],[COMMAND]]="","",IF(Tableau47[[#This Row],[LOT]]="","OK","")))</f>
        <v/>
      </c>
      <c r="DG188" s="42" t="str">
        <f>IF(IFERROR(_xlfn.XLOOKUP(Tableau47[[#This Row],[COMMENTAIRE]],[1]!Tableau4849[Colonne5],[1]!Tableau4849[ATTEINT]),"")="","","")</f>
        <v/>
      </c>
      <c r="DH188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88" s="42">
        <f ca="1">IF(Tableau47[[#This Row],[SL7]]=0,"",IF(Tableau47[[#This Row],[open T]]&lt;3,"",IF(Tableau47[[#This Row],[PRICE]]="","",COUNTIF(Tableau47[IDENTITE],Tableau47[[#This Row],[IDENTITE]]))))</f>
        <v>1</v>
      </c>
      <c r="DJ188" s="42"/>
      <c r="DK188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89" spans="12:115" ht="15.75" x14ac:dyDescent="0.25">
      <c r="L189" s="42">
        <v>157</v>
      </c>
      <c r="M189" s="42" t="s">
        <v>15</v>
      </c>
      <c r="N189" s="42">
        <v>1.0663800000000001</v>
      </c>
      <c r="O189" s="157" t="s">
        <v>337</v>
      </c>
      <c r="P189" s="42" t="s">
        <v>54</v>
      </c>
      <c r="Q189" s="42">
        <v>3000</v>
      </c>
      <c r="R189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89" s="42" t="str">
        <f>IF(AND(ISNUMBER(SEARCH("BUY",Tableau47[[#This Row],[COMMAND]]))),"BUY",IF(AND(ISNUMBER(SEARCH("SELL",Tableau47[[#This Row],[COMMAND]]))),"SELL",""))</f>
        <v>BUY</v>
      </c>
      <c r="T189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89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89" s="42">
        <v>926507</v>
      </c>
      <c r="W189" s="158">
        <f t="shared" ca="1" si="4"/>
        <v>44935.626972453705</v>
      </c>
      <c r="X189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89" s="42">
        <f>IFERROR(VALUE(SUBSTITUTE(Tableau47[[#This Row],[PRICE]],".",",")),"")</f>
        <v>1.0663800000000001</v>
      </c>
      <c r="Z189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89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89" s="42" t="str">
        <f>IF(IFERROR(_xlfn.XLOOKUP(Tableau47[[#This Row],[COMMENTAIRE]],'[1]Tickets (2)'!$J$6:$J$805,'[1]Tickets (2)'!$J$6:$J$805),"")&lt;&gt;"",1,"")</f>
        <v/>
      </c>
      <c r="AC189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89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89" s="42" t="str">
        <f>IFERROR(_xlfn.XLOOKUP(Tableau47[[#This Row],[INDEX]],Tableau47[COMPTE],Tableau47[COMPTE]),"")</f>
        <v/>
      </c>
      <c r="AF189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89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89" s="154">
        <f>IF(Tableau47[[#This Row],[COMMAND]]="BUYSTOP",IFERROR(ABS(Tableau47[[#This Row],[GO7]]-'[1]Deal ticket'!$B$15),""),"")</f>
        <v>6.4699999999999758E-3</v>
      </c>
      <c r="AI189" s="42" t="str">
        <f>IF(Tableau47[[#This Row],[COMMAND]]="SELLSTOP",IFERROR(ABS(Tableau47[[#This Row],[GO7]]-'[1]Deal ticket'!$B$16),""),"")</f>
        <v/>
      </c>
      <c r="AJ189" s="42" t="str">
        <f>IF(IFERROR(_xlfn.XLOOKUP(Tableau47[[#This Row],[COMMENTAIRE]],'[1]Tickets (2)'!$J$6:$J$805,'[1]Tickets (2)'!$J$6:$J$805),"")&lt;&gt;"",1,"")</f>
        <v/>
      </c>
      <c r="AK189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89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89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89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1.0683800000000001</v>
      </c>
      <c r="AO189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89" s="42" t="s">
        <v>72</v>
      </c>
      <c r="AQ189" s="42" t="str">
        <f>IFERROR(_xlfn.XLOOKUP(Tableau47[[#This Row],[COMMENTAIRE]],'[1]Tickets (2)'!$J$6:$J$805,'[1]Tickets (2)'!$C$6:$C$805),"")</f>
        <v/>
      </c>
      <c r="AR189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89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89" s="42" t="str">
        <f>IF(Tableau47[[#This Row],[GOUBLOP]]=1,Tableau47[[#This Row],[COMMENTAIRE]],"")</f>
        <v/>
      </c>
      <c r="AU189" s="42"/>
      <c r="AV189" s="42" t="str">
        <f>IFERROR(IF(_xlfn.XLOOKUP(Tableau47[[#This Row],[GOUBLOP2]],[1]!Tableau4849[ATTEINT],[1]!Tableau4849[ATTEINT])&lt;&gt;"",1,""),"")</f>
        <v/>
      </c>
      <c r="AW189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89" s="42" t="str">
        <f>IF(Tableau47[[#This Row],[COMMAND]]="","",IF(Tableau47[[#This Row],[INDEX]]&lt;3,"",LEFT(Tableau47[[#This Row],[COMMENTAIRE]],LEN(Tableau47[[#This Row],[COMMENTAIRE]])-2)))</f>
        <v>1 RBRB B 1.06491 M1</v>
      </c>
      <c r="AY189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ticket'!B170),1,IF(AND(Tableau47[[#This Row],[GO1]]="BUY",Tableau47[[#This Row],[TP]]&lt;'[1]Deal ticket'!B171),1,""))=1),1,"")))</f>
        <v/>
      </c>
      <c r="AZ189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89" s="42">
        <f>IF(Tableau47[[#This Row],[INDEX]]&lt;3,"",IF(Tableau47[[#This Row],[COMMAND]]="","",IF(Tableau47[[#This Row],[DIS_SELL]]="",IFERROR(Tableau47[[#This Row],[DIS_BUY]]*$AX$30,""),IFERROR(Tableau47[[#This Row],[DIS_SELL]]*$AX$30,""))))</f>
        <v>6.4699999999999758</v>
      </c>
      <c r="BB189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89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8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89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8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89" s="42">
        <f>IF(AND(Tableau47[[#This Row],[GO]]="GO",ISNUMBER(SEARCH("BUY",Tableau47[[#This Row],[COMMAND]]))),1,"")</f>
        <v>1</v>
      </c>
      <c r="BH189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89" s="42" t="str">
        <f>IF(OR(Tableau47[[#This Row],[GLOBAL BUY]]=1),Tableau47[[#This Row],[COMMENTAIRE]],"")</f>
        <v>1 RBRB B 1.06491 M1M1</v>
      </c>
      <c r="BJ189" s="42" t="str">
        <f>IF(OR(Tableau47[[#This Row],[GLOBAL SELL]]=1),Tableau47[[#This Row],[COMMENTAIRE]],"")</f>
        <v/>
      </c>
      <c r="BK189" s="42">
        <f>IF(Tableau47[[#This Row],[INDEX]]&lt;3,"",IF(Tableau47[[#This Row],[COMMAND]]="","",SUMIFS(Tableau47[COMMENTAIRE],Tableau47[COMMENTAIRE],Tableau47[[#This Row],[COMMENTAIRE]])))</f>
        <v>0</v>
      </c>
      <c r="BL189" s="42" t="str">
        <f>IF(IFERROR(_xlfn.XLOOKUP(Tableau47[[#This Row],[COMMENTAIRE]],'[1]Tickets (2)'!$J$6:$J$805,'[1]Tickets (2)'!$J$6:$J$805),"")&lt;&gt;"",1,"")</f>
        <v/>
      </c>
      <c r="BM189" s="42">
        <f>IF(Tableau47[[#This Row],[INDEX]]&lt;3,"",IF(Tableau47[[#This Row],[COMMAND]]="","",IF('[1]Bar history'!$AA$33=1,1,"")))</f>
        <v>1</v>
      </c>
      <c r="BN189" s="42">
        <f>IFERROR(IFERROR(_xlfn.XLOOKUP(Tableau47[[#This Row],[COMMENTAIRE]],[1]!Tableau4849[IDENTITE],[1]!Tableau4849[0,5]),0),"")</f>
        <v>-2.0100000000005114</v>
      </c>
      <c r="BO189" s="42"/>
      <c r="BP189" s="42" t="str">
        <f>IF(IFERROR(_xlfn.XLOOKUP(Tableau47[[#This Row],[COMMENTAIRE]],'[1]Tickets (2)'!$J$6:$J$805,'[1]Tickets (2)'!$U$6:$U$805)," ")="","OK","")</f>
        <v/>
      </c>
      <c r="BQ189" s="42">
        <f>IFERROR(IF(IFERROR(_xlfn.XLOOKUP(Tableau47[[#This Row],[COMMENTAIRE]],'[1]Tickets (2)'!$J$6:$J$805,'[1]Tickets (2)'!$V$6:$V$805)," ")="","OK",Tableau47[[#This Row],[NDONNG]]*Tableau47[[#This Row],[ATEINTESS]]),"")</f>
        <v>19.409999999999926</v>
      </c>
      <c r="BR189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89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89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89" s="42" t="str">
        <f>IF(IFERROR(_xlfn.XLOOKUP(Tableau47[[#This Row],[COMMENTAIRE]],'[1]Tickets (2)'!$J$6:$J$805,'[1]Tickets (2)'!$U$6:$U$805)," ")="","OK","")</f>
        <v/>
      </c>
      <c r="BV189" s="42" t="str">
        <f>IF(IFERROR(_xlfn.XLOOKUP(Tableau47[[#This Row],[COMMENTAIRE]],'[1]Tickets (2)'!$J$6:$J$805,'[1]Tickets (2)'!$V$6:$V$805)," ")="","OK","")</f>
        <v/>
      </c>
      <c r="BW189" s="42">
        <f>IF(Tableau47[[#This Row],[INDEX]]&lt;3,"",IF(Tableau47[[#This Row],[COMMAND]]="","",([1]FSI_TB!$F$12/10)*(Tableau47[[#This Row],[LOT]]/$BW$30)))</f>
        <v>6</v>
      </c>
      <c r="BX189" s="42">
        <f>IF(Tableau47[[#This Row],[INDEX]]&lt;3,"",IF(Tableau47[[#This Row],[COMMAND]]="","",-([1]FSI_TB!$D$12/10)*(Tableau47[[#This Row],[LOT]]/$BW$30)))</f>
        <v>-3</v>
      </c>
      <c r="BY189" s="42"/>
      <c r="BZ189" s="42" t="str">
        <f>IF(AND(Tableau47[[#This Row],[CLOTURE]]="REPOSITIONNER"),"OK",IF(AND(Tableau47[[#This Row],[CLOTURE]]="GAGNANT"),"KO",IF(Tableau47[[#This Row],[NON]]="NON","NON","")))</f>
        <v/>
      </c>
      <c r="CA189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89" s="42" t="str">
        <f>IFERROR(_xlfn.XLOOKUP(Tableau47[[#This Row],[COMMENTAIRE]],'[1]Tickets (2)'!$J$6:$J$805,'[1]Tickets (2)'!$F$6:$F$805),"")</f>
        <v/>
      </c>
      <c r="CC189" s="42">
        <f>IF(Tableau47[[#This Row],[INDEX]]&lt;3,"",IF(Tableau47[[#This Row],[COMMAND]]="","",Tableau47[[#This Row],[LOT]]))</f>
        <v>3000</v>
      </c>
      <c r="CD189" s="42">
        <f>IF(Tableau47[[#This Row],[INDEX]]&lt;3,"",IF(Tableau47[[#This Row],[COMMAND]]="","",IFERROR(_xlfn.XLOOKUP(Tableau47[[#This Row],[COMMENTAIRE]],[1]!Tableau4849[IDENTITE],[1]!Tableau4849[0,5]),0)))</f>
        <v>-2.0100000000005114</v>
      </c>
      <c r="CE18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8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89" s="42" cm="1">
        <f t="array" ref="CG189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19.409999999999926</v>
      </c>
      <c r="CH189" s="42"/>
      <c r="CI189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89" s="42"/>
      <c r="CK189" s="159"/>
      <c r="CL189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89" s="42">
        <f>IFERROR(IF(Tableau47[[#This Row],[PRODUIT F]]&lt;3,"",IF(Tableau47[[#This Row],[LOT]]="","",IF(Tableau47[[#This Row],[INDEX]]="",1,Tableau47[[#This Row],[INDEX]]+1))),"")</f>
        <v>158</v>
      </c>
      <c r="CN189" s="42" t="str">
        <f>IF(Tableau47[[#This Row],[INDEX]]&lt;3,"",IF(Tableau47[[#This Row],[COMMAND]]="","",IF(AND(Tableau47[[#This Row],[EN ATTENTES]]="NON",Tableau47[[#This Row],[EN COURS]]&lt;&gt;""),"OK","STOP")))</f>
        <v>STOP</v>
      </c>
      <c r="CO189" s="158">
        <f ca="1">IF(Tableau47[[#This Row],[INDEX]]&lt;3,"",IF(Tableau47[[#This Row],[COMMAND]]="","",Tableau47[[#This Row],[Cst TIME]]))</f>
        <v>44935.626972453705</v>
      </c>
      <c r="CP189" s="42">
        <f>IF(Tableau47[[#This Row],[INDEX]]&lt;3,"",IF(Tableau47[[#This Row],[COMMAND]]="","",[1]analos!$Q$237))</f>
        <v>926507</v>
      </c>
      <c r="CQ189" s="42" t="str">
        <f>IF(Tableau47[[#This Row],[INDEX]]&lt;3,"",IF(Tableau47[[#This Row],[COMMAND]]="","",[1]FSI_TB!$F$3))</f>
        <v>EURUSD</v>
      </c>
      <c r="CR189" s="42" t="str">
        <f>Tableau47[[#This Row],[GO1]]</f>
        <v>BUY</v>
      </c>
      <c r="CS189" s="42">
        <f>IF(Tableau47[[#This Row],[INDEX]]&lt;3,"",IF(Tableau47[[#This Row],[COMMAND]]="","",Tableau47[[#This Row],[PRICE]]))</f>
        <v>1.0663800000000001</v>
      </c>
      <c r="CT189" s="42">
        <f>IF(Tableau47[[#This Row],[INDEX]]&lt;3,"",IF(Tableau47[[#This Row],[COMMAND]]="","",Tableau47[[#This Row],[LOT]]))</f>
        <v>3000</v>
      </c>
      <c r="CU189" s="42" t="str">
        <f>IF(Tableau47[[#This Row],[SL7]]=0,"",IF(Tableau47[[#This Row],[INDEX]]&lt;3,"",IF(Tableau47[[#This Row],[COMMAND]]="","",Tableau47[[#This Row],[COMMENTAIRE]])))</f>
        <v>1 RBRB B 1.06491 M1M1</v>
      </c>
      <c r="CV189" s="42"/>
      <c r="CW189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89" s="42"/>
      <c r="CY189" s="158">
        <f ca="1">IF(Tableau47[[#This Row],[INDEX]]&lt;3,"",IF(Tableau47[[#This Row],[COMMAND]]="","",NOW()))</f>
        <v>44935.626972453705</v>
      </c>
      <c r="CZ189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89" s="42">
        <f>IF(Tableau47[[#This Row],[INDEX]]&lt;3,"",IF(Tableau47[[#This Row],[COMMAND]]="","",Tableau47[[#This Row],[LOT]]))</f>
        <v>3000</v>
      </c>
      <c r="DB189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89" s="42" t="str">
        <f>IF(Tableau47[[#This Row],[INDEX]]&lt;3,"",IF(Tableau47[[#This Row],[COMMAND]]="","",IF([1]analos!$Q$237&lt;&gt;Tableau47[[#This Row],[GO4]],"OK","")))</f>
        <v/>
      </c>
      <c r="DD189" s="42" t="str">
        <f>IF(Tableau47[[#This Row],[INDEX]]&lt;3,"",IF(Tableau47[[#This Row],[COMMAND]]="","",IF([1]analos!$U$237&lt;&gt;Tableau47[[#This Row],[PRODUIT F]],"OK","")))</f>
        <v/>
      </c>
      <c r="DE189" s="42" t="str">
        <f>IFERROR(IF(Tableau47[[#This Row],[INDEX]]&lt;3,"",IF(Tableau47[[#This Row],[COMMAND]]="","",IF(Tableau47[[#This Row],[GO]]="","OK",""))),"OK")</f>
        <v/>
      </c>
      <c r="DF189" s="42" t="str">
        <f>IF(Tableau47[[#This Row],[INDEX]]&lt;3,"",IF(Tableau47[[#This Row],[COMMAND]]="","",IF(Tableau47[[#This Row],[LOT]]="","OK","")))</f>
        <v/>
      </c>
      <c r="DG189" s="42" t="str">
        <f>IF(IFERROR(_xlfn.XLOOKUP(Tableau47[[#This Row],[COMMENTAIRE]],[1]!Tableau4849[Colonne5],[1]!Tableau4849[ATTEINT]),"")="","","")</f>
        <v/>
      </c>
      <c r="DH189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89" s="42">
        <f ca="1">IF(Tableau47[[#This Row],[SL7]]=0,"",IF(Tableau47[[#This Row],[open T]]&lt;3,"",IF(Tableau47[[#This Row],[PRICE]]="","",COUNTIF(Tableau47[IDENTITE],Tableau47[[#This Row],[IDENTITE]]))))</f>
        <v>1</v>
      </c>
      <c r="DJ189" s="42"/>
      <c r="DK189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90" spans="12:115" ht="15.75" x14ac:dyDescent="0.25">
      <c r="L190" s="42">
        <v>158</v>
      </c>
      <c r="M190" s="42" t="s">
        <v>15</v>
      </c>
      <c r="N190" s="42">
        <v>1.06643</v>
      </c>
      <c r="O190" s="157" t="s">
        <v>338</v>
      </c>
      <c r="P190" s="42" t="s">
        <v>54</v>
      </c>
      <c r="Q190" s="42">
        <v>3000</v>
      </c>
      <c r="R190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90" s="42" t="str">
        <f>IF(AND(ISNUMBER(SEARCH("BUY",Tableau47[[#This Row],[COMMAND]]))),"BUY",IF(AND(ISNUMBER(SEARCH("SELL",Tableau47[[#This Row],[COMMAND]]))),"SELL",""))</f>
        <v>BUY</v>
      </c>
      <c r="T190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90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90" s="42">
        <v>926507</v>
      </c>
      <c r="W190" s="158">
        <f t="shared" ca="1" si="4"/>
        <v>44935.626972453705</v>
      </c>
      <c r="X190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90" s="42">
        <f>IFERROR(VALUE(SUBSTITUTE(Tableau47[[#This Row],[PRICE]],".",",")),"")</f>
        <v>1.06643</v>
      </c>
      <c r="Z190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90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90" s="42" t="str">
        <f>IF(IFERROR(_xlfn.XLOOKUP(Tableau47[[#This Row],[COMMENTAIRE]],'[1]Tickets (2)'!$J$6:$J$805,'[1]Tickets (2)'!$J$6:$J$805),"")&lt;&gt;"",1,"")</f>
        <v/>
      </c>
      <c r="AC190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90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90" s="42" t="str">
        <f>IFERROR(_xlfn.XLOOKUP(Tableau47[[#This Row],[INDEX]],Tableau47[COMPTE],Tableau47[COMPTE]),"")</f>
        <v/>
      </c>
      <c r="AF190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90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90" s="154">
        <f>IF(Tableau47[[#This Row],[COMMAND]]="BUYSTOP",IFERROR(ABS(Tableau47[[#This Row],[GO7]]-'[1]Deal ticket'!$B$15),""),"")</f>
        <v>6.4200000000000923E-3</v>
      </c>
      <c r="AI190" s="42" t="str">
        <f>IF(Tableau47[[#This Row],[COMMAND]]="SELLSTOP",IFERROR(ABS(Tableau47[[#This Row],[GO7]]-'[1]Deal ticket'!$B$16),""),"")</f>
        <v/>
      </c>
      <c r="AJ190" s="42" t="str">
        <f>IF(IFERROR(_xlfn.XLOOKUP(Tableau47[[#This Row],[COMMENTAIRE]],'[1]Tickets (2)'!$J$6:$J$805,'[1]Tickets (2)'!$J$6:$J$805),"")&lt;&gt;"",1,"")</f>
        <v/>
      </c>
      <c r="AK190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90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90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90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1.06843</v>
      </c>
      <c r="AO190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90" s="42" t="s">
        <v>72</v>
      </c>
      <c r="AQ190" s="42" t="str">
        <f>IFERROR(_xlfn.XLOOKUP(Tableau47[[#This Row],[COMMENTAIRE]],'[1]Tickets (2)'!$J$6:$J$805,'[1]Tickets (2)'!$C$6:$C$805),"")</f>
        <v/>
      </c>
      <c r="AR190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90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90" s="42" t="str">
        <f>IF(Tableau47[[#This Row],[GOUBLOP]]=1,Tableau47[[#This Row],[COMMENTAIRE]],"")</f>
        <v/>
      </c>
      <c r="AU190" s="42"/>
      <c r="AV190" s="42" t="str">
        <f>IFERROR(IF(_xlfn.XLOOKUP(Tableau47[[#This Row],[GOUBLOP2]],[1]!Tableau4849[ATTEINT],[1]!Tableau4849[ATTEINT])&lt;&gt;"",1,""),"")</f>
        <v/>
      </c>
      <c r="AW190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90" s="42" t="str">
        <f>IF(Tableau47[[#This Row],[COMMAND]]="","",IF(Tableau47[[#This Row],[INDEX]]&lt;3,"",LEFT(Tableau47[[#This Row],[COMMENTAIRE]],LEN(Tableau47[[#This Row],[COMMENTAIRE]])-2)))</f>
        <v>1 RBRB B 1.06493 M1</v>
      </c>
      <c r="AY190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ticket'!B171),1,IF(AND(Tableau47[[#This Row],[GO1]]="BUY",Tableau47[[#This Row],[TP]]&lt;'[1]Deal ticket'!B172),1,""))=1),1,"")))</f>
        <v/>
      </c>
      <c r="AZ190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90" s="42">
        <f>IF(Tableau47[[#This Row],[INDEX]]&lt;3,"",IF(Tableau47[[#This Row],[COMMAND]]="","",IF(Tableau47[[#This Row],[DIS_SELL]]="",IFERROR(Tableau47[[#This Row],[DIS_BUY]]*$AX$30,""),IFERROR(Tableau47[[#This Row],[DIS_SELL]]*$AX$30,""))))</f>
        <v>6.4200000000000923</v>
      </c>
      <c r="BB190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90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9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90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9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90" s="42">
        <f>IF(AND(Tableau47[[#This Row],[GO]]="GO",ISNUMBER(SEARCH("BUY",Tableau47[[#This Row],[COMMAND]]))),1,"")</f>
        <v>1</v>
      </c>
      <c r="BH190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90" s="42" t="str">
        <f>IF(OR(Tableau47[[#This Row],[GLOBAL BUY]]=1),Tableau47[[#This Row],[COMMENTAIRE]],"")</f>
        <v>1 RBRB B 1.06493 M1M1</v>
      </c>
      <c r="BJ190" s="42" t="str">
        <f>IF(OR(Tableau47[[#This Row],[GLOBAL SELL]]=1),Tableau47[[#This Row],[COMMENTAIRE]],"")</f>
        <v/>
      </c>
      <c r="BK190" s="42">
        <f>IF(Tableau47[[#This Row],[INDEX]]&lt;3,"",IF(Tableau47[[#This Row],[COMMAND]]="","",SUMIFS(Tableau47[COMMENTAIRE],Tableau47[COMMENTAIRE],Tableau47[[#This Row],[COMMENTAIRE]])))</f>
        <v>0</v>
      </c>
      <c r="BL190" s="42" t="str">
        <f>IF(IFERROR(_xlfn.XLOOKUP(Tableau47[[#This Row],[COMMENTAIRE]],'[1]Tickets (2)'!$J$6:$J$805,'[1]Tickets (2)'!$J$6:$J$805),"")&lt;&gt;"",1,"")</f>
        <v/>
      </c>
      <c r="BM190" s="42">
        <f>IF(Tableau47[[#This Row],[INDEX]]&lt;3,"",IF(Tableau47[[#This Row],[COMMAND]]="","",IF('[1]Bar history'!$AA$33=1,1,"")))</f>
        <v>1</v>
      </c>
      <c r="BN190" s="42">
        <f>IFERROR(IFERROR(_xlfn.XLOOKUP(Tableau47[[#This Row],[COMMENTAIRE]],[1]!Tableau4849[IDENTITE],[1]!Tableau4849[0,5]),0),"")</f>
        <v>-2.1600000000001618</v>
      </c>
      <c r="BO190" s="42"/>
      <c r="BP190" s="42" t="str">
        <f>IF(IFERROR(_xlfn.XLOOKUP(Tableau47[[#This Row],[COMMENTAIRE]],'[1]Tickets (2)'!$J$6:$J$805,'[1]Tickets (2)'!$U$6:$U$805)," ")="","OK","")</f>
        <v/>
      </c>
      <c r="BQ190" s="42">
        <f>IFERROR(IF(IFERROR(_xlfn.XLOOKUP(Tableau47[[#This Row],[COMMENTAIRE]],'[1]Tickets (2)'!$J$6:$J$805,'[1]Tickets (2)'!$V$6:$V$805)," ")="","OK",Tableau47[[#This Row],[NDONNG]]*Tableau47[[#This Row],[ATEINTESS]]),"")</f>
        <v>19.260000000000275</v>
      </c>
      <c r="BR190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90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90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90" s="42" t="str">
        <f>IF(IFERROR(_xlfn.XLOOKUP(Tableau47[[#This Row],[COMMENTAIRE]],'[1]Tickets (2)'!$J$6:$J$805,'[1]Tickets (2)'!$U$6:$U$805)," ")="","OK","")</f>
        <v/>
      </c>
      <c r="BV190" s="42" t="str">
        <f>IF(IFERROR(_xlfn.XLOOKUP(Tableau47[[#This Row],[COMMENTAIRE]],'[1]Tickets (2)'!$J$6:$J$805,'[1]Tickets (2)'!$V$6:$V$805)," ")="","OK","")</f>
        <v/>
      </c>
      <c r="BW190" s="42">
        <f>IF(Tableau47[[#This Row],[INDEX]]&lt;3,"",IF(Tableau47[[#This Row],[COMMAND]]="","",([1]FSI_TB!$F$12/10)*(Tableau47[[#This Row],[LOT]]/$BW$30)))</f>
        <v>6</v>
      </c>
      <c r="BX190" s="42">
        <f>IF(Tableau47[[#This Row],[INDEX]]&lt;3,"",IF(Tableau47[[#This Row],[COMMAND]]="","",-([1]FSI_TB!$D$12/10)*(Tableau47[[#This Row],[LOT]]/$BW$30)))</f>
        <v>-3</v>
      </c>
      <c r="BY190" s="42"/>
      <c r="BZ190" s="42" t="str">
        <f>IF(AND(Tableau47[[#This Row],[CLOTURE]]="REPOSITIONNER"),"OK",IF(AND(Tableau47[[#This Row],[CLOTURE]]="GAGNANT"),"KO",IF(Tableau47[[#This Row],[NON]]="NON","NON","")))</f>
        <v/>
      </c>
      <c r="CA190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90" s="42" t="str">
        <f>IFERROR(_xlfn.XLOOKUP(Tableau47[[#This Row],[COMMENTAIRE]],'[1]Tickets (2)'!$J$6:$J$805,'[1]Tickets (2)'!$F$6:$F$805),"")</f>
        <v/>
      </c>
      <c r="CC190" s="42">
        <f>IF(Tableau47[[#This Row],[INDEX]]&lt;3,"",IF(Tableau47[[#This Row],[COMMAND]]="","",Tableau47[[#This Row],[LOT]]))</f>
        <v>3000</v>
      </c>
      <c r="CD190" s="42">
        <f>IF(Tableau47[[#This Row],[INDEX]]&lt;3,"",IF(Tableau47[[#This Row],[COMMAND]]="","",IFERROR(_xlfn.XLOOKUP(Tableau47[[#This Row],[COMMENTAIRE]],[1]!Tableau4849[IDENTITE],[1]!Tableau4849[0,5]),0)))</f>
        <v>-2.1600000000001618</v>
      </c>
      <c r="CE19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9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90" s="42" cm="1">
        <f t="array" ref="CG190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19.260000000000275</v>
      </c>
      <c r="CH190" s="42"/>
      <c r="CI190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90" s="42"/>
      <c r="CK190" s="159"/>
      <c r="CL190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90" s="42">
        <f>IFERROR(IF(Tableau47[[#This Row],[PRODUIT F]]&lt;3,"",IF(Tableau47[[#This Row],[LOT]]="","",IF(Tableau47[[#This Row],[INDEX]]="",1,Tableau47[[#This Row],[INDEX]]+1))),"")</f>
        <v>159</v>
      </c>
      <c r="CN190" s="42" t="str">
        <f>IF(Tableau47[[#This Row],[INDEX]]&lt;3,"",IF(Tableau47[[#This Row],[COMMAND]]="","",IF(AND(Tableau47[[#This Row],[EN ATTENTES]]="NON",Tableau47[[#This Row],[EN COURS]]&lt;&gt;""),"OK","STOP")))</f>
        <v>STOP</v>
      </c>
      <c r="CO190" s="158">
        <f ca="1">IF(Tableau47[[#This Row],[INDEX]]&lt;3,"",IF(Tableau47[[#This Row],[COMMAND]]="","",Tableau47[[#This Row],[Cst TIME]]))</f>
        <v>44935.626972453705</v>
      </c>
      <c r="CP190" s="42">
        <f>IF(Tableau47[[#This Row],[INDEX]]&lt;3,"",IF(Tableau47[[#This Row],[COMMAND]]="","",[1]analos!$Q$237))</f>
        <v>926507</v>
      </c>
      <c r="CQ190" s="42" t="str">
        <f>IF(Tableau47[[#This Row],[INDEX]]&lt;3,"",IF(Tableau47[[#This Row],[COMMAND]]="","",[1]FSI_TB!$F$3))</f>
        <v>EURUSD</v>
      </c>
      <c r="CR190" s="42" t="str">
        <f>Tableau47[[#This Row],[GO1]]</f>
        <v>BUY</v>
      </c>
      <c r="CS190" s="42">
        <f>IF(Tableau47[[#This Row],[INDEX]]&lt;3,"",IF(Tableau47[[#This Row],[COMMAND]]="","",Tableau47[[#This Row],[PRICE]]))</f>
        <v>1.06643</v>
      </c>
      <c r="CT190" s="42">
        <f>IF(Tableau47[[#This Row],[INDEX]]&lt;3,"",IF(Tableau47[[#This Row],[COMMAND]]="","",Tableau47[[#This Row],[LOT]]))</f>
        <v>3000</v>
      </c>
      <c r="CU190" s="42" t="str">
        <f>IF(Tableau47[[#This Row],[SL7]]=0,"",IF(Tableau47[[#This Row],[INDEX]]&lt;3,"",IF(Tableau47[[#This Row],[COMMAND]]="","",Tableau47[[#This Row],[COMMENTAIRE]])))</f>
        <v>1 RBRB B 1.06493 M1M1</v>
      </c>
      <c r="CV190" s="42"/>
      <c r="CW190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90" s="42"/>
      <c r="CY190" s="158">
        <f ca="1">IF(Tableau47[[#This Row],[INDEX]]&lt;3,"",IF(Tableau47[[#This Row],[COMMAND]]="","",NOW()))</f>
        <v>44935.626972453705</v>
      </c>
      <c r="CZ190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90" s="42">
        <f>IF(Tableau47[[#This Row],[INDEX]]&lt;3,"",IF(Tableau47[[#This Row],[COMMAND]]="","",Tableau47[[#This Row],[LOT]]))</f>
        <v>3000</v>
      </c>
      <c r="DB190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90" s="42" t="str">
        <f>IF(Tableau47[[#This Row],[INDEX]]&lt;3,"",IF(Tableau47[[#This Row],[COMMAND]]="","",IF([1]analos!$Q$237&lt;&gt;Tableau47[[#This Row],[GO4]],"OK","")))</f>
        <v/>
      </c>
      <c r="DD190" s="42" t="str">
        <f>IF(Tableau47[[#This Row],[INDEX]]&lt;3,"",IF(Tableau47[[#This Row],[COMMAND]]="","",IF([1]analos!$U$237&lt;&gt;Tableau47[[#This Row],[PRODUIT F]],"OK","")))</f>
        <v/>
      </c>
      <c r="DE190" s="42" t="str">
        <f>IFERROR(IF(Tableau47[[#This Row],[INDEX]]&lt;3,"",IF(Tableau47[[#This Row],[COMMAND]]="","",IF(Tableau47[[#This Row],[GO]]="","OK",""))),"OK")</f>
        <v/>
      </c>
      <c r="DF190" s="42" t="str">
        <f>IF(Tableau47[[#This Row],[INDEX]]&lt;3,"",IF(Tableau47[[#This Row],[COMMAND]]="","",IF(Tableau47[[#This Row],[LOT]]="","OK","")))</f>
        <v/>
      </c>
      <c r="DG190" s="42" t="str">
        <f>IF(IFERROR(_xlfn.XLOOKUP(Tableau47[[#This Row],[COMMENTAIRE]],[1]!Tableau4849[Colonne5],[1]!Tableau4849[ATTEINT]),"")="","","")</f>
        <v/>
      </c>
      <c r="DH190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90" s="42">
        <f ca="1">IF(Tableau47[[#This Row],[SL7]]=0,"",IF(Tableau47[[#This Row],[open T]]&lt;3,"",IF(Tableau47[[#This Row],[PRICE]]="","",COUNTIF(Tableau47[IDENTITE],Tableau47[[#This Row],[IDENTITE]]))))</f>
        <v>1</v>
      </c>
      <c r="DJ190" s="42"/>
      <c r="DK190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91" spans="12:115" ht="15.75" x14ac:dyDescent="0.25">
      <c r="L191" s="42">
        <v>159</v>
      </c>
      <c r="M191" s="42" t="s">
        <v>15</v>
      </c>
      <c r="N191" s="42">
        <v>1.06667</v>
      </c>
      <c r="O191" s="157" t="s">
        <v>339</v>
      </c>
      <c r="P191" s="42" t="s">
        <v>54</v>
      </c>
      <c r="Q191" s="42">
        <v>12000</v>
      </c>
      <c r="R191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91" s="42" t="str">
        <f>IF(AND(ISNUMBER(SEARCH("BUY",Tableau47[[#This Row],[COMMAND]]))),"BUY",IF(AND(ISNUMBER(SEARCH("SELL",Tableau47[[#This Row],[COMMAND]]))),"SELL",""))</f>
        <v>BUY</v>
      </c>
      <c r="T191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91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91" s="42">
        <v>926507</v>
      </c>
      <c r="W191" s="158">
        <f t="shared" ca="1" si="4"/>
        <v>44935.626972453705</v>
      </c>
      <c r="X191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91" s="42">
        <f>IFERROR(VALUE(SUBSTITUTE(Tableau47[[#This Row],[PRICE]],".",",")),"")</f>
        <v>1.06667</v>
      </c>
      <c r="Z191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91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91" s="42" t="str">
        <f>IF(IFERROR(_xlfn.XLOOKUP(Tableau47[[#This Row],[COMMENTAIRE]],'[1]Tickets (2)'!$J$6:$J$805,'[1]Tickets (2)'!$J$6:$J$805),"")&lt;&gt;"",1,"")</f>
        <v/>
      </c>
      <c r="AC191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91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91" s="42" t="str">
        <f>IFERROR(_xlfn.XLOOKUP(Tableau47[[#This Row],[INDEX]],Tableau47[COMPTE],Tableau47[COMPTE]),"")</f>
        <v/>
      </c>
      <c r="AF191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91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91" s="154">
        <f>IF(Tableau47[[#This Row],[COMMAND]]="BUYSTOP",IFERROR(ABS(Tableau47[[#This Row],[GO7]]-'[1]Deal ticket'!$B$15),""),"")</f>
        <v>6.1800000000000743E-3</v>
      </c>
      <c r="AI191" s="42" t="str">
        <f>IF(Tableau47[[#This Row],[COMMAND]]="SELLSTOP",IFERROR(ABS(Tableau47[[#This Row],[GO7]]-'[1]Deal ticket'!$B$16),""),"")</f>
        <v/>
      </c>
      <c r="AJ191" s="42" t="str">
        <f>IF(IFERROR(_xlfn.XLOOKUP(Tableau47[[#This Row],[COMMENTAIRE]],'[1]Tickets (2)'!$J$6:$J$805,'[1]Tickets (2)'!$J$6:$J$805),"")&lt;&gt;"",1,"")</f>
        <v/>
      </c>
      <c r="AK191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91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91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91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1.06867</v>
      </c>
      <c r="AO191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91" s="42" t="s">
        <v>72</v>
      </c>
      <c r="AQ191" s="42" t="str">
        <f>IFERROR(_xlfn.XLOOKUP(Tableau47[[#This Row],[COMMENTAIRE]],'[1]Tickets (2)'!$J$6:$J$805,'[1]Tickets (2)'!$C$6:$C$805),"")</f>
        <v/>
      </c>
      <c r="AR191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91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91" s="42" t="str">
        <f>IF(Tableau47[[#This Row],[GOUBLOP]]=1,Tableau47[[#This Row],[COMMENTAIRE]],"")</f>
        <v/>
      </c>
      <c r="AU191" s="42"/>
      <c r="AV191" s="42" t="str">
        <f>IFERROR(IF(_xlfn.XLOOKUP(Tableau47[[#This Row],[GOUBLOP2]],[1]!Tableau4849[ATTEINT],[1]!Tableau4849[ATTEINT])&lt;&gt;"",1,""),"")</f>
        <v/>
      </c>
      <c r="AW191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91" s="42" t="str">
        <f>IF(Tableau47[[#This Row],[COMMAND]]="","",IF(Tableau47[[#This Row],[INDEX]]&lt;3,"",LEFT(Tableau47[[#This Row],[COMMENTAIRE]],LEN(Tableau47[[#This Row],[COMMENTAIRE]])-2)))</f>
        <v>1 RBRB B 1.06516 M1</v>
      </c>
      <c r="AY191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ticket'!B172),1,IF(AND(Tableau47[[#This Row],[GO1]]="BUY",Tableau47[[#This Row],[TP]]&lt;'[1]Deal ticket'!B173),1,""))=1),1,"")))</f>
        <v/>
      </c>
      <c r="AZ191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12</v>
      </c>
      <c r="BA191" s="42">
        <f>IF(Tableau47[[#This Row],[INDEX]]&lt;3,"",IF(Tableau47[[#This Row],[COMMAND]]="","",IF(Tableau47[[#This Row],[DIS_SELL]]="",IFERROR(Tableau47[[#This Row],[DIS_BUY]]*$AX$30,""),IFERROR(Tableau47[[#This Row],[DIS_SELL]]*$AX$30,""))))</f>
        <v>6.1800000000000743</v>
      </c>
      <c r="BB191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91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9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91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9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91" s="42">
        <f>IF(AND(Tableau47[[#This Row],[GO]]="GO",ISNUMBER(SEARCH("BUY",Tableau47[[#This Row],[COMMAND]]))),1,"")</f>
        <v>1</v>
      </c>
      <c r="BH191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91" s="42" t="str">
        <f>IF(OR(Tableau47[[#This Row],[GLOBAL BUY]]=1),Tableau47[[#This Row],[COMMENTAIRE]],"")</f>
        <v>1 RBRB B 1.06516 M1M1</v>
      </c>
      <c r="BJ191" s="42" t="str">
        <f>IF(OR(Tableau47[[#This Row],[GLOBAL SELL]]=1),Tableau47[[#This Row],[COMMENTAIRE]],"")</f>
        <v/>
      </c>
      <c r="BK191" s="42">
        <f>IF(Tableau47[[#This Row],[INDEX]]&lt;3,"",IF(Tableau47[[#This Row],[COMMAND]]="","",SUMIFS(Tableau47[COMMENTAIRE],Tableau47[COMMENTAIRE],Tableau47[[#This Row],[COMMENTAIRE]])))</f>
        <v>0</v>
      </c>
      <c r="BL191" s="42" t="str">
        <f>IF(IFERROR(_xlfn.XLOOKUP(Tableau47[[#This Row],[COMMENTAIRE]],'[1]Tickets (2)'!$J$6:$J$805,'[1]Tickets (2)'!$J$6:$J$805),"")&lt;&gt;"",1,"")</f>
        <v/>
      </c>
      <c r="BM191" s="42">
        <f>IF(Tableau47[[#This Row],[INDEX]]&lt;3,"",IF(Tableau47[[#This Row],[COMMAND]]="","",IF('[1]Bar history'!$AA$33=1,1,"")))</f>
        <v>1</v>
      </c>
      <c r="BN191" s="42">
        <f>IFERROR(IFERROR(_xlfn.XLOOKUP(Tableau47[[#This Row],[COMMENTAIRE]],[1]!Tableau4849[IDENTITE],[1]!Tableau4849[0,5]),0),"")</f>
        <v>-20.510000000001138</v>
      </c>
      <c r="BO191" s="42"/>
      <c r="BP191" s="42" t="str">
        <f>IF(IFERROR(_xlfn.XLOOKUP(Tableau47[[#This Row],[COMMENTAIRE]],'[1]Tickets (2)'!$J$6:$J$805,'[1]Tickets (2)'!$U$6:$U$805)," ")="","OK","")</f>
        <v/>
      </c>
      <c r="BQ191" s="42">
        <f>IFERROR(IF(IFERROR(_xlfn.XLOOKUP(Tableau47[[#This Row],[COMMENTAIRE]],'[1]Tickets (2)'!$J$6:$J$805,'[1]Tickets (2)'!$V$6:$V$805)," ")="","OK",Tableau47[[#This Row],[NDONNG]]*Tableau47[[#This Row],[ATEINTESS]]),"")</f>
        <v>74.160000000000892</v>
      </c>
      <c r="BR191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91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91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91" s="42" t="str">
        <f>IF(IFERROR(_xlfn.XLOOKUP(Tableau47[[#This Row],[COMMENTAIRE]],'[1]Tickets (2)'!$J$6:$J$805,'[1]Tickets (2)'!$U$6:$U$805)," ")="","OK","")</f>
        <v/>
      </c>
      <c r="BV191" s="42" t="str">
        <f>IF(IFERROR(_xlfn.XLOOKUP(Tableau47[[#This Row],[COMMENTAIRE]],'[1]Tickets (2)'!$J$6:$J$805,'[1]Tickets (2)'!$V$6:$V$805)," ")="","OK","")</f>
        <v/>
      </c>
      <c r="BW191" s="42">
        <f>IF(Tableau47[[#This Row],[INDEX]]&lt;3,"",IF(Tableau47[[#This Row],[COMMAND]]="","",([1]FSI_TB!$F$12/10)*(Tableau47[[#This Row],[LOT]]/$BW$30)))</f>
        <v>24</v>
      </c>
      <c r="BX191" s="42">
        <f>IF(Tableau47[[#This Row],[INDEX]]&lt;3,"",IF(Tableau47[[#This Row],[COMMAND]]="","",-([1]FSI_TB!$D$12/10)*(Tableau47[[#This Row],[LOT]]/$BW$30)))</f>
        <v>-12</v>
      </c>
      <c r="BY191" s="42"/>
      <c r="BZ191" s="42" t="str">
        <f>IF(AND(Tableau47[[#This Row],[CLOTURE]]="REPOSITIONNER"),"OK",IF(AND(Tableau47[[#This Row],[CLOTURE]]="GAGNANT"),"KO",IF(Tableau47[[#This Row],[NON]]="NON","NON","")))</f>
        <v/>
      </c>
      <c r="CA191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25000</v>
      </c>
      <c r="CB191" s="42" t="str">
        <f>IFERROR(_xlfn.XLOOKUP(Tableau47[[#This Row],[COMMENTAIRE]],'[1]Tickets (2)'!$J$6:$J$805,'[1]Tickets (2)'!$F$6:$F$805),"")</f>
        <v/>
      </c>
      <c r="CC191" s="42">
        <f>IF(Tableau47[[#This Row],[INDEX]]&lt;3,"",IF(Tableau47[[#This Row],[COMMAND]]="","",Tableau47[[#This Row],[LOT]]))</f>
        <v>12000</v>
      </c>
      <c r="CD191" s="42">
        <f>IF(Tableau47[[#This Row],[INDEX]]&lt;3,"",IF(Tableau47[[#This Row],[COMMAND]]="","",IFERROR(_xlfn.XLOOKUP(Tableau47[[#This Row],[COMMENTAIRE]],[1]!Tableau4849[IDENTITE],[1]!Tableau4849[0,5]),0)))</f>
        <v>-20.510000000001138</v>
      </c>
      <c r="CE19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9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91" s="42" cm="1">
        <f t="array" ref="CG191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74.160000000000892</v>
      </c>
      <c r="CH191" s="42"/>
      <c r="CI191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91" s="42"/>
      <c r="CK191" s="159"/>
      <c r="CL191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91" s="42">
        <f>IFERROR(IF(Tableau47[[#This Row],[PRODUIT F]]&lt;3,"",IF(Tableau47[[#This Row],[LOT]]="","",IF(Tableau47[[#This Row],[INDEX]]="",1,Tableau47[[#This Row],[INDEX]]+1))),"")</f>
        <v>160</v>
      </c>
      <c r="CN191" s="42" t="str">
        <f>IF(Tableau47[[#This Row],[INDEX]]&lt;3,"",IF(Tableau47[[#This Row],[COMMAND]]="","",IF(AND(Tableau47[[#This Row],[EN ATTENTES]]="NON",Tableau47[[#This Row],[EN COURS]]&lt;&gt;""),"OK","STOP")))</f>
        <v>STOP</v>
      </c>
      <c r="CO191" s="158">
        <f ca="1">IF(Tableau47[[#This Row],[INDEX]]&lt;3,"",IF(Tableau47[[#This Row],[COMMAND]]="","",Tableau47[[#This Row],[Cst TIME]]))</f>
        <v>44935.626972453705</v>
      </c>
      <c r="CP191" s="42">
        <f>IF(Tableau47[[#This Row],[INDEX]]&lt;3,"",IF(Tableau47[[#This Row],[COMMAND]]="","",[1]analos!$Q$237))</f>
        <v>926507</v>
      </c>
      <c r="CQ191" s="42" t="str">
        <f>IF(Tableau47[[#This Row],[INDEX]]&lt;3,"",IF(Tableau47[[#This Row],[COMMAND]]="","",[1]FSI_TB!$F$3))</f>
        <v>EURUSD</v>
      </c>
      <c r="CR191" s="42" t="str">
        <f>Tableau47[[#This Row],[GO1]]</f>
        <v>BUY</v>
      </c>
      <c r="CS191" s="42">
        <f>IF(Tableau47[[#This Row],[INDEX]]&lt;3,"",IF(Tableau47[[#This Row],[COMMAND]]="","",Tableau47[[#This Row],[PRICE]]))</f>
        <v>1.06667</v>
      </c>
      <c r="CT191" s="42">
        <f>IF(Tableau47[[#This Row],[INDEX]]&lt;3,"",IF(Tableau47[[#This Row],[COMMAND]]="","",Tableau47[[#This Row],[LOT]]))</f>
        <v>12000</v>
      </c>
      <c r="CU191" s="42" t="str">
        <f>IF(Tableau47[[#This Row],[SL7]]=0,"",IF(Tableau47[[#This Row],[INDEX]]&lt;3,"",IF(Tableau47[[#This Row],[COMMAND]]="","",Tableau47[[#This Row],[COMMENTAIRE]])))</f>
        <v>1 RBRB B 1.06516 M1M1</v>
      </c>
      <c r="CV191" s="42"/>
      <c r="CW191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91" s="42"/>
      <c r="CY191" s="158">
        <f ca="1">IF(Tableau47[[#This Row],[INDEX]]&lt;3,"",IF(Tableau47[[#This Row],[COMMAND]]="","",NOW()))</f>
        <v>44935.626972453705</v>
      </c>
      <c r="CZ191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91" s="42">
        <f>IF(Tableau47[[#This Row],[INDEX]]&lt;3,"",IF(Tableau47[[#This Row],[COMMAND]]="","",Tableau47[[#This Row],[LOT]]))</f>
        <v>12000</v>
      </c>
      <c r="DB191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91" s="42" t="str">
        <f>IF(Tableau47[[#This Row],[INDEX]]&lt;3,"",IF(Tableau47[[#This Row],[COMMAND]]="","",IF([1]analos!$Q$237&lt;&gt;Tableau47[[#This Row],[GO4]],"OK","")))</f>
        <v/>
      </c>
      <c r="DD191" s="42" t="str">
        <f>IF(Tableau47[[#This Row],[INDEX]]&lt;3,"",IF(Tableau47[[#This Row],[COMMAND]]="","",IF([1]analos!$U$237&lt;&gt;Tableau47[[#This Row],[PRODUIT F]],"OK","")))</f>
        <v/>
      </c>
      <c r="DE191" s="42" t="str">
        <f>IFERROR(IF(Tableau47[[#This Row],[INDEX]]&lt;3,"",IF(Tableau47[[#This Row],[COMMAND]]="","",IF(Tableau47[[#This Row],[GO]]="","OK",""))),"OK")</f>
        <v/>
      </c>
      <c r="DF191" s="42" t="str">
        <f>IF(Tableau47[[#This Row],[INDEX]]&lt;3,"",IF(Tableau47[[#This Row],[COMMAND]]="","",IF(Tableau47[[#This Row],[LOT]]="","OK","")))</f>
        <v/>
      </c>
      <c r="DG191" s="42" t="str">
        <f>IF(IFERROR(_xlfn.XLOOKUP(Tableau47[[#This Row],[COMMENTAIRE]],[1]!Tableau4849[Colonne5],[1]!Tableau4849[ATTEINT]),"")="","","")</f>
        <v/>
      </c>
      <c r="DH191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91" s="42">
        <f ca="1">IF(Tableau47[[#This Row],[SL7]]=0,"",IF(Tableau47[[#This Row],[open T]]&lt;3,"",IF(Tableau47[[#This Row],[PRICE]]="","",COUNTIF(Tableau47[IDENTITE],Tableau47[[#This Row],[IDENTITE]]))))</f>
        <v>1</v>
      </c>
      <c r="DJ191" s="42"/>
      <c r="DK191" s="42" t="str">
        <f>IF(Tableau47[[#This Row],[Colonne112]]&gt;5000,"ACTIVE",IF(AND(Tableau47[[#This Row],[GO]]="GO",'[1]TACHE ACTUEL'!$J$17="ACTIVE",Tableau47[[#This Row],[GO1]]='[1]TACHE ACTUEL'!$R$16),"ACTIVE",""))</f>
        <v>ACTIVE</v>
      </c>
    </row>
    <row r="192" spans="12:115" ht="15.75" x14ac:dyDescent="0.25">
      <c r="L192" s="42">
        <v>160</v>
      </c>
      <c r="M192" s="42" t="s">
        <v>15</v>
      </c>
      <c r="N192" s="42">
        <v>1.0663100000000001</v>
      </c>
      <c r="O192" s="157" t="s">
        <v>340</v>
      </c>
      <c r="P192" s="42" t="s">
        <v>54</v>
      </c>
      <c r="Q192" s="42">
        <v>3000</v>
      </c>
      <c r="R192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92" s="42" t="str">
        <f>IF(AND(ISNUMBER(SEARCH("BUY",Tableau47[[#This Row],[COMMAND]]))),"BUY",IF(AND(ISNUMBER(SEARCH("SELL",Tableau47[[#This Row],[COMMAND]]))),"SELL",""))</f>
        <v>BUY</v>
      </c>
      <c r="T192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92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92" s="42">
        <v>926507</v>
      </c>
      <c r="W192" s="158">
        <f t="shared" ca="1" si="4"/>
        <v>44935.626972453705</v>
      </c>
      <c r="X192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92" s="42">
        <f>IFERROR(VALUE(SUBSTITUTE(Tableau47[[#This Row],[PRICE]],".",",")),"")</f>
        <v>1.0663100000000001</v>
      </c>
      <c r="Z192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92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92" s="42" t="str">
        <f>IF(IFERROR(_xlfn.XLOOKUP(Tableau47[[#This Row],[COMMENTAIRE]],'[1]Tickets (2)'!$J$6:$J$805,'[1]Tickets (2)'!$J$6:$J$805),"")&lt;&gt;"",1,"")</f>
        <v/>
      </c>
      <c r="AC192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92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92" s="42" t="str">
        <f>IFERROR(_xlfn.XLOOKUP(Tableau47[[#This Row],[INDEX]],Tableau47[COMPTE],Tableau47[COMPTE]),"")</f>
        <v/>
      </c>
      <c r="AF192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92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92" s="154">
        <f>IF(Tableau47[[#This Row],[COMMAND]]="BUYSTOP",IFERROR(ABS(Tableau47[[#This Row],[GO7]]-'[1]Deal ticket'!$B$15),""),"")</f>
        <v>6.5399999999999903E-3</v>
      </c>
      <c r="AI192" s="42" t="str">
        <f>IF(Tableau47[[#This Row],[COMMAND]]="SELLSTOP",IFERROR(ABS(Tableau47[[#This Row],[GO7]]-'[1]Deal ticket'!$B$16),""),"")</f>
        <v/>
      </c>
      <c r="AJ192" s="42" t="str">
        <f>IF(IFERROR(_xlfn.XLOOKUP(Tableau47[[#This Row],[COMMENTAIRE]],'[1]Tickets (2)'!$J$6:$J$805,'[1]Tickets (2)'!$J$6:$J$805),"")&lt;&gt;"",1,"")</f>
        <v/>
      </c>
      <c r="AK192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92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92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92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1.0683100000000001</v>
      </c>
      <c r="AO192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92" s="42" t="s">
        <v>72</v>
      </c>
      <c r="AQ192" s="42" t="str">
        <f>IFERROR(_xlfn.XLOOKUP(Tableau47[[#This Row],[COMMENTAIRE]],'[1]Tickets (2)'!$J$6:$J$805,'[1]Tickets (2)'!$C$6:$C$805),"")</f>
        <v/>
      </c>
      <c r="AR192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92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92" s="42" t="str">
        <f>IF(Tableau47[[#This Row],[GOUBLOP]]=1,Tableau47[[#This Row],[COMMENTAIRE]],"")</f>
        <v/>
      </c>
      <c r="AU192" s="42"/>
      <c r="AV192" s="42" t="str">
        <f>IFERROR(IF(_xlfn.XLOOKUP(Tableau47[[#This Row],[GOUBLOP2]],[1]!Tableau4849[ATTEINT],[1]!Tableau4849[ATTEINT])&lt;&gt;"",1,""),"")</f>
        <v/>
      </c>
      <c r="AW192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92" s="42" t="str">
        <f>IF(Tableau47[[#This Row],[COMMAND]]="","",IF(Tableau47[[#This Row],[INDEX]]&lt;3,"",LEFT(Tableau47[[#This Row],[COMMENTAIRE]],LEN(Tableau47[[#This Row],[COMMENTAIRE]])-2)))</f>
        <v>1 RBRB B 1.06481 M1</v>
      </c>
      <c r="AY192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ticket'!B173),1,IF(AND(Tableau47[[#This Row],[GO1]]="BUY",Tableau47[[#This Row],[TP]]&lt;'[1]Deal ticket'!B174),1,""))=1),1,"")))</f>
        <v/>
      </c>
      <c r="AZ192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92" s="42">
        <f>IF(Tableau47[[#This Row],[INDEX]]&lt;3,"",IF(Tableau47[[#This Row],[COMMAND]]="","",IF(Tableau47[[#This Row],[DIS_SELL]]="",IFERROR(Tableau47[[#This Row],[DIS_BUY]]*$AX$30,""),IFERROR(Tableau47[[#This Row],[DIS_SELL]]*$AX$30,""))))</f>
        <v>6.5399999999999903</v>
      </c>
      <c r="BB192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92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9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92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9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92" s="42">
        <f>IF(AND(Tableau47[[#This Row],[GO]]="GO",ISNUMBER(SEARCH("BUY",Tableau47[[#This Row],[COMMAND]]))),1,"")</f>
        <v>1</v>
      </c>
      <c r="BH192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92" s="42" t="str">
        <f>IF(OR(Tableau47[[#This Row],[GLOBAL BUY]]=1),Tableau47[[#This Row],[COMMENTAIRE]],"")</f>
        <v>1 RBRB B 1.06481 M1M1</v>
      </c>
      <c r="BJ192" s="42" t="str">
        <f>IF(OR(Tableau47[[#This Row],[GLOBAL SELL]]=1),Tableau47[[#This Row],[COMMENTAIRE]],"")</f>
        <v/>
      </c>
      <c r="BK192" s="42">
        <f>IF(Tableau47[[#This Row],[INDEX]]&lt;3,"",IF(Tableau47[[#This Row],[COMMAND]]="","",SUMIFS(Tableau47[COMMENTAIRE],Tableau47[COMMENTAIRE],Tableau47[[#This Row],[COMMENTAIRE]])))</f>
        <v>0</v>
      </c>
      <c r="BL192" s="42" t="str">
        <f>IF(IFERROR(_xlfn.XLOOKUP(Tableau47[[#This Row],[COMMENTAIRE]],'[1]Tickets (2)'!$J$6:$J$805,'[1]Tickets (2)'!$J$6:$J$805),"")&lt;&gt;"",1,"")</f>
        <v/>
      </c>
      <c r="BM192" s="42">
        <f>IF(Tableau47[[#This Row],[INDEX]]&lt;3,"",IF(Tableau47[[#This Row],[COMMAND]]="","",IF('[1]Bar history'!$AA$33=1,1,"")))</f>
        <v>1</v>
      </c>
      <c r="BN192" s="42">
        <f>IFERROR(IFERROR(_xlfn.XLOOKUP(Tableau47[[#This Row],[COMMENTAIRE]],[1]!Tableau4849[IDENTITE],[1]!Tableau4849[0,5]),0),"")</f>
        <v>-3.1200000000004557</v>
      </c>
      <c r="BO192" s="42"/>
      <c r="BP192" s="42" t="str">
        <f>IF(IFERROR(_xlfn.XLOOKUP(Tableau47[[#This Row],[COMMENTAIRE]],'[1]Tickets (2)'!$J$6:$J$805,'[1]Tickets (2)'!$U$6:$U$805)," ")="","OK","")</f>
        <v/>
      </c>
      <c r="BQ192" s="42">
        <f>IFERROR(IF(IFERROR(_xlfn.XLOOKUP(Tableau47[[#This Row],[COMMENTAIRE]],'[1]Tickets (2)'!$J$6:$J$805,'[1]Tickets (2)'!$V$6:$V$805)," ")="","OK",Tableau47[[#This Row],[NDONNG]]*Tableau47[[#This Row],[ATEINTESS]]),"")</f>
        <v>19.619999999999969</v>
      </c>
      <c r="BR192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92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92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92" s="42" t="str">
        <f>IF(IFERROR(_xlfn.XLOOKUP(Tableau47[[#This Row],[COMMENTAIRE]],'[1]Tickets (2)'!$J$6:$J$805,'[1]Tickets (2)'!$U$6:$U$805)," ")="","OK","")</f>
        <v/>
      </c>
      <c r="BV192" s="42" t="str">
        <f>IF(IFERROR(_xlfn.XLOOKUP(Tableau47[[#This Row],[COMMENTAIRE]],'[1]Tickets (2)'!$J$6:$J$805,'[1]Tickets (2)'!$V$6:$V$805)," ")="","OK","")</f>
        <v/>
      </c>
      <c r="BW192" s="42">
        <f>IF(Tableau47[[#This Row],[INDEX]]&lt;3,"",IF(Tableau47[[#This Row],[COMMAND]]="","",([1]FSI_TB!$F$12/10)*(Tableau47[[#This Row],[LOT]]/$BW$30)))</f>
        <v>6</v>
      </c>
      <c r="BX192" s="42">
        <f>IF(Tableau47[[#This Row],[INDEX]]&lt;3,"",IF(Tableau47[[#This Row],[COMMAND]]="","",-([1]FSI_TB!$D$12/10)*(Tableau47[[#This Row],[LOT]]/$BW$30)))</f>
        <v>-3</v>
      </c>
      <c r="BY192" s="42"/>
      <c r="BZ192" s="42" t="str">
        <f>IF(AND(Tableau47[[#This Row],[CLOTURE]]="REPOSITIONNER"),"OK",IF(AND(Tableau47[[#This Row],[CLOTURE]]="GAGNANT"),"KO",IF(Tableau47[[#This Row],[NON]]="NON","NON","")))</f>
        <v/>
      </c>
      <c r="CA192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92" s="42" t="str">
        <f>IFERROR(_xlfn.XLOOKUP(Tableau47[[#This Row],[COMMENTAIRE]],'[1]Tickets (2)'!$J$6:$J$805,'[1]Tickets (2)'!$F$6:$F$805),"")</f>
        <v/>
      </c>
      <c r="CC192" s="42">
        <f>IF(Tableau47[[#This Row],[INDEX]]&lt;3,"",IF(Tableau47[[#This Row],[COMMAND]]="","",Tableau47[[#This Row],[LOT]]))</f>
        <v>3000</v>
      </c>
      <c r="CD192" s="42">
        <f>IF(Tableau47[[#This Row],[INDEX]]&lt;3,"",IF(Tableau47[[#This Row],[COMMAND]]="","",IFERROR(_xlfn.XLOOKUP(Tableau47[[#This Row],[COMMENTAIRE]],[1]!Tableau4849[IDENTITE],[1]!Tableau4849[0,5]),0)))</f>
        <v>-3.1200000000004557</v>
      </c>
      <c r="CE19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9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92" s="42" cm="1">
        <f t="array" ref="CG192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19.619999999999969</v>
      </c>
      <c r="CH192" s="42"/>
      <c r="CI192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92" s="42"/>
      <c r="CK192" s="159"/>
      <c r="CL192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92" s="42">
        <f>IFERROR(IF(Tableau47[[#This Row],[PRODUIT F]]&lt;3,"",IF(Tableau47[[#This Row],[LOT]]="","",IF(Tableau47[[#This Row],[INDEX]]="",1,Tableau47[[#This Row],[INDEX]]+1))),"")</f>
        <v>161</v>
      </c>
      <c r="CN192" s="42" t="str">
        <f>IF(Tableau47[[#This Row],[INDEX]]&lt;3,"",IF(Tableau47[[#This Row],[COMMAND]]="","",IF(AND(Tableau47[[#This Row],[EN ATTENTES]]="NON",Tableau47[[#This Row],[EN COURS]]&lt;&gt;""),"OK","STOP")))</f>
        <v>STOP</v>
      </c>
      <c r="CO192" s="158">
        <f ca="1">IF(Tableau47[[#This Row],[INDEX]]&lt;3,"",IF(Tableau47[[#This Row],[COMMAND]]="","",Tableau47[[#This Row],[Cst TIME]]))</f>
        <v>44935.626972453705</v>
      </c>
      <c r="CP192" s="42">
        <f>IF(Tableau47[[#This Row],[INDEX]]&lt;3,"",IF(Tableau47[[#This Row],[COMMAND]]="","",[1]analos!$Q$237))</f>
        <v>926507</v>
      </c>
      <c r="CQ192" s="42" t="str">
        <f>IF(Tableau47[[#This Row],[INDEX]]&lt;3,"",IF(Tableau47[[#This Row],[COMMAND]]="","",[1]FSI_TB!$F$3))</f>
        <v>EURUSD</v>
      </c>
      <c r="CR192" s="42" t="str">
        <f>Tableau47[[#This Row],[GO1]]</f>
        <v>BUY</v>
      </c>
      <c r="CS192" s="42">
        <f>IF(Tableau47[[#This Row],[INDEX]]&lt;3,"",IF(Tableau47[[#This Row],[COMMAND]]="","",Tableau47[[#This Row],[PRICE]]))</f>
        <v>1.0663100000000001</v>
      </c>
      <c r="CT192" s="42">
        <f>IF(Tableau47[[#This Row],[INDEX]]&lt;3,"",IF(Tableau47[[#This Row],[COMMAND]]="","",Tableau47[[#This Row],[LOT]]))</f>
        <v>3000</v>
      </c>
      <c r="CU192" s="42" t="str">
        <f>IF(Tableau47[[#This Row],[SL7]]=0,"",IF(Tableau47[[#This Row],[INDEX]]&lt;3,"",IF(Tableau47[[#This Row],[COMMAND]]="","",Tableau47[[#This Row],[COMMENTAIRE]])))</f>
        <v>1 RBRB B 1.06481 M1M1</v>
      </c>
      <c r="CV192" s="42"/>
      <c r="CW192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92" s="42"/>
      <c r="CY192" s="158">
        <f ca="1">IF(Tableau47[[#This Row],[INDEX]]&lt;3,"",IF(Tableau47[[#This Row],[COMMAND]]="","",NOW()))</f>
        <v>44935.626972453705</v>
      </c>
      <c r="CZ192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92" s="42">
        <f>IF(Tableau47[[#This Row],[INDEX]]&lt;3,"",IF(Tableau47[[#This Row],[COMMAND]]="","",Tableau47[[#This Row],[LOT]]))</f>
        <v>3000</v>
      </c>
      <c r="DB192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92" s="42" t="str">
        <f>IF(Tableau47[[#This Row],[INDEX]]&lt;3,"",IF(Tableau47[[#This Row],[COMMAND]]="","",IF([1]analos!$Q$237&lt;&gt;Tableau47[[#This Row],[GO4]],"OK","")))</f>
        <v/>
      </c>
      <c r="DD192" s="42" t="str">
        <f>IF(Tableau47[[#This Row],[INDEX]]&lt;3,"",IF(Tableau47[[#This Row],[COMMAND]]="","",IF([1]analos!$U$237&lt;&gt;Tableau47[[#This Row],[PRODUIT F]],"OK","")))</f>
        <v/>
      </c>
      <c r="DE192" s="42" t="str">
        <f>IFERROR(IF(Tableau47[[#This Row],[INDEX]]&lt;3,"",IF(Tableau47[[#This Row],[COMMAND]]="","",IF(Tableau47[[#This Row],[GO]]="","OK",""))),"OK")</f>
        <v/>
      </c>
      <c r="DF192" s="42" t="str">
        <f>IF(Tableau47[[#This Row],[INDEX]]&lt;3,"",IF(Tableau47[[#This Row],[COMMAND]]="","",IF(Tableau47[[#This Row],[LOT]]="","OK","")))</f>
        <v/>
      </c>
      <c r="DG192" s="42" t="str">
        <f>IF(IFERROR(_xlfn.XLOOKUP(Tableau47[[#This Row],[COMMENTAIRE]],[1]!Tableau4849[Colonne5],[1]!Tableau4849[ATTEINT]),"")="","","")</f>
        <v/>
      </c>
      <c r="DH192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92" s="42">
        <f ca="1">IF(Tableau47[[#This Row],[SL7]]=0,"",IF(Tableau47[[#This Row],[open T]]&lt;3,"",IF(Tableau47[[#This Row],[PRICE]]="","",COUNTIF(Tableau47[IDENTITE],Tableau47[[#This Row],[IDENTITE]]))))</f>
        <v>1</v>
      </c>
      <c r="DJ192" s="42"/>
      <c r="DK192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93" spans="12:115" ht="15.75" x14ac:dyDescent="0.25">
      <c r="L193" s="42">
        <v>161</v>
      </c>
      <c r="M193" s="42" t="s">
        <v>15</v>
      </c>
      <c r="N193" s="42">
        <v>1.06626</v>
      </c>
      <c r="O193" s="157" t="s">
        <v>341</v>
      </c>
      <c r="P193" s="42" t="s">
        <v>54</v>
      </c>
      <c r="Q193" s="42">
        <v>3000</v>
      </c>
      <c r="R193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93" s="42" t="str">
        <f>IF(AND(ISNUMBER(SEARCH("BUY",Tableau47[[#This Row],[COMMAND]]))),"BUY",IF(AND(ISNUMBER(SEARCH("SELL",Tableau47[[#This Row],[COMMAND]]))),"SELL",""))</f>
        <v>BUY</v>
      </c>
      <c r="T193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93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93" s="42">
        <v>926507</v>
      </c>
      <c r="W193" s="158">
        <f t="shared" ca="1" si="4"/>
        <v>44935.626972453705</v>
      </c>
      <c r="X193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93" s="42">
        <f>IFERROR(VALUE(SUBSTITUTE(Tableau47[[#This Row],[PRICE]],".",",")),"")</f>
        <v>1.06626</v>
      </c>
      <c r="Z193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93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93" s="42" t="str">
        <f>IF(IFERROR(_xlfn.XLOOKUP(Tableau47[[#This Row],[COMMENTAIRE]],'[1]Tickets (2)'!$J$6:$J$805,'[1]Tickets (2)'!$J$6:$J$805),"")&lt;&gt;"",1,"")</f>
        <v/>
      </c>
      <c r="AC193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93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93" s="42" t="str">
        <f>IFERROR(_xlfn.XLOOKUP(Tableau47[[#This Row],[INDEX]],Tableau47[COMPTE],Tableau47[COMPTE]),"")</f>
        <v/>
      </c>
      <c r="AF193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93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93" s="154">
        <f>IF(Tableau47[[#This Row],[COMMAND]]="BUYSTOP",IFERROR(ABS(Tableau47[[#This Row],[GO7]]-'[1]Deal ticket'!$B$15),""),"")</f>
        <v>6.5900000000000958E-3</v>
      </c>
      <c r="AI193" s="42" t="str">
        <f>IF(Tableau47[[#This Row],[COMMAND]]="SELLSTOP",IFERROR(ABS(Tableau47[[#This Row],[GO7]]-'[1]Deal ticket'!$B$16),""),"")</f>
        <v/>
      </c>
      <c r="AJ193" s="42" t="str">
        <f>IF(IFERROR(_xlfn.XLOOKUP(Tableau47[[#This Row],[COMMENTAIRE]],'[1]Tickets (2)'!$J$6:$J$805,'[1]Tickets (2)'!$J$6:$J$805),"")&lt;&gt;"",1,"")</f>
        <v/>
      </c>
      <c r="AK193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93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93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93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1.06826</v>
      </c>
      <c r="AO193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93" s="42" t="s">
        <v>72</v>
      </c>
      <c r="AQ193" s="42" t="str">
        <f>IFERROR(_xlfn.XLOOKUP(Tableau47[[#This Row],[COMMENTAIRE]],'[1]Tickets (2)'!$J$6:$J$805,'[1]Tickets (2)'!$C$6:$C$805),"")</f>
        <v/>
      </c>
      <c r="AR193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93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93" s="42" t="str">
        <f>IF(Tableau47[[#This Row],[GOUBLOP]]=1,Tableau47[[#This Row],[COMMENTAIRE]],"")</f>
        <v/>
      </c>
      <c r="AU193" s="42"/>
      <c r="AV193" s="42" t="str">
        <f>IFERROR(IF(_xlfn.XLOOKUP(Tableau47[[#This Row],[GOUBLOP2]],[1]!Tableau4849[ATTEINT],[1]!Tableau4849[ATTEINT])&lt;&gt;"",1,""),"")</f>
        <v/>
      </c>
      <c r="AW193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93" s="42" t="str">
        <f>IF(Tableau47[[#This Row],[COMMAND]]="","",IF(Tableau47[[#This Row],[INDEX]]&lt;3,"",LEFT(Tableau47[[#This Row],[COMMENTAIRE]],LEN(Tableau47[[#This Row],[COMMENTAIRE]])-2)))</f>
        <v>1 RBRB B 1.06482 M1</v>
      </c>
      <c r="AY193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ticket'!B174),1,IF(AND(Tableau47[[#This Row],[GO1]]="BUY",Tableau47[[#This Row],[TP]]&lt;'[1]Deal ticket'!B175),1,""))=1),1,"")))</f>
        <v/>
      </c>
      <c r="AZ193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93" s="42">
        <f>IF(Tableau47[[#This Row],[INDEX]]&lt;3,"",IF(Tableau47[[#This Row],[COMMAND]]="","",IF(Tableau47[[#This Row],[DIS_SELL]]="",IFERROR(Tableau47[[#This Row],[DIS_BUY]]*$AX$30,""),IFERROR(Tableau47[[#This Row],[DIS_SELL]]*$AX$30,""))))</f>
        <v>6.5900000000000958</v>
      </c>
      <c r="BB193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93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9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93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9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93" s="42">
        <f>IF(AND(Tableau47[[#This Row],[GO]]="GO",ISNUMBER(SEARCH("BUY",Tableau47[[#This Row],[COMMAND]]))),1,"")</f>
        <v>1</v>
      </c>
      <c r="BH193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93" s="42" t="str">
        <f>IF(OR(Tableau47[[#This Row],[GLOBAL BUY]]=1),Tableau47[[#This Row],[COMMENTAIRE]],"")</f>
        <v>1 RBRB B 1.06482 M1M1</v>
      </c>
      <c r="BJ193" s="42" t="str">
        <f>IF(OR(Tableau47[[#This Row],[GLOBAL SELL]]=1),Tableau47[[#This Row],[COMMENTAIRE]],"")</f>
        <v/>
      </c>
      <c r="BK193" s="42">
        <f>IF(Tableau47[[#This Row],[INDEX]]&lt;3,"",IF(Tableau47[[#This Row],[COMMAND]]="","",SUMIFS(Tableau47[COMMENTAIRE],Tableau47[COMMENTAIRE],Tableau47[[#This Row],[COMMENTAIRE]])))</f>
        <v>0</v>
      </c>
      <c r="BL193" s="42" t="str">
        <f>IF(IFERROR(_xlfn.XLOOKUP(Tableau47[[#This Row],[COMMENTAIRE]],'[1]Tickets (2)'!$J$6:$J$805,'[1]Tickets (2)'!$J$6:$J$805),"")&lt;&gt;"",1,"")</f>
        <v/>
      </c>
      <c r="BM193" s="42">
        <f>IF(Tableau47[[#This Row],[INDEX]]&lt;3,"",IF(Tableau47[[#This Row],[COMMAND]]="","",IF('[1]Bar history'!$AA$33=1,1,"")))</f>
        <v>1</v>
      </c>
      <c r="BN193" s="42">
        <f>IFERROR(IFERROR(_xlfn.XLOOKUP(Tableau47[[#This Row],[COMMENTAIRE]],[1]!Tableau4849[IDENTITE],[1]!Tableau4849[0,5]),0),"")</f>
        <v>-2.9700000000001392</v>
      </c>
      <c r="BO193" s="42"/>
      <c r="BP193" s="42" t="str">
        <f>IF(IFERROR(_xlfn.XLOOKUP(Tableau47[[#This Row],[COMMENTAIRE]],'[1]Tickets (2)'!$J$6:$J$805,'[1]Tickets (2)'!$U$6:$U$805)," ")="","OK","")</f>
        <v/>
      </c>
      <c r="BQ193" s="42">
        <f>IFERROR(IF(IFERROR(_xlfn.XLOOKUP(Tableau47[[#This Row],[COMMENTAIRE]],'[1]Tickets (2)'!$J$6:$J$805,'[1]Tickets (2)'!$V$6:$V$805)," ")="","OK",Tableau47[[#This Row],[NDONNG]]*Tableau47[[#This Row],[ATEINTESS]]),"")</f>
        <v>19.770000000000287</v>
      </c>
      <c r="BR193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93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93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93" s="42" t="str">
        <f>IF(IFERROR(_xlfn.XLOOKUP(Tableau47[[#This Row],[COMMENTAIRE]],'[1]Tickets (2)'!$J$6:$J$805,'[1]Tickets (2)'!$U$6:$U$805)," ")="","OK","")</f>
        <v/>
      </c>
      <c r="BV193" s="42" t="str">
        <f>IF(IFERROR(_xlfn.XLOOKUP(Tableau47[[#This Row],[COMMENTAIRE]],'[1]Tickets (2)'!$J$6:$J$805,'[1]Tickets (2)'!$V$6:$V$805)," ")="","OK","")</f>
        <v/>
      </c>
      <c r="BW193" s="42">
        <f>IF(Tableau47[[#This Row],[INDEX]]&lt;3,"",IF(Tableau47[[#This Row],[COMMAND]]="","",([1]FSI_TB!$F$12/10)*(Tableau47[[#This Row],[LOT]]/$BW$30)))</f>
        <v>6</v>
      </c>
      <c r="BX193" s="42">
        <f>IF(Tableau47[[#This Row],[INDEX]]&lt;3,"",IF(Tableau47[[#This Row],[COMMAND]]="","",-([1]FSI_TB!$D$12/10)*(Tableau47[[#This Row],[LOT]]/$BW$30)))</f>
        <v>-3</v>
      </c>
      <c r="BY193" s="42"/>
      <c r="BZ193" s="42" t="str">
        <f>IF(AND(Tableau47[[#This Row],[CLOTURE]]="REPOSITIONNER"),"OK",IF(AND(Tableau47[[#This Row],[CLOTURE]]="GAGNANT"),"KO",IF(Tableau47[[#This Row],[NON]]="NON","NON","")))</f>
        <v/>
      </c>
      <c r="CA193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93" s="42" t="str">
        <f>IFERROR(_xlfn.XLOOKUP(Tableau47[[#This Row],[COMMENTAIRE]],'[1]Tickets (2)'!$J$6:$J$805,'[1]Tickets (2)'!$F$6:$F$805),"")</f>
        <v/>
      </c>
      <c r="CC193" s="42">
        <f>IF(Tableau47[[#This Row],[INDEX]]&lt;3,"",IF(Tableau47[[#This Row],[COMMAND]]="","",Tableau47[[#This Row],[LOT]]))</f>
        <v>3000</v>
      </c>
      <c r="CD193" s="42">
        <f>IF(Tableau47[[#This Row],[INDEX]]&lt;3,"",IF(Tableau47[[#This Row],[COMMAND]]="","",IFERROR(_xlfn.XLOOKUP(Tableau47[[#This Row],[COMMENTAIRE]],[1]!Tableau4849[IDENTITE],[1]!Tableau4849[0,5]),0)))</f>
        <v>-2.9700000000001392</v>
      </c>
      <c r="CE19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9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93" s="42" cm="1">
        <f t="array" ref="CG193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19.770000000000287</v>
      </c>
      <c r="CH193" s="42"/>
      <c r="CI193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93" s="42"/>
      <c r="CK193" s="159"/>
      <c r="CL193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93" s="42">
        <f>IFERROR(IF(Tableau47[[#This Row],[PRODUIT F]]&lt;3,"",IF(Tableau47[[#This Row],[LOT]]="","",IF(Tableau47[[#This Row],[INDEX]]="",1,Tableau47[[#This Row],[INDEX]]+1))),"")</f>
        <v>162</v>
      </c>
      <c r="CN193" s="42" t="str">
        <f>IF(Tableau47[[#This Row],[INDEX]]&lt;3,"",IF(Tableau47[[#This Row],[COMMAND]]="","",IF(AND(Tableau47[[#This Row],[EN ATTENTES]]="NON",Tableau47[[#This Row],[EN COURS]]&lt;&gt;""),"OK","STOP")))</f>
        <v>STOP</v>
      </c>
      <c r="CO193" s="158">
        <f ca="1">IF(Tableau47[[#This Row],[INDEX]]&lt;3,"",IF(Tableau47[[#This Row],[COMMAND]]="","",Tableau47[[#This Row],[Cst TIME]]))</f>
        <v>44935.626972453705</v>
      </c>
      <c r="CP193" s="42">
        <f>IF(Tableau47[[#This Row],[INDEX]]&lt;3,"",IF(Tableau47[[#This Row],[COMMAND]]="","",[1]analos!$Q$237))</f>
        <v>926507</v>
      </c>
      <c r="CQ193" s="42" t="str">
        <f>IF(Tableau47[[#This Row],[INDEX]]&lt;3,"",IF(Tableau47[[#This Row],[COMMAND]]="","",[1]FSI_TB!$F$3))</f>
        <v>EURUSD</v>
      </c>
      <c r="CR193" s="42" t="str">
        <f>Tableau47[[#This Row],[GO1]]</f>
        <v>BUY</v>
      </c>
      <c r="CS193" s="42">
        <f>IF(Tableau47[[#This Row],[INDEX]]&lt;3,"",IF(Tableau47[[#This Row],[COMMAND]]="","",Tableau47[[#This Row],[PRICE]]))</f>
        <v>1.06626</v>
      </c>
      <c r="CT193" s="42">
        <f>IF(Tableau47[[#This Row],[INDEX]]&lt;3,"",IF(Tableau47[[#This Row],[COMMAND]]="","",Tableau47[[#This Row],[LOT]]))</f>
        <v>3000</v>
      </c>
      <c r="CU193" s="42" t="str">
        <f>IF(Tableau47[[#This Row],[SL7]]=0,"",IF(Tableau47[[#This Row],[INDEX]]&lt;3,"",IF(Tableau47[[#This Row],[COMMAND]]="","",Tableau47[[#This Row],[COMMENTAIRE]])))</f>
        <v>1 RBRB B 1.06482 M1M1</v>
      </c>
      <c r="CV193" s="42"/>
      <c r="CW193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93" s="42"/>
      <c r="CY193" s="158">
        <f ca="1">IF(Tableau47[[#This Row],[INDEX]]&lt;3,"",IF(Tableau47[[#This Row],[COMMAND]]="","",NOW()))</f>
        <v>44935.626972453705</v>
      </c>
      <c r="CZ193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93" s="42">
        <f>IF(Tableau47[[#This Row],[INDEX]]&lt;3,"",IF(Tableau47[[#This Row],[COMMAND]]="","",Tableau47[[#This Row],[LOT]]))</f>
        <v>3000</v>
      </c>
      <c r="DB193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93" s="42" t="str">
        <f>IF(Tableau47[[#This Row],[INDEX]]&lt;3,"",IF(Tableau47[[#This Row],[COMMAND]]="","",IF([1]analos!$Q$237&lt;&gt;Tableau47[[#This Row],[GO4]],"OK","")))</f>
        <v/>
      </c>
      <c r="DD193" s="42" t="str">
        <f>IF(Tableau47[[#This Row],[INDEX]]&lt;3,"",IF(Tableau47[[#This Row],[COMMAND]]="","",IF([1]analos!$U$237&lt;&gt;Tableau47[[#This Row],[PRODUIT F]],"OK","")))</f>
        <v/>
      </c>
      <c r="DE193" s="42" t="str">
        <f>IFERROR(IF(Tableau47[[#This Row],[INDEX]]&lt;3,"",IF(Tableau47[[#This Row],[COMMAND]]="","",IF(Tableau47[[#This Row],[GO]]="","OK",""))),"OK")</f>
        <v/>
      </c>
      <c r="DF193" s="42" t="str">
        <f>IF(Tableau47[[#This Row],[INDEX]]&lt;3,"",IF(Tableau47[[#This Row],[COMMAND]]="","",IF(Tableau47[[#This Row],[LOT]]="","OK","")))</f>
        <v/>
      </c>
      <c r="DG193" s="42" t="str">
        <f>IF(IFERROR(_xlfn.XLOOKUP(Tableau47[[#This Row],[COMMENTAIRE]],[1]!Tableau4849[Colonne5],[1]!Tableau4849[ATTEINT]),"")="","","")</f>
        <v/>
      </c>
      <c r="DH193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93" s="42">
        <f ca="1">IF(Tableau47[[#This Row],[SL7]]=0,"",IF(Tableau47[[#This Row],[open T]]&lt;3,"",IF(Tableau47[[#This Row],[PRICE]]="","",COUNTIF(Tableau47[IDENTITE],Tableau47[[#This Row],[IDENTITE]]))))</f>
        <v>1</v>
      </c>
      <c r="DJ193" s="42"/>
      <c r="DK193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94" spans="12:115" ht="15.75" x14ac:dyDescent="0.25">
      <c r="L194" s="42">
        <v>162</v>
      </c>
      <c r="M194" s="42" t="s">
        <v>15</v>
      </c>
      <c r="N194" s="42">
        <v>1.0663400000000001</v>
      </c>
      <c r="O194" s="157" t="s">
        <v>342</v>
      </c>
      <c r="P194" s="42" t="s">
        <v>54</v>
      </c>
      <c r="Q194" s="42">
        <v>3000</v>
      </c>
      <c r="R194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94" s="42" t="str">
        <f>IF(AND(ISNUMBER(SEARCH("BUY",Tableau47[[#This Row],[COMMAND]]))),"BUY",IF(AND(ISNUMBER(SEARCH("SELL",Tableau47[[#This Row],[COMMAND]]))),"SELL",""))</f>
        <v>BUY</v>
      </c>
      <c r="T194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94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94" s="42">
        <v>926507</v>
      </c>
      <c r="W194" s="158">
        <f t="shared" ca="1" si="4"/>
        <v>44935.626972453705</v>
      </c>
      <c r="X194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94" s="42">
        <f>IFERROR(VALUE(SUBSTITUTE(Tableau47[[#This Row],[PRICE]],".",",")),"")</f>
        <v>1.0663400000000001</v>
      </c>
      <c r="Z194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94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94" s="42" t="str">
        <f>IF(IFERROR(_xlfn.XLOOKUP(Tableau47[[#This Row],[COMMENTAIRE]],'[1]Tickets (2)'!$J$6:$J$805,'[1]Tickets (2)'!$J$6:$J$805),"")&lt;&gt;"",1,"")</f>
        <v/>
      </c>
      <c r="AC194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94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94" s="42" t="str">
        <f>IFERROR(_xlfn.XLOOKUP(Tableau47[[#This Row],[INDEX]],Tableau47[COMPTE],Tableau47[COMPTE]),"")</f>
        <v/>
      </c>
      <c r="AF194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94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94" s="154">
        <f>IF(Tableau47[[#This Row],[COMMAND]]="BUYSTOP",IFERROR(ABS(Tableau47[[#This Row],[GO7]]-'[1]Deal ticket'!$B$15),""),"")</f>
        <v>6.5100000000000158E-3</v>
      </c>
      <c r="AI194" s="42" t="str">
        <f>IF(Tableau47[[#This Row],[COMMAND]]="SELLSTOP",IFERROR(ABS(Tableau47[[#This Row],[GO7]]-'[1]Deal ticket'!$B$16),""),"")</f>
        <v/>
      </c>
      <c r="AJ194" s="42" t="str">
        <f>IF(IFERROR(_xlfn.XLOOKUP(Tableau47[[#This Row],[COMMENTAIRE]],'[1]Tickets (2)'!$J$6:$J$805,'[1]Tickets (2)'!$J$6:$J$805),"")&lt;&gt;"",1,"")</f>
        <v/>
      </c>
      <c r="AK194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94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94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94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1.0683400000000001</v>
      </c>
      <c r="AO194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94" s="42" t="s">
        <v>72</v>
      </c>
      <c r="AQ194" s="42" t="str">
        <f>IFERROR(_xlfn.XLOOKUP(Tableau47[[#This Row],[COMMENTAIRE]],'[1]Tickets (2)'!$J$6:$J$805,'[1]Tickets (2)'!$C$6:$C$805),"")</f>
        <v/>
      </c>
      <c r="AR194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94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94" s="42" t="str">
        <f>IF(Tableau47[[#This Row],[GOUBLOP]]=1,Tableau47[[#This Row],[COMMENTAIRE]],"")</f>
        <v/>
      </c>
      <c r="AU194" s="42"/>
      <c r="AV194" s="42" t="str">
        <f>IFERROR(IF(_xlfn.XLOOKUP(Tableau47[[#This Row],[GOUBLOP2]],[1]!Tableau4849[ATTEINT],[1]!Tableau4849[ATTEINT])&lt;&gt;"",1,""),"")</f>
        <v/>
      </c>
      <c r="AW194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94" s="42" t="str">
        <f>IF(Tableau47[[#This Row],[COMMAND]]="","",IF(Tableau47[[#This Row],[INDEX]]&lt;3,"",LEFT(Tableau47[[#This Row],[COMMENTAIRE]],LEN(Tableau47[[#This Row],[COMMENTAIRE]])-2)))</f>
        <v>1 RBRB B 1.06488 M1</v>
      </c>
      <c r="AY194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ticket'!B175),1,IF(AND(Tableau47[[#This Row],[GO1]]="BUY",Tableau47[[#This Row],[TP]]&lt;'[1]Deal ticket'!B176),1,""))=1),1,"")))</f>
        <v/>
      </c>
      <c r="AZ194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94" s="42">
        <f>IF(Tableau47[[#This Row],[INDEX]]&lt;3,"",IF(Tableau47[[#This Row],[COMMAND]]="","",IF(Tableau47[[#This Row],[DIS_SELL]]="",IFERROR(Tableau47[[#This Row],[DIS_BUY]]*$AX$30,""),IFERROR(Tableau47[[#This Row],[DIS_SELL]]*$AX$30,""))))</f>
        <v>6.5100000000000158</v>
      </c>
      <c r="BB194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94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9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94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9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94" s="42">
        <f>IF(AND(Tableau47[[#This Row],[GO]]="GO",ISNUMBER(SEARCH("BUY",Tableau47[[#This Row],[COMMAND]]))),1,"")</f>
        <v>1</v>
      </c>
      <c r="BH194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94" s="42" t="str">
        <f>IF(OR(Tableau47[[#This Row],[GLOBAL BUY]]=1),Tableau47[[#This Row],[COMMENTAIRE]],"")</f>
        <v>1 RBRB B 1.06488 M1M1</v>
      </c>
      <c r="BJ194" s="42" t="str">
        <f>IF(OR(Tableau47[[#This Row],[GLOBAL SELL]]=1),Tableau47[[#This Row],[COMMENTAIRE]],"")</f>
        <v/>
      </c>
      <c r="BK194" s="42">
        <f>IF(Tableau47[[#This Row],[INDEX]]&lt;3,"",IF(Tableau47[[#This Row],[COMMAND]]="","",SUMIFS(Tableau47[COMMENTAIRE],Tableau47[COMMENTAIRE],Tableau47[[#This Row],[COMMENTAIRE]])))</f>
        <v>0</v>
      </c>
      <c r="BL194" s="42" t="str">
        <f>IF(IFERROR(_xlfn.XLOOKUP(Tableau47[[#This Row],[COMMENTAIRE]],'[1]Tickets (2)'!$J$6:$J$805,'[1]Tickets (2)'!$J$6:$J$805),"")&lt;&gt;"",1,"")</f>
        <v/>
      </c>
      <c r="BM194" s="42">
        <f>IF(Tableau47[[#This Row],[INDEX]]&lt;3,"",IF(Tableau47[[#This Row],[COMMAND]]="","",IF('[1]Bar history'!$AA$33=1,1,"")))</f>
        <v>1</v>
      </c>
      <c r="BN194" s="42">
        <f>IFERROR(IFERROR(_xlfn.XLOOKUP(Tableau47[[#This Row],[COMMENTAIRE]],[1]!Tableau4849[IDENTITE],[1]!Tableau4849[0,5]),0),"")</f>
        <v>-3.2100000000003792</v>
      </c>
      <c r="BO194" s="42"/>
      <c r="BP194" s="42" t="str">
        <f>IF(IFERROR(_xlfn.XLOOKUP(Tableau47[[#This Row],[COMMENTAIRE]],'[1]Tickets (2)'!$J$6:$J$805,'[1]Tickets (2)'!$U$6:$U$805)," ")="","OK","")</f>
        <v/>
      </c>
      <c r="BQ194" s="42">
        <f>IFERROR(IF(IFERROR(_xlfn.XLOOKUP(Tableau47[[#This Row],[COMMENTAIRE]],'[1]Tickets (2)'!$J$6:$J$805,'[1]Tickets (2)'!$V$6:$V$805)," ")="","OK",Tableau47[[#This Row],[NDONNG]]*Tableau47[[#This Row],[ATEINTESS]]),"")</f>
        <v>19.530000000000047</v>
      </c>
      <c r="BR194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94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94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94" s="42" t="str">
        <f>IF(IFERROR(_xlfn.XLOOKUP(Tableau47[[#This Row],[COMMENTAIRE]],'[1]Tickets (2)'!$J$6:$J$805,'[1]Tickets (2)'!$U$6:$U$805)," ")="","OK","")</f>
        <v/>
      </c>
      <c r="BV194" s="42" t="str">
        <f>IF(IFERROR(_xlfn.XLOOKUP(Tableau47[[#This Row],[COMMENTAIRE]],'[1]Tickets (2)'!$J$6:$J$805,'[1]Tickets (2)'!$V$6:$V$805)," ")="","OK","")</f>
        <v/>
      </c>
      <c r="BW194" s="42">
        <f>IF(Tableau47[[#This Row],[INDEX]]&lt;3,"",IF(Tableau47[[#This Row],[COMMAND]]="","",([1]FSI_TB!$F$12/10)*(Tableau47[[#This Row],[LOT]]/$BW$30)))</f>
        <v>6</v>
      </c>
      <c r="BX194" s="42">
        <f>IF(Tableau47[[#This Row],[INDEX]]&lt;3,"",IF(Tableau47[[#This Row],[COMMAND]]="","",-([1]FSI_TB!$D$12/10)*(Tableau47[[#This Row],[LOT]]/$BW$30)))</f>
        <v>-3</v>
      </c>
      <c r="BY194" s="42"/>
      <c r="BZ194" s="42" t="str">
        <f>IF(AND(Tableau47[[#This Row],[CLOTURE]]="REPOSITIONNER"),"OK",IF(AND(Tableau47[[#This Row],[CLOTURE]]="GAGNANT"),"KO",IF(Tableau47[[#This Row],[NON]]="NON","NON","")))</f>
        <v/>
      </c>
      <c r="CA194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94" s="42" t="str">
        <f>IFERROR(_xlfn.XLOOKUP(Tableau47[[#This Row],[COMMENTAIRE]],'[1]Tickets (2)'!$J$6:$J$805,'[1]Tickets (2)'!$F$6:$F$805),"")</f>
        <v/>
      </c>
      <c r="CC194" s="42">
        <f>IF(Tableau47[[#This Row],[INDEX]]&lt;3,"",IF(Tableau47[[#This Row],[COMMAND]]="","",Tableau47[[#This Row],[LOT]]))</f>
        <v>3000</v>
      </c>
      <c r="CD194" s="42">
        <f>IF(Tableau47[[#This Row],[INDEX]]&lt;3,"",IF(Tableau47[[#This Row],[COMMAND]]="","",IFERROR(_xlfn.XLOOKUP(Tableau47[[#This Row],[COMMENTAIRE]],[1]!Tableau4849[IDENTITE],[1]!Tableau4849[0,5]),0)))</f>
        <v>-3.2100000000003792</v>
      </c>
      <c r="CE19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9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94" s="42" cm="1">
        <f t="array" ref="CG194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19.530000000000047</v>
      </c>
      <c r="CH194" s="42"/>
      <c r="CI194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94" s="42"/>
      <c r="CK194" s="159"/>
      <c r="CL194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94" s="42">
        <f>IFERROR(IF(Tableau47[[#This Row],[PRODUIT F]]&lt;3,"",IF(Tableau47[[#This Row],[LOT]]="","",IF(Tableau47[[#This Row],[INDEX]]="",1,Tableau47[[#This Row],[INDEX]]+1))),"")</f>
        <v>163</v>
      </c>
      <c r="CN194" s="42" t="str">
        <f>IF(Tableau47[[#This Row],[INDEX]]&lt;3,"",IF(Tableau47[[#This Row],[COMMAND]]="","",IF(AND(Tableau47[[#This Row],[EN ATTENTES]]="NON",Tableau47[[#This Row],[EN COURS]]&lt;&gt;""),"OK","STOP")))</f>
        <v>STOP</v>
      </c>
      <c r="CO194" s="158">
        <f ca="1">IF(Tableau47[[#This Row],[INDEX]]&lt;3,"",IF(Tableau47[[#This Row],[COMMAND]]="","",Tableau47[[#This Row],[Cst TIME]]))</f>
        <v>44935.626972453705</v>
      </c>
      <c r="CP194" s="42">
        <f>IF(Tableau47[[#This Row],[INDEX]]&lt;3,"",IF(Tableau47[[#This Row],[COMMAND]]="","",[1]analos!$Q$237))</f>
        <v>926507</v>
      </c>
      <c r="CQ194" s="42" t="str">
        <f>IF(Tableau47[[#This Row],[INDEX]]&lt;3,"",IF(Tableau47[[#This Row],[COMMAND]]="","",[1]FSI_TB!$F$3))</f>
        <v>EURUSD</v>
      </c>
      <c r="CR194" s="42" t="str">
        <f>Tableau47[[#This Row],[GO1]]</f>
        <v>BUY</v>
      </c>
      <c r="CS194" s="42">
        <f>IF(Tableau47[[#This Row],[INDEX]]&lt;3,"",IF(Tableau47[[#This Row],[COMMAND]]="","",Tableau47[[#This Row],[PRICE]]))</f>
        <v>1.0663400000000001</v>
      </c>
      <c r="CT194" s="42">
        <f>IF(Tableau47[[#This Row],[INDEX]]&lt;3,"",IF(Tableau47[[#This Row],[COMMAND]]="","",Tableau47[[#This Row],[LOT]]))</f>
        <v>3000</v>
      </c>
      <c r="CU194" s="42" t="str">
        <f>IF(Tableau47[[#This Row],[SL7]]=0,"",IF(Tableau47[[#This Row],[INDEX]]&lt;3,"",IF(Tableau47[[#This Row],[COMMAND]]="","",Tableau47[[#This Row],[COMMENTAIRE]])))</f>
        <v>1 RBRB B 1.06488 M1M1</v>
      </c>
      <c r="CV194" s="42"/>
      <c r="CW194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94" s="42"/>
      <c r="CY194" s="158">
        <f ca="1">IF(Tableau47[[#This Row],[INDEX]]&lt;3,"",IF(Tableau47[[#This Row],[COMMAND]]="","",NOW()))</f>
        <v>44935.626972453705</v>
      </c>
      <c r="CZ194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94" s="42">
        <f>IF(Tableau47[[#This Row],[INDEX]]&lt;3,"",IF(Tableau47[[#This Row],[COMMAND]]="","",Tableau47[[#This Row],[LOT]]))</f>
        <v>3000</v>
      </c>
      <c r="DB194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94" s="42" t="str">
        <f>IF(Tableau47[[#This Row],[INDEX]]&lt;3,"",IF(Tableau47[[#This Row],[COMMAND]]="","",IF([1]analos!$Q$237&lt;&gt;Tableau47[[#This Row],[GO4]],"OK","")))</f>
        <v/>
      </c>
      <c r="DD194" s="42" t="str">
        <f>IF(Tableau47[[#This Row],[INDEX]]&lt;3,"",IF(Tableau47[[#This Row],[COMMAND]]="","",IF([1]analos!$U$237&lt;&gt;Tableau47[[#This Row],[PRODUIT F]],"OK","")))</f>
        <v/>
      </c>
      <c r="DE194" s="42" t="str">
        <f>IFERROR(IF(Tableau47[[#This Row],[INDEX]]&lt;3,"",IF(Tableau47[[#This Row],[COMMAND]]="","",IF(Tableau47[[#This Row],[GO]]="","OK",""))),"OK")</f>
        <v/>
      </c>
      <c r="DF194" s="42" t="str">
        <f>IF(Tableau47[[#This Row],[INDEX]]&lt;3,"",IF(Tableau47[[#This Row],[COMMAND]]="","",IF(Tableau47[[#This Row],[LOT]]="","OK","")))</f>
        <v/>
      </c>
      <c r="DG194" s="42" t="str">
        <f>IF(IFERROR(_xlfn.XLOOKUP(Tableau47[[#This Row],[COMMENTAIRE]],[1]!Tableau4849[Colonne5],[1]!Tableau4849[ATTEINT]),"")="","","")</f>
        <v/>
      </c>
      <c r="DH194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94" s="42">
        <f ca="1">IF(Tableau47[[#This Row],[SL7]]=0,"",IF(Tableau47[[#This Row],[open T]]&lt;3,"",IF(Tableau47[[#This Row],[PRICE]]="","",COUNTIF(Tableau47[IDENTITE],Tableau47[[#This Row],[IDENTITE]]))))</f>
        <v>1</v>
      </c>
      <c r="DJ194" s="42"/>
      <c r="DK194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95" spans="12:115" ht="15.75" x14ac:dyDescent="0.25">
      <c r="L195" s="42">
        <v>163</v>
      </c>
      <c r="M195" s="42" t="s">
        <v>15</v>
      </c>
      <c r="N195" s="42">
        <v>1.0662700000000001</v>
      </c>
      <c r="O195" s="157" t="s">
        <v>343</v>
      </c>
      <c r="P195" s="42" t="s">
        <v>54</v>
      </c>
      <c r="Q195" s="42">
        <v>3000</v>
      </c>
      <c r="R195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95" s="42" t="str">
        <f>IF(AND(ISNUMBER(SEARCH("BUY",Tableau47[[#This Row],[COMMAND]]))),"BUY",IF(AND(ISNUMBER(SEARCH("SELL",Tableau47[[#This Row],[COMMAND]]))),"SELL",""))</f>
        <v>BUY</v>
      </c>
      <c r="T195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95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95" s="42">
        <v>926507</v>
      </c>
      <c r="W195" s="158">
        <f t="shared" ca="1" si="4"/>
        <v>44935.626972453705</v>
      </c>
      <c r="X195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95" s="42">
        <f>IFERROR(VALUE(SUBSTITUTE(Tableau47[[#This Row],[PRICE]],".",",")),"")</f>
        <v>1.0662700000000001</v>
      </c>
      <c r="Z195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95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95" s="42" t="str">
        <f>IF(IFERROR(_xlfn.XLOOKUP(Tableau47[[#This Row],[COMMENTAIRE]],'[1]Tickets (2)'!$J$6:$J$805,'[1]Tickets (2)'!$J$6:$J$805),"")&lt;&gt;"",1,"")</f>
        <v/>
      </c>
      <c r="AC195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95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95" s="42" t="str">
        <f>IFERROR(_xlfn.XLOOKUP(Tableau47[[#This Row],[INDEX]],Tableau47[COMPTE],Tableau47[COMPTE]),"")</f>
        <v/>
      </c>
      <c r="AF195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95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95" s="154">
        <f>IF(Tableau47[[#This Row],[COMMAND]]="BUYSTOP",IFERROR(ABS(Tableau47[[#This Row],[GO7]]-'[1]Deal ticket'!$B$15),""),"")</f>
        <v>6.5800000000000303E-3</v>
      </c>
      <c r="AI195" s="42" t="str">
        <f>IF(Tableau47[[#This Row],[COMMAND]]="SELLSTOP",IFERROR(ABS(Tableau47[[#This Row],[GO7]]-'[1]Deal ticket'!$B$16),""),"")</f>
        <v/>
      </c>
      <c r="AJ195" s="42" t="str">
        <f>IF(IFERROR(_xlfn.XLOOKUP(Tableau47[[#This Row],[COMMENTAIRE]],'[1]Tickets (2)'!$J$6:$J$805,'[1]Tickets (2)'!$J$6:$J$805),"")&lt;&gt;"",1,"")</f>
        <v/>
      </c>
      <c r="AK195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95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95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95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1.0682700000000001</v>
      </c>
      <c r="AO195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95" s="42" t="s">
        <v>72</v>
      </c>
      <c r="AQ195" s="42" t="str">
        <f>IFERROR(_xlfn.XLOOKUP(Tableau47[[#This Row],[COMMENTAIRE]],'[1]Tickets (2)'!$J$6:$J$805,'[1]Tickets (2)'!$C$6:$C$805),"")</f>
        <v/>
      </c>
      <c r="AR195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95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95" s="42" t="str">
        <f>IF(Tableau47[[#This Row],[GOUBLOP]]=1,Tableau47[[#This Row],[COMMENTAIRE]],"")</f>
        <v/>
      </c>
      <c r="AU195" s="42"/>
      <c r="AV195" s="42" t="str">
        <f>IFERROR(IF(_xlfn.XLOOKUP(Tableau47[[#This Row],[GOUBLOP2]],[1]!Tableau4849[ATTEINT],[1]!Tableau4849[ATTEINT])&lt;&gt;"",1,""),"")</f>
        <v/>
      </c>
      <c r="AW195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95" s="42" t="str">
        <f>IF(Tableau47[[#This Row],[COMMAND]]="","",IF(Tableau47[[#This Row],[INDEX]]&lt;3,"",LEFT(Tableau47[[#This Row],[COMMENTAIRE]],LEN(Tableau47[[#This Row],[COMMENTAIRE]])-2)))</f>
        <v>1 RBRB B 1.0648 M1</v>
      </c>
      <c r="AY195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ticket'!B176),1,IF(AND(Tableau47[[#This Row],[GO1]]="BUY",Tableau47[[#This Row],[TP]]&lt;'[1]Deal ticket'!B177),1,""))=1),1,"")))</f>
        <v/>
      </c>
      <c r="AZ195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95" s="42">
        <f>IF(Tableau47[[#This Row],[INDEX]]&lt;3,"",IF(Tableau47[[#This Row],[COMMAND]]="","",IF(Tableau47[[#This Row],[DIS_SELL]]="",IFERROR(Tableau47[[#This Row],[DIS_BUY]]*$AX$30,""),IFERROR(Tableau47[[#This Row],[DIS_SELL]]*$AX$30,""))))</f>
        <v>6.5800000000000303</v>
      </c>
      <c r="BB195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95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9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95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9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95" s="42">
        <f>IF(AND(Tableau47[[#This Row],[GO]]="GO",ISNUMBER(SEARCH("BUY",Tableau47[[#This Row],[COMMAND]]))),1,"")</f>
        <v>1</v>
      </c>
      <c r="BH195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95" s="42" t="str">
        <f>IF(OR(Tableau47[[#This Row],[GLOBAL BUY]]=1),Tableau47[[#This Row],[COMMENTAIRE]],"")</f>
        <v>1 RBRB B 1.0648 M1M1</v>
      </c>
      <c r="BJ195" s="42" t="str">
        <f>IF(OR(Tableau47[[#This Row],[GLOBAL SELL]]=1),Tableau47[[#This Row],[COMMENTAIRE]],"")</f>
        <v/>
      </c>
      <c r="BK195" s="42">
        <f>IF(Tableau47[[#This Row],[INDEX]]&lt;3,"",IF(Tableau47[[#This Row],[COMMAND]]="","",SUMIFS(Tableau47[COMMENTAIRE],Tableau47[COMMENTAIRE],Tableau47[[#This Row],[COMMENTAIRE]])))</f>
        <v>0</v>
      </c>
      <c r="BL195" s="42" t="str">
        <f>IF(IFERROR(_xlfn.XLOOKUP(Tableau47[[#This Row],[COMMENTAIRE]],'[1]Tickets (2)'!$J$6:$J$805,'[1]Tickets (2)'!$J$6:$J$805),"")&lt;&gt;"",1,"")</f>
        <v/>
      </c>
      <c r="BM195" s="42">
        <f>IF(Tableau47[[#This Row],[INDEX]]&lt;3,"",IF(Tableau47[[#This Row],[COMMAND]]="","",IF('[1]Bar history'!$AA$33=1,1,"")))</f>
        <v>1</v>
      </c>
      <c r="BN195" s="42">
        <f>IFERROR(IFERROR(_xlfn.XLOOKUP(Tableau47[[#This Row],[COMMENTAIRE]],[1]!Tableau4849[IDENTITE],[1]!Tableau4849[0,5]),0),"")</f>
        <v>-3.0000000000003357</v>
      </c>
      <c r="BO195" s="42"/>
      <c r="BP195" s="42" t="str">
        <f>IF(IFERROR(_xlfn.XLOOKUP(Tableau47[[#This Row],[COMMENTAIRE]],'[1]Tickets (2)'!$J$6:$J$805,'[1]Tickets (2)'!$U$6:$U$805)," ")="","OK","")</f>
        <v/>
      </c>
      <c r="BQ195" s="42">
        <f>IFERROR(IF(IFERROR(_xlfn.XLOOKUP(Tableau47[[#This Row],[COMMENTAIRE]],'[1]Tickets (2)'!$J$6:$J$805,'[1]Tickets (2)'!$V$6:$V$805)," ")="","OK",Tableau47[[#This Row],[NDONNG]]*Tableau47[[#This Row],[ATEINTESS]]),"")</f>
        <v>19.740000000000091</v>
      </c>
      <c r="BR195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95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95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95" s="42" t="str">
        <f>IF(IFERROR(_xlfn.XLOOKUP(Tableau47[[#This Row],[COMMENTAIRE]],'[1]Tickets (2)'!$J$6:$J$805,'[1]Tickets (2)'!$U$6:$U$805)," ")="","OK","")</f>
        <v/>
      </c>
      <c r="BV195" s="42" t="str">
        <f>IF(IFERROR(_xlfn.XLOOKUP(Tableau47[[#This Row],[COMMENTAIRE]],'[1]Tickets (2)'!$J$6:$J$805,'[1]Tickets (2)'!$V$6:$V$805)," ")="","OK","")</f>
        <v/>
      </c>
      <c r="BW195" s="42">
        <f>IF(Tableau47[[#This Row],[INDEX]]&lt;3,"",IF(Tableau47[[#This Row],[COMMAND]]="","",([1]FSI_TB!$F$12/10)*(Tableau47[[#This Row],[LOT]]/$BW$30)))</f>
        <v>6</v>
      </c>
      <c r="BX195" s="42">
        <f>IF(Tableau47[[#This Row],[INDEX]]&lt;3,"",IF(Tableau47[[#This Row],[COMMAND]]="","",-([1]FSI_TB!$D$12/10)*(Tableau47[[#This Row],[LOT]]/$BW$30)))</f>
        <v>-3</v>
      </c>
      <c r="BY195" s="42"/>
      <c r="BZ195" s="42" t="str">
        <f>IF(AND(Tableau47[[#This Row],[CLOTURE]]="REPOSITIONNER"),"OK",IF(AND(Tableau47[[#This Row],[CLOTURE]]="GAGNANT"),"KO",IF(Tableau47[[#This Row],[NON]]="NON","NON","")))</f>
        <v/>
      </c>
      <c r="CA195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95" s="42" t="str">
        <f>IFERROR(_xlfn.XLOOKUP(Tableau47[[#This Row],[COMMENTAIRE]],'[1]Tickets (2)'!$J$6:$J$805,'[1]Tickets (2)'!$F$6:$F$805),"")</f>
        <v/>
      </c>
      <c r="CC195" s="42">
        <f>IF(Tableau47[[#This Row],[INDEX]]&lt;3,"",IF(Tableau47[[#This Row],[COMMAND]]="","",Tableau47[[#This Row],[LOT]]))</f>
        <v>3000</v>
      </c>
      <c r="CD195" s="42">
        <f>IF(Tableau47[[#This Row],[INDEX]]&lt;3,"",IF(Tableau47[[#This Row],[COMMAND]]="","",IFERROR(_xlfn.XLOOKUP(Tableau47[[#This Row],[COMMENTAIRE]],[1]!Tableau4849[IDENTITE],[1]!Tableau4849[0,5]),0)))</f>
        <v>-3.0000000000003357</v>
      </c>
      <c r="CE19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9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95" s="42" cm="1">
        <f t="array" ref="CG195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19.740000000000091</v>
      </c>
      <c r="CH195" s="42"/>
      <c r="CI195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95" s="42"/>
      <c r="CK195" s="159"/>
      <c r="CL195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95" s="42">
        <f>IFERROR(IF(Tableau47[[#This Row],[PRODUIT F]]&lt;3,"",IF(Tableau47[[#This Row],[LOT]]="","",IF(Tableau47[[#This Row],[INDEX]]="",1,Tableau47[[#This Row],[INDEX]]+1))),"")</f>
        <v>164</v>
      </c>
      <c r="CN195" s="42" t="str">
        <f>IF(Tableau47[[#This Row],[INDEX]]&lt;3,"",IF(Tableau47[[#This Row],[COMMAND]]="","",IF(AND(Tableau47[[#This Row],[EN ATTENTES]]="NON",Tableau47[[#This Row],[EN COURS]]&lt;&gt;""),"OK","STOP")))</f>
        <v>STOP</v>
      </c>
      <c r="CO195" s="158">
        <f ca="1">IF(Tableau47[[#This Row],[INDEX]]&lt;3,"",IF(Tableau47[[#This Row],[COMMAND]]="","",Tableau47[[#This Row],[Cst TIME]]))</f>
        <v>44935.626972453705</v>
      </c>
      <c r="CP195" s="42">
        <f>IF(Tableau47[[#This Row],[INDEX]]&lt;3,"",IF(Tableau47[[#This Row],[COMMAND]]="","",[1]analos!$Q$237))</f>
        <v>926507</v>
      </c>
      <c r="CQ195" s="42" t="str">
        <f>IF(Tableau47[[#This Row],[INDEX]]&lt;3,"",IF(Tableau47[[#This Row],[COMMAND]]="","",[1]FSI_TB!$F$3))</f>
        <v>EURUSD</v>
      </c>
      <c r="CR195" s="42" t="str">
        <f>Tableau47[[#This Row],[GO1]]</f>
        <v>BUY</v>
      </c>
      <c r="CS195" s="42">
        <f>IF(Tableau47[[#This Row],[INDEX]]&lt;3,"",IF(Tableau47[[#This Row],[COMMAND]]="","",Tableau47[[#This Row],[PRICE]]))</f>
        <v>1.0662700000000001</v>
      </c>
      <c r="CT195" s="42">
        <f>IF(Tableau47[[#This Row],[INDEX]]&lt;3,"",IF(Tableau47[[#This Row],[COMMAND]]="","",Tableau47[[#This Row],[LOT]]))</f>
        <v>3000</v>
      </c>
      <c r="CU195" s="42" t="str">
        <f>IF(Tableau47[[#This Row],[SL7]]=0,"",IF(Tableau47[[#This Row],[INDEX]]&lt;3,"",IF(Tableau47[[#This Row],[COMMAND]]="","",Tableau47[[#This Row],[COMMENTAIRE]])))</f>
        <v>1 RBRB B 1.0648 M1M1</v>
      </c>
      <c r="CV195" s="42"/>
      <c r="CW195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95" s="42"/>
      <c r="CY195" s="158">
        <f ca="1">IF(Tableau47[[#This Row],[INDEX]]&lt;3,"",IF(Tableau47[[#This Row],[COMMAND]]="","",NOW()))</f>
        <v>44935.626972453705</v>
      </c>
      <c r="CZ195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95" s="42">
        <f>IF(Tableau47[[#This Row],[INDEX]]&lt;3,"",IF(Tableau47[[#This Row],[COMMAND]]="","",Tableau47[[#This Row],[LOT]]))</f>
        <v>3000</v>
      </c>
      <c r="DB195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95" s="42" t="str">
        <f>IF(Tableau47[[#This Row],[INDEX]]&lt;3,"",IF(Tableau47[[#This Row],[COMMAND]]="","",IF([1]analos!$Q$237&lt;&gt;Tableau47[[#This Row],[GO4]],"OK","")))</f>
        <v/>
      </c>
      <c r="DD195" s="42" t="str">
        <f>IF(Tableau47[[#This Row],[INDEX]]&lt;3,"",IF(Tableau47[[#This Row],[COMMAND]]="","",IF([1]analos!$U$237&lt;&gt;Tableau47[[#This Row],[PRODUIT F]],"OK","")))</f>
        <v/>
      </c>
      <c r="DE195" s="42" t="str">
        <f>IFERROR(IF(Tableau47[[#This Row],[INDEX]]&lt;3,"",IF(Tableau47[[#This Row],[COMMAND]]="","",IF(Tableau47[[#This Row],[GO]]="","OK",""))),"OK")</f>
        <v/>
      </c>
      <c r="DF195" s="42" t="str">
        <f>IF(Tableau47[[#This Row],[INDEX]]&lt;3,"",IF(Tableau47[[#This Row],[COMMAND]]="","",IF(Tableau47[[#This Row],[LOT]]="","OK","")))</f>
        <v/>
      </c>
      <c r="DG195" s="42" t="str">
        <f>IF(IFERROR(_xlfn.XLOOKUP(Tableau47[[#This Row],[COMMENTAIRE]],[1]!Tableau4849[Colonne5],[1]!Tableau4849[ATTEINT]),"")="","","")</f>
        <v/>
      </c>
      <c r="DH195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95" s="42">
        <f ca="1">IF(Tableau47[[#This Row],[SL7]]=0,"",IF(Tableau47[[#This Row],[open T]]&lt;3,"",IF(Tableau47[[#This Row],[PRICE]]="","",COUNTIF(Tableau47[IDENTITE],Tableau47[[#This Row],[IDENTITE]]))))</f>
        <v>1</v>
      </c>
      <c r="DJ195" s="42"/>
      <c r="DK195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96" spans="12:115" ht="15.75" x14ac:dyDescent="0.25">
      <c r="L196" s="42">
        <v>164</v>
      </c>
      <c r="M196" s="42" t="s">
        <v>15</v>
      </c>
      <c r="N196" s="42">
        <v>1.0662499999999999</v>
      </c>
      <c r="O196" s="157" t="s">
        <v>344</v>
      </c>
      <c r="P196" s="42" t="s">
        <v>54</v>
      </c>
      <c r="Q196" s="42">
        <v>3000</v>
      </c>
      <c r="R196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96" s="42" t="str">
        <f>IF(AND(ISNUMBER(SEARCH("BUY",Tableau47[[#This Row],[COMMAND]]))),"BUY",IF(AND(ISNUMBER(SEARCH("SELL",Tableau47[[#This Row],[COMMAND]]))),"SELL",""))</f>
        <v>BUY</v>
      </c>
      <c r="T196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96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96" s="42">
        <v>926507</v>
      </c>
      <c r="W196" s="158">
        <f t="shared" ca="1" si="4"/>
        <v>44935.626972453705</v>
      </c>
      <c r="X196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96" s="42">
        <f>IFERROR(VALUE(SUBSTITUTE(Tableau47[[#This Row],[PRICE]],".",",")),"")</f>
        <v>1.0662499999999999</v>
      </c>
      <c r="Z196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96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96" s="42" t="str">
        <f>IF(IFERROR(_xlfn.XLOOKUP(Tableau47[[#This Row],[COMMENTAIRE]],'[1]Tickets (2)'!$J$6:$J$805,'[1]Tickets (2)'!$J$6:$J$805),"")&lt;&gt;"",1,"")</f>
        <v/>
      </c>
      <c r="AC196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96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96" s="42" t="str">
        <f>IFERROR(_xlfn.XLOOKUP(Tableau47[[#This Row],[INDEX]],Tableau47[COMPTE],Tableau47[COMPTE]),"")</f>
        <v/>
      </c>
      <c r="AF196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96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96" s="154">
        <f>IF(Tableau47[[#This Row],[COMMAND]]="BUYSTOP",IFERROR(ABS(Tableau47[[#This Row],[GO7]]-'[1]Deal ticket'!$B$15),""),"")</f>
        <v>6.6000000000001613E-3</v>
      </c>
      <c r="AI196" s="42" t="str">
        <f>IF(Tableau47[[#This Row],[COMMAND]]="SELLSTOP",IFERROR(ABS(Tableau47[[#This Row],[GO7]]-'[1]Deal ticket'!$B$16),""),"")</f>
        <v/>
      </c>
      <c r="AJ196" s="42" t="str">
        <f>IF(IFERROR(_xlfn.XLOOKUP(Tableau47[[#This Row],[COMMENTAIRE]],'[1]Tickets (2)'!$J$6:$J$805,'[1]Tickets (2)'!$J$6:$J$805),"")&lt;&gt;"",1,"")</f>
        <v/>
      </c>
      <c r="AK196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96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96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96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1.0682499999999999</v>
      </c>
      <c r="AO196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96" s="42" t="s">
        <v>72</v>
      </c>
      <c r="AQ196" s="42" t="str">
        <f>IFERROR(_xlfn.XLOOKUP(Tableau47[[#This Row],[COMMENTAIRE]],'[1]Tickets (2)'!$J$6:$J$805,'[1]Tickets (2)'!$C$6:$C$805),"")</f>
        <v/>
      </c>
      <c r="AR196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96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96" s="42" t="str">
        <f>IF(Tableau47[[#This Row],[GOUBLOP]]=1,Tableau47[[#This Row],[COMMENTAIRE]],"")</f>
        <v/>
      </c>
      <c r="AU196" s="42"/>
      <c r="AV196" s="42" t="str">
        <f>IFERROR(IF(_xlfn.XLOOKUP(Tableau47[[#This Row],[GOUBLOP2]],[1]!Tableau4849[ATTEINT],[1]!Tableau4849[ATTEINT])&lt;&gt;"",1,""),"")</f>
        <v/>
      </c>
      <c r="AW196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96" s="42" t="str">
        <f>IF(Tableau47[[#This Row],[COMMAND]]="","",IF(Tableau47[[#This Row],[INDEX]]&lt;3,"",LEFT(Tableau47[[#This Row],[COMMENTAIRE]],LEN(Tableau47[[#This Row],[COMMENTAIRE]])-2)))</f>
        <v>1 RBRB B 1.06472 M1</v>
      </c>
      <c r="AY196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ticket'!B177),1,IF(AND(Tableau47[[#This Row],[GO1]]="BUY",Tableau47[[#This Row],[TP]]&lt;'[1]Deal ticket'!B178),1,""))=1),1,"")))</f>
        <v/>
      </c>
      <c r="AZ196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96" s="42">
        <f>IF(Tableau47[[#This Row],[INDEX]]&lt;3,"",IF(Tableau47[[#This Row],[COMMAND]]="","",IF(Tableau47[[#This Row],[DIS_SELL]]="",IFERROR(Tableau47[[#This Row],[DIS_BUY]]*$AX$30,""),IFERROR(Tableau47[[#This Row],[DIS_SELL]]*$AX$30,""))))</f>
        <v>6.6000000000001613</v>
      </c>
      <c r="BB196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96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9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96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9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96" s="42">
        <f>IF(AND(Tableau47[[#This Row],[GO]]="GO",ISNUMBER(SEARCH("BUY",Tableau47[[#This Row],[COMMAND]]))),1,"")</f>
        <v>1</v>
      </c>
      <c r="BH196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96" s="42" t="str">
        <f>IF(OR(Tableau47[[#This Row],[GLOBAL BUY]]=1),Tableau47[[#This Row],[COMMENTAIRE]],"")</f>
        <v>1 RBRB B 1.06472 M1M1</v>
      </c>
      <c r="BJ196" s="42" t="str">
        <f>IF(OR(Tableau47[[#This Row],[GLOBAL SELL]]=1),Tableau47[[#This Row],[COMMENTAIRE]],"")</f>
        <v/>
      </c>
      <c r="BK196" s="42">
        <f>IF(Tableau47[[#This Row],[INDEX]]&lt;3,"",IF(Tableau47[[#This Row],[COMMAND]]="","",SUMIFS(Tableau47[COMMENTAIRE],Tableau47[COMMENTAIRE],Tableau47[[#This Row],[COMMENTAIRE]])))</f>
        <v>0</v>
      </c>
      <c r="BL196" s="42" t="str">
        <f>IF(IFERROR(_xlfn.XLOOKUP(Tableau47[[#This Row],[COMMENTAIRE]],'[1]Tickets (2)'!$J$6:$J$805,'[1]Tickets (2)'!$J$6:$J$805),"")&lt;&gt;"",1,"")</f>
        <v/>
      </c>
      <c r="BM196" s="42">
        <f>IF(Tableau47[[#This Row],[INDEX]]&lt;3,"",IF(Tableau47[[#This Row],[COMMAND]]="","",IF('[1]Bar history'!$AA$33=1,1,"")))</f>
        <v>1</v>
      </c>
      <c r="BN196" s="42">
        <f>IFERROR(IFERROR(_xlfn.XLOOKUP(Tableau47[[#This Row],[COMMENTAIRE]],[1]!Tableau4849[IDENTITE],[1]!Tableau4849[0,5]),0),"")</f>
        <v>-2.9399999999999427</v>
      </c>
      <c r="BO196" s="42"/>
      <c r="BP196" s="42" t="str">
        <f>IF(IFERROR(_xlfn.XLOOKUP(Tableau47[[#This Row],[COMMENTAIRE]],'[1]Tickets (2)'!$J$6:$J$805,'[1]Tickets (2)'!$U$6:$U$805)," ")="","OK","")</f>
        <v/>
      </c>
      <c r="BQ196" s="42">
        <f>IFERROR(IF(IFERROR(_xlfn.XLOOKUP(Tableau47[[#This Row],[COMMENTAIRE]],'[1]Tickets (2)'!$J$6:$J$805,'[1]Tickets (2)'!$V$6:$V$805)," ")="","OK",Tableau47[[#This Row],[NDONNG]]*Tableau47[[#This Row],[ATEINTESS]]),"")</f>
        <v>19.800000000000484</v>
      </c>
      <c r="BR196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96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96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96" s="42" t="str">
        <f>IF(IFERROR(_xlfn.XLOOKUP(Tableau47[[#This Row],[COMMENTAIRE]],'[1]Tickets (2)'!$J$6:$J$805,'[1]Tickets (2)'!$U$6:$U$805)," ")="","OK","")</f>
        <v/>
      </c>
      <c r="BV196" s="42" t="str">
        <f>IF(IFERROR(_xlfn.XLOOKUP(Tableau47[[#This Row],[COMMENTAIRE]],'[1]Tickets (2)'!$J$6:$J$805,'[1]Tickets (2)'!$V$6:$V$805)," ")="","OK","")</f>
        <v/>
      </c>
      <c r="BW196" s="42">
        <f>IF(Tableau47[[#This Row],[INDEX]]&lt;3,"",IF(Tableau47[[#This Row],[COMMAND]]="","",([1]FSI_TB!$F$12/10)*(Tableau47[[#This Row],[LOT]]/$BW$30)))</f>
        <v>6</v>
      </c>
      <c r="BX196" s="42">
        <f>IF(Tableau47[[#This Row],[INDEX]]&lt;3,"",IF(Tableau47[[#This Row],[COMMAND]]="","",-([1]FSI_TB!$D$12/10)*(Tableau47[[#This Row],[LOT]]/$BW$30)))</f>
        <v>-3</v>
      </c>
      <c r="BY196" s="42"/>
      <c r="BZ196" s="42" t="str">
        <f>IF(AND(Tableau47[[#This Row],[CLOTURE]]="REPOSITIONNER"),"OK",IF(AND(Tableau47[[#This Row],[CLOTURE]]="GAGNANT"),"KO",IF(Tableau47[[#This Row],[NON]]="NON","NON","")))</f>
        <v/>
      </c>
      <c r="CA196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96" s="42" t="str">
        <f>IFERROR(_xlfn.XLOOKUP(Tableau47[[#This Row],[COMMENTAIRE]],'[1]Tickets (2)'!$J$6:$J$805,'[1]Tickets (2)'!$F$6:$F$805),"")</f>
        <v/>
      </c>
      <c r="CC196" s="42">
        <f>IF(Tableau47[[#This Row],[INDEX]]&lt;3,"",IF(Tableau47[[#This Row],[COMMAND]]="","",Tableau47[[#This Row],[LOT]]))</f>
        <v>3000</v>
      </c>
      <c r="CD196" s="42">
        <f>IF(Tableau47[[#This Row],[INDEX]]&lt;3,"",IF(Tableau47[[#This Row],[COMMAND]]="","",IFERROR(_xlfn.XLOOKUP(Tableau47[[#This Row],[COMMENTAIRE]],[1]!Tableau4849[IDENTITE],[1]!Tableau4849[0,5]),0)))</f>
        <v>-2.9399999999999427</v>
      </c>
      <c r="CE19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9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96" s="42" cm="1">
        <f t="array" ref="CG196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19.800000000000484</v>
      </c>
      <c r="CH196" s="42"/>
      <c r="CI196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96" s="42"/>
      <c r="CK196" s="159"/>
      <c r="CL196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96" s="42">
        <f>IFERROR(IF(Tableau47[[#This Row],[PRODUIT F]]&lt;3,"",IF(Tableau47[[#This Row],[LOT]]="","",IF(Tableau47[[#This Row],[INDEX]]="",1,Tableau47[[#This Row],[INDEX]]+1))),"")</f>
        <v>165</v>
      </c>
      <c r="CN196" s="42" t="str">
        <f>IF(Tableau47[[#This Row],[INDEX]]&lt;3,"",IF(Tableau47[[#This Row],[COMMAND]]="","",IF(AND(Tableau47[[#This Row],[EN ATTENTES]]="NON",Tableau47[[#This Row],[EN COURS]]&lt;&gt;""),"OK","STOP")))</f>
        <v>STOP</v>
      </c>
      <c r="CO196" s="158">
        <f ca="1">IF(Tableau47[[#This Row],[INDEX]]&lt;3,"",IF(Tableau47[[#This Row],[COMMAND]]="","",Tableau47[[#This Row],[Cst TIME]]))</f>
        <v>44935.626972453705</v>
      </c>
      <c r="CP196" s="42">
        <f>IF(Tableau47[[#This Row],[INDEX]]&lt;3,"",IF(Tableau47[[#This Row],[COMMAND]]="","",[1]analos!$Q$237))</f>
        <v>926507</v>
      </c>
      <c r="CQ196" s="42" t="str">
        <f>IF(Tableau47[[#This Row],[INDEX]]&lt;3,"",IF(Tableau47[[#This Row],[COMMAND]]="","",[1]FSI_TB!$F$3))</f>
        <v>EURUSD</v>
      </c>
      <c r="CR196" s="42" t="str">
        <f>Tableau47[[#This Row],[GO1]]</f>
        <v>BUY</v>
      </c>
      <c r="CS196" s="42">
        <f>IF(Tableau47[[#This Row],[INDEX]]&lt;3,"",IF(Tableau47[[#This Row],[COMMAND]]="","",Tableau47[[#This Row],[PRICE]]))</f>
        <v>1.0662499999999999</v>
      </c>
      <c r="CT196" s="42">
        <f>IF(Tableau47[[#This Row],[INDEX]]&lt;3,"",IF(Tableau47[[#This Row],[COMMAND]]="","",Tableau47[[#This Row],[LOT]]))</f>
        <v>3000</v>
      </c>
      <c r="CU196" s="42" t="str">
        <f>IF(Tableau47[[#This Row],[SL7]]=0,"",IF(Tableau47[[#This Row],[INDEX]]&lt;3,"",IF(Tableau47[[#This Row],[COMMAND]]="","",Tableau47[[#This Row],[COMMENTAIRE]])))</f>
        <v>1 RBRB B 1.06472 M1M1</v>
      </c>
      <c r="CV196" s="42"/>
      <c r="CW196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96" s="42"/>
      <c r="CY196" s="158">
        <f ca="1">IF(Tableau47[[#This Row],[INDEX]]&lt;3,"",IF(Tableau47[[#This Row],[COMMAND]]="","",NOW()))</f>
        <v>44935.626972453705</v>
      </c>
      <c r="CZ196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96" s="42">
        <f>IF(Tableau47[[#This Row],[INDEX]]&lt;3,"",IF(Tableau47[[#This Row],[COMMAND]]="","",Tableau47[[#This Row],[LOT]]))</f>
        <v>3000</v>
      </c>
      <c r="DB196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96" s="42" t="str">
        <f>IF(Tableau47[[#This Row],[INDEX]]&lt;3,"",IF(Tableau47[[#This Row],[COMMAND]]="","",IF([1]analos!$Q$237&lt;&gt;Tableau47[[#This Row],[GO4]],"OK","")))</f>
        <v/>
      </c>
      <c r="DD196" s="42" t="str">
        <f>IF(Tableau47[[#This Row],[INDEX]]&lt;3,"",IF(Tableau47[[#This Row],[COMMAND]]="","",IF([1]analos!$U$237&lt;&gt;Tableau47[[#This Row],[PRODUIT F]],"OK","")))</f>
        <v/>
      </c>
      <c r="DE196" s="42" t="str">
        <f>IFERROR(IF(Tableau47[[#This Row],[INDEX]]&lt;3,"",IF(Tableau47[[#This Row],[COMMAND]]="","",IF(Tableau47[[#This Row],[GO]]="","OK",""))),"OK")</f>
        <v/>
      </c>
      <c r="DF196" s="42" t="str">
        <f>IF(Tableau47[[#This Row],[INDEX]]&lt;3,"",IF(Tableau47[[#This Row],[COMMAND]]="","",IF(Tableau47[[#This Row],[LOT]]="","OK","")))</f>
        <v/>
      </c>
      <c r="DG196" s="42" t="str">
        <f>IF(IFERROR(_xlfn.XLOOKUP(Tableau47[[#This Row],[COMMENTAIRE]],[1]!Tableau4849[Colonne5],[1]!Tableau4849[ATTEINT]),"")="","","")</f>
        <v/>
      </c>
      <c r="DH196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96" s="42">
        <f ca="1">IF(Tableau47[[#This Row],[SL7]]=0,"",IF(Tableau47[[#This Row],[open T]]&lt;3,"",IF(Tableau47[[#This Row],[PRICE]]="","",COUNTIF(Tableau47[IDENTITE],Tableau47[[#This Row],[IDENTITE]]))))</f>
        <v>1</v>
      </c>
      <c r="DJ196" s="42"/>
      <c r="DK196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97" spans="12:115" ht="15.75" x14ac:dyDescent="0.25">
      <c r="L197" s="42">
        <v>165</v>
      </c>
      <c r="M197" s="42" t="s">
        <v>15</v>
      </c>
      <c r="N197" s="42">
        <v>1.0662400000000001</v>
      </c>
      <c r="O197" s="157" t="s">
        <v>345</v>
      </c>
      <c r="P197" s="42" t="s">
        <v>54</v>
      </c>
      <c r="Q197" s="42">
        <v>3000</v>
      </c>
      <c r="R197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97" s="42" t="str">
        <f>IF(AND(ISNUMBER(SEARCH("BUY",Tableau47[[#This Row],[COMMAND]]))),"BUY",IF(AND(ISNUMBER(SEARCH("SELL",Tableau47[[#This Row],[COMMAND]]))),"SELL",""))</f>
        <v>BUY</v>
      </c>
      <c r="T197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97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97" s="42">
        <v>926507</v>
      </c>
      <c r="W197" s="158">
        <f t="shared" ca="1" si="4"/>
        <v>44935.626972453705</v>
      </c>
      <c r="X197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97" s="42">
        <f>IFERROR(VALUE(SUBSTITUTE(Tableau47[[#This Row],[PRICE]],".",",")),"")</f>
        <v>1.0662400000000001</v>
      </c>
      <c r="Z197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97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97" s="42" t="str">
        <f>IF(IFERROR(_xlfn.XLOOKUP(Tableau47[[#This Row],[COMMENTAIRE]],'[1]Tickets (2)'!$J$6:$J$805,'[1]Tickets (2)'!$J$6:$J$805),"")&lt;&gt;"",1,"")</f>
        <v/>
      </c>
      <c r="AC197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97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97" s="42" t="str">
        <f>IFERROR(_xlfn.XLOOKUP(Tableau47[[#This Row],[INDEX]],Tableau47[COMPTE],Tableau47[COMPTE]),"")</f>
        <v/>
      </c>
      <c r="AF197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97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97" s="154">
        <f>IF(Tableau47[[#This Row],[COMMAND]]="BUYSTOP",IFERROR(ABS(Tableau47[[#This Row],[GO7]]-'[1]Deal ticket'!$B$15),""),"")</f>
        <v>6.6100000000000048E-3</v>
      </c>
      <c r="AI197" s="42" t="str">
        <f>IF(Tableau47[[#This Row],[COMMAND]]="SELLSTOP",IFERROR(ABS(Tableau47[[#This Row],[GO7]]-'[1]Deal ticket'!$B$16),""),"")</f>
        <v/>
      </c>
      <c r="AJ197" s="42" t="str">
        <f>IF(IFERROR(_xlfn.XLOOKUP(Tableau47[[#This Row],[COMMENTAIRE]],'[1]Tickets (2)'!$J$6:$J$805,'[1]Tickets (2)'!$J$6:$J$805),"")&lt;&gt;"",1,"")</f>
        <v/>
      </c>
      <c r="AK197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97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97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97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1.0682400000000001</v>
      </c>
      <c r="AO197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97" s="42" t="s">
        <v>72</v>
      </c>
      <c r="AQ197" s="42" t="str">
        <f>IFERROR(_xlfn.XLOOKUP(Tableau47[[#This Row],[COMMENTAIRE]],'[1]Tickets (2)'!$J$6:$J$805,'[1]Tickets (2)'!$C$6:$C$805),"")</f>
        <v/>
      </c>
      <c r="AR197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97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97" s="42" t="str">
        <f>IF(Tableau47[[#This Row],[GOUBLOP]]=1,Tableau47[[#This Row],[COMMENTAIRE]],"")</f>
        <v/>
      </c>
      <c r="AU197" s="42"/>
      <c r="AV197" s="42" t="str">
        <f>IFERROR(IF(_xlfn.XLOOKUP(Tableau47[[#This Row],[GOUBLOP2]],[1]!Tableau4849[ATTEINT],[1]!Tableau4849[ATTEINT])&lt;&gt;"",1,""),"")</f>
        <v/>
      </c>
      <c r="AW197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97" s="42" t="str">
        <f>IF(Tableau47[[#This Row],[COMMAND]]="","",IF(Tableau47[[#This Row],[INDEX]]&lt;3,"",LEFT(Tableau47[[#This Row],[COMMENTAIRE]],LEN(Tableau47[[#This Row],[COMMENTAIRE]])-2)))</f>
        <v>1 RBRB B 1.06475 M1</v>
      </c>
      <c r="AY197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ticket'!B178),1,IF(AND(Tableau47[[#This Row],[GO1]]="BUY",Tableau47[[#This Row],[TP]]&lt;'[1]Deal ticket'!B179),1,""))=1),1,"")))</f>
        <v/>
      </c>
      <c r="AZ197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97" s="42">
        <f>IF(Tableau47[[#This Row],[INDEX]]&lt;3,"",IF(Tableau47[[#This Row],[COMMAND]]="","",IF(Tableau47[[#This Row],[DIS_SELL]]="",IFERROR(Tableau47[[#This Row],[DIS_BUY]]*$AX$30,""),IFERROR(Tableau47[[#This Row],[DIS_SELL]]*$AX$30,""))))</f>
        <v>6.6100000000000048</v>
      </c>
      <c r="BB197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97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9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97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9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97" s="42">
        <f>IF(AND(Tableau47[[#This Row],[GO]]="GO",ISNUMBER(SEARCH("BUY",Tableau47[[#This Row],[COMMAND]]))),1,"")</f>
        <v>1</v>
      </c>
      <c r="BH197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97" s="42" t="str">
        <f>IF(OR(Tableau47[[#This Row],[GLOBAL BUY]]=1),Tableau47[[#This Row],[COMMENTAIRE]],"")</f>
        <v>1 RBRB B 1.06475 M1M1</v>
      </c>
      <c r="BJ197" s="42" t="str">
        <f>IF(OR(Tableau47[[#This Row],[GLOBAL SELL]]=1),Tableau47[[#This Row],[COMMENTAIRE]],"")</f>
        <v/>
      </c>
      <c r="BK197" s="42">
        <f>IF(Tableau47[[#This Row],[INDEX]]&lt;3,"",IF(Tableau47[[#This Row],[COMMAND]]="","",SUMIFS(Tableau47[COMMENTAIRE],Tableau47[COMMENTAIRE],Tableau47[[#This Row],[COMMENTAIRE]])))</f>
        <v>0</v>
      </c>
      <c r="BL197" s="42" t="str">
        <f>IF(IFERROR(_xlfn.XLOOKUP(Tableau47[[#This Row],[COMMENTAIRE]],'[1]Tickets (2)'!$J$6:$J$805,'[1]Tickets (2)'!$J$6:$J$805),"")&lt;&gt;"",1,"")</f>
        <v/>
      </c>
      <c r="BM197" s="42">
        <f>IF(Tableau47[[#This Row],[INDEX]]&lt;3,"",IF(Tableau47[[#This Row],[COMMAND]]="","",IF('[1]Bar history'!$AA$33=1,1,"")))</f>
        <v>1</v>
      </c>
      <c r="BN197" s="42">
        <f>IFERROR(IFERROR(_xlfn.XLOOKUP(Tableau47[[#This Row],[COMMENTAIRE]],[1]!Tableau4849[IDENTITE],[1]!Tableau4849[0,5]),0),"")</f>
        <v>-3.0600000000000627</v>
      </c>
      <c r="BO197" s="42"/>
      <c r="BP197" s="42" t="str">
        <f>IF(IFERROR(_xlfn.XLOOKUP(Tableau47[[#This Row],[COMMENTAIRE]],'[1]Tickets (2)'!$J$6:$J$805,'[1]Tickets (2)'!$U$6:$U$805)," ")="","OK","")</f>
        <v/>
      </c>
      <c r="BQ197" s="42">
        <f>IFERROR(IF(IFERROR(_xlfn.XLOOKUP(Tableau47[[#This Row],[COMMENTAIRE]],'[1]Tickets (2)'!$J$6:$J$805,'[1]Tickets (2)'!$V$6:$V$805)," ")="","OK",Tableau47[[#This Row],[NDONNG]]*Tableau47[[#This Row],[ATEINTESS]]),"")</f>
        <v>19.830000000000013</v>
      </c>
      <c r="BR197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97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97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97" s="42" t="str">
        <f>IF(IFERROR(_xlfn.XLOOKUP(Tableau47[[#This Row],[COMMENTAIRE]],'[1]Tickets (2)'!$J$6:$J$805,'[1]Tickets (2)'!$U$6:$U$805)," ")="","OK","")</f>
        <v/>
      </c>
      <c r="BV197" s="42" t="str">
        <f>IF(IFERROR(_xlfn.XLOOKUP(Tableau47[[#This Row],[COMMENTAIRE]],'[1]Tickets (2)'!$J$6:$J$805,'[1]Tickets (2)'!$V$6:$V$805)," ")="","OK","")</f>
        <v/>
      </c>
      <c r="BW197" s="42">
        <f>IF(Tableau47[[#This Row],[INDEX]]&lt;3,"",IF(Tableau47[[#This Row],[COMMAND]]="","",([1]FSI_TB!$F$12/10)*(Tableau47[[#This Row],[LOT]]/$BW$30)))</f>
        <v>6</v>
      </c>
      <c r="BX197" s="42">
        <f>IF(Tableau47[[#This Row],[INDEX]]&lt;3,"",IF(Tableau47[[#This Row],[COMMAND]]="","",-([1]FSI_TB!$D$12/10)*(Tableau47[[#This Row],[LOT]]/$BW$30)))</f>
        <v>-3</v>
      </c>
      <c r="BY197" s="42"/>
      <c r="BZ197" s="42" t="str">
        <f>IF(AND(Tableau47[[#This Row],[CLOTURE]]="REPOSITIONNER"),"OK",IF(AND(Tableau47[[#This Row],[CLOTURE]]="GAGNANT"),"KO",IF(Tableau47[[#This Row],[NON]]="NON","NON","")))</f>
        <v/>
      </c>
      <c r="CA197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97" s="42" t="str">
        <f>IFERROR(_xlfn.XLOOKUP(Tableau47[[#This Row],[COMMENTAIRE]],'[1]Tickets (2)'!$J$6:$J$805,'[1]Tickets (2)'!$F$6:$F$805),"")</f>
        <v/>
      </c>
      <c r="CC197" s="42">
        <f>IF(Tableau47[[#This Row],[INDEX]]&lt;3,"",IF(Tableau47[[#This Row],[COMMAND]]="","",Tableau47[[#This Row],[LOT]]))</f>
        <v>3000</v>
      </c>
      <c r="CD197" s="42">
        <f>IF(Tableau47[[#This Row],[INDEX]]&lt;3,"",IF(Tableau47[[#This Row],[COMMAND]]="","",IFERROR(_xlfn.XLOOKUP(Tableau47[[#This Row],[COMMENTAIRE]],[1]!Tableau4849[IDENTITE],[1]!Tableau4849[0,5]),0)))</f>
        <v>-3.0600000000000627</v>
      </c>
      <c r="CE19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9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97" s="42" cm="1">
        <f t="array" ref="CG197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19.830000000000013</v>
      </c>
      <c r="CH197" s="42"/>
      <c r="CI197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97" s="42"/>
      <c r="CK197" s="159"/>
      <c r="CL197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97" s="42">
        <f>IFERROR(IF(Tableau47[[#This Row],[PRODUIT F]]&lt;3,"",IF(Tableau47[[#This Row],[LOT]]="","",IF(Tableau47[[#This Row],[INDEX]]="",1,Tableau47[[#This Row],[INDEX]]+1))),"")</f>
        <v>166</v>
      </c>
      <c r="CN197" s="42" t="str">
        <f>IF(Tableau47[[#This Row],[INDEX]]&lt;3,"",IF(Tableau47[[#This Row],[COMMAND]]="","",IF(AND(Tableau47[[#This Row],[EN ATTENTES]]="NON",Tableau47[[#This Row],[EN COURS]]&lt;&gt;""),"OK","STOP")))</f>
        <v>STOP</v>
      </c>
      <c r="CO197" s="158">
        <f ca="1">IF(Tableau47[[#This Row],[INDEX]]&lt;3,"",IF(Tableau47[[#This Row],[COMMAND]]="","",Tableau47[[#This Row],[Cst TIME]]))</f>
        <v>44935.626972453705</v>
      </c>
      <c r="CP197" s="42">
        <f>IF(Tableau47[[#This Row],[INDEX]]&lt;3,"",IF(Tableau47[[#This Row],[COMMAND]]="","",[1]analos!$Q$237))</f>
        <v>926507</v>
      </c>
      <c r="CQ197" s="42" t="str">
        <f>IF(Tableau47[[#This Row],[INDEX]]&lt;3,"",IF(Tableau47[[#This Row],[COMMAND]]="","",[1]FSI_TB!$F$3))</f>
        <v>EURUSD</v>
      </c>
      <c r="CR197" s="42" t="str">
        <f>Tableau47[[#This Row],[GO1]]</f>
        <v>BUY</v>
      </c>
      <c r="CS197" s="42">
        <f>IF(Tableau47[[#This Row],[INDEX]]&lt;3,"",IF(Tableau47[[#This Row],[COMMAND]]="","",Tableau47[[#This Row],[PRICE]]))</f>
        <v>1.0662400000000001</v>
      </c>
      <c r="CT197" s="42">
        <f>IF(Tableau47[[#This Row],[INDEX]]&lt;3,"",IF(Tableau47[[#This Row],[COMMAND]]="","",Tableau47[[#This Row],[LOT]]))</f>
        <v>3000</v>
      </c>
      <c r="CU197" s="42" t="str">
        <f>IF(Tableau47[[#This Row],[SL7]]=0,"",IF(Tableau47[[#This Row],[INDEX]]&lt;3,"",IF(Tableau47[[#This Row],[COMMAND]]="","",Tableau47[[#This Row],[COMMENTAIRE]])))</f>
        <v>1 RBRB B 1.06475 M1M1</v>
      </c>
      <c r="CV197" s="42"/>
      <c r="CW197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97" s="42"/>
      <c r="CY197" s="158">
        <f ca="1">IF(Tableau47[[#This Row],[INDEX]]&lt;3,"",IF(Tableau47[[#This Row],[COMMAND]]="","",NOW()))</f>
        <v>44935.626972453705</v>
      </c>
      <c r="CZ197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97" s="42">
        <f>IF(Tableau47[[#This Row],[INDEX]]&lt;3,"",IF(Tableau47[[#This Row],[COMMAND]]="","",Tableau47[[#This Row],[LOT]]))</f>
        <v>3000</v>
      </c>
      <c r="DB197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97" s="42" t="str">
        <f>IF(Tableau47[[#This Row],[INDEX]]&lt;3,"",IF(Tableau47[[#This Row],[COMMAND]]="","",IF([1]analos!$Q$237&lt;&gt;Tableau47[[#This Row],[GO4]],"OK","")))</f>
        <v/>
      </c>
      <c r="DD197" s="42" t="str">
        <f>IF(Tableau47[[#This Row],[INDEX]]&lt;3,"",IF(Tableau47[[#This Row],[COMMAND]]="","",IF([1]analos!$U$237&lt;&gt;Tableau47[[#This Row],[PRODUIT F]],"OK","")))</f>
        <v/>
      </c>
      <c r="DE197" s="42" t="str">
        <f>IFERROR(IF(Tableau47[[#This Row],[INDEX]]&lt;3,"",IF(Tableau47[[#This Row],[COMMAND]]="","",IF(Tableau47[[#This Row],[GO]]="","OK",""))),"OK")</f>
        <v/>
      </c>
      <c r="DF197" s="42" t="str">
        <f>IF(Tableau47[[#This Row],[INDEX]]&lt;3,"",IF(Tableau47[[#This Row],[COMMAND]]="","",IF(Tableau47[[#This Row],[LOT]]="","OK","")))</f>
        <v/>
      </c>
      <c r="DG197" s="42" t="str">
        <f>IF(IFERROR(_xlfn.XLOOKUP(Tableau47[[#This Row],[COMMENTAIRE]],[1]!Tableau4849[Colonne5],[1]!Tableau4849[ATTEINT]),"")="","","")</f>
        <v/>
      </c>
      <c r="DH197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97" s="42">
        <f ca="1">IF(Tableau47[[#This Row],[SL7]]=0,"",IF(Tableau47[[#This Row],[open T]]&lt;3,"",IF(Tableau47[[#This Row],[PRICE]]="","",COUNTIF(Tableau47[IDENTITE],Tableau47[[#This Row],[IDENTITE]]))))</f>
        <v>1</v>
      </c>
      <c r="DJ197" s="42"/>
      <c r="DK197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98" spans="12:115" ht="15.75" x14ac:dyDescent="0.25">
      <c r="L198" s="42">
        <v>166</v>
      </c>
      <c r="M198" s="42" t="s">
        <v>15</v>
      </c>
      <c r="N198" s="42">
        <v>1.06633</v>
      </c>
      <c r="O198" s="157" t="s">
        <v>346</v>
      </c>
      <c r="P198" s="42" t="s">
        <v>54</v>
      </c>
      <c r="Q198" s="42">
        <v>3000</v>
      </c>
      <c r="R198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98" s="42" t="str">
        <f>IF(AND(ISNUMBER(SEARCH("BUY",Tableau47[[#This Row],[COMMAND]]))),"BUY",IF(AND(ISNUMBER(SEARCH("SELL",Tableau47[[#This Row],[COMMAND]]))),"SELL",""))</f>
        <v>BUY</v>
      </c>
      <c r="T198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98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98" s="42">
        <v>926507</v>
      </c>
      <c r="W198" s="158">
        <f t="shared" ca="1" si="4"/>
        <v>44935.626972453705</v>
      </c>
      <c r="X198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98" s="42">
        <f>IFERROR(VALUE(SUBSTITUTE(Tableau47[[#This Row],[PRICE]],".",",")),"")</f>
        <v>1.06633</v>
      </c>
      <c r="Z198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98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98" s="42" t="str">
        <f>IF(IFERROR(_xlfn.XLOOKUP(Tableau47[[#This Row],[COMMENTAIRE]],'[1]Tickets (2)'!$J$6:$J$805,'[1]Tickets (2)'!$J$6:$J$805),"")&lt;&gt;"",1,"")</f>
        <v/>
      </c>
      <c r="AC198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98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98" s="42" t="str">
        <f>IFERROR(_xlfn.XLOOKUP(Tableau47[[#This Row],[INDEX]],Tableau47[COMPTE],Tableau47[COMPTE]),"")</f>
        <v/>
      </c>
      <c r="AF198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98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98" s="154">
        <f>IF(Tableau47[[#This Row],[COMMAND]]="BUYSTOP",IFERROR(ABS(Tableau47[[#This Row],[GO7]]-'[1]Deal ticket'!$B$15),""),"")</f>
        <v>6.5200000000000813E-3</v>
      </c>
      <c r="AI198" s="42" t="str">
        <f>IF(Tableau47[[#This Row],[COMMAND]]="SELLSTOP",IFERROR(ABS(Tableau47[[#This Row],[GO7]]-'[1]Deal ticket'!$B$16),""),"")</f>
        <v/>
      </c>
      <c r="AJ198" s="42" t="str">
        <f>IF(IFERROR(_xlfn.XLOOKUP(Tableau47[[#This Row],[COMMENTAIRE]],'[1]Tickets (2)'!$J$6:$J$805,'[1]Tickets (2)'!$J$6:$J$805),"")&lt;&gt;"",1,"")</f>
        <v/>
      </c>
      <c r="AK198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98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98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98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1.06833</v>
      </c>
      <c r="AO198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98" s="42" t="s">
        <v>72</v>
      </c>
      <c r="AQ198" s="42" t="str">
        <f>IFERROR(_xlfn.XLOOKUP(Tableau47[[#This Row],[COMMENTAIRE]],'[1]Tickets (2)'!$J$6:$J$805,'[1]Tickets (2)'!$C$6:$C$805),"")</f>
        <v/>
      </c>
      <c r="AR198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98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98" s="42" t="str">
        <f>IF(Tableau47[[#This Row],[GOUBLOP]]=1,Tableau47[[#This Row],[COMMENTAIRE]],"")</f>
        <v/>
      </c>
      <c r="AU198" s="42"/>
      <c r="AV198" s="42" t="str">
        <f>IFERROR(IF(_xlfn.XLOOKUP(Tableau47[[#This Row],[GOUBLOP2]],[1]!Tableau4849[ATTEINT],[1]!Tableau4849[ATTEINT])&lt;&gt;"",1,""),"")</f>
        <v/>
      </c>
      <c r="AW198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98" s="42" t="str">
        <f>IF(Tableau47[[#This Row],[COMMAND]]="","",IF(Tableau47[[#This Row],[INDEX]]&lt;3,"",LEFT(Tableau47[[#This Row],[COMMENTAIRE]],LEN(Tableau47[[#This Row],[COMMENTAIRE]])-2)))</f>
        <v>1 RBRB B 1.06483 M1</v>
      </c>
      <c r="AY198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ticket'!B179),1,IF(AND(Tableau47[[#This Row],[GO1]]="BUY",Tableau47[[#This Row],[TP]]&lt;'[1]Deal ticket'!B180),1,""))=1),1,"")))</f>
        <v/>
      </c>
      <c r="AZ198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98" s="42">
        <f>IF(Tableau47[[#This Row],[INDEX]]&lt;3,"",IF(Tableau47[[#This Row],[COMMAND]]="","",IF(Tableau47[[#This Row],[DIS_SELL]]="",IFERROR(Tableau47[[#This Row],[DIS_BUY]]*$AX$30,""),IFERROR(Tableau47[[#This Row],[DIS_SELL]]*$AX$30,""))))</f>
        <v>6.5200000000000813</v>
      </c>
      <c r="BB198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98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9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98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9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98" s="42">
        <f>IF(AND(Tableau47[[#This Row],[GO]]="GO",ISNUMBER(SEARCH("BUY",Tableau47[[#This Row],[COMMAND]]))),1,"")</f>
        <v>1</v>
      </c>
      <c r="BH198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98" s="42" t="str">
        <f>IF(OR(Tableau47[[#This Row],[GLOBAL BUY]]=1),Tableau47[[#This Row],[COMMENTAIRE]],"")</f>
        <v>1 RBRB B 1.06483 M1M1</v>
      </c>
      <c r="BJ198" s="42" t="str">
        <f>IF(OR(Tableau47[[#This Row],[GLOBAL SELL]]=1),Tableau47[[#This Row],[COMMENTAIRE]],"")</f>
        <v/>
      </c>
      <c r="BK198" s="42">
        <f>IF(Tableau47[[#This Row],[INDEX]]&lt;3,"",IF(Tableau47[[#This Row],[COMMAND]]="","",SUMIFS(Tableau47[COMMENTAIRE],Tableau47[COMMENTAIRE],Tableau47[[#This Row],[COMMENTAIRE]])))</f>
        <v>0</v>
      </c>
      <c r="BL198" s="42" t="str">
        <f>IF(IFERROR(_xlfn.XLOOKUP(Tableau47[[#This Row],[COMMENTAIRE]],'[1]Tickets (2)'!$J$6:$J$805,'[1]Tickets (2)'!$J$6:$J$805),"")&lt;&gt;"",1,"")</f>
        <v/>
      </c>
      <c r="BM198" s="42">
        <f>IF(Tableau47[[#This Row],[INDEX]]&lt;3,"",IF(Tableau47[[#This Row],[COMMAND]]="","",IF('[1]Bar history'!$AA$33=1,1,"")))</f>
        <v>1</v>
      </c>
      <c r="BN198" s="42">
        <f>IFERROR(IFERROR(_xlfn.XLOOKUP(Tableau47[[#This Row],[COMMENTAIRE]],[1]!Tableau4849[IDENTITE],[1]!Tableau4849[0,5]),0),"")</f>
        <v>-3.3299999999998331</v>
      </c>
      <c r="BO198" s="42"/>
      <c r="BP198" s="42" t="str">
        <f>IF(IFERROR(_xlfn.XLOOKUP(Tableau47[[#This Row],[COMMENTAIRE]],'[1]Tickets (2)'!$J$6:$J$805,'[1]Tickets (2)'!$U$6:$U$805)," ")="","OK","")</f>
        <v/>
      </c>
      <c r="BQ198" s="42">
        <f>IFERROR(IF(IFERROR(_xlfn.XLOOKUP(Tableau47[[#This Row],[COMMENTAIRE]],'[1]Tickets (2)'!$J$6:$J$805,'[1]Tickets (2)'!$V$6:$V$805)," ")="","OK",Tableau47[[#This Row],[NDONNG]]*Tableau47[[#This Row],[ATEINTESS]]),"")</f>
        <v>19.560000000000244</v>
      </c>
      <c r="BR198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98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98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98" s="42" t="str">
        <f>IF(IFERROR(_xlfn.XLOOKUP(Tableau47[[#This Row],[COMMENTAIRE]],'[1]Tickets (2)'!$J$6:$J$805,'[1]Tickets (2)'!$U$6:$U$805)," ")="","OK","")</f>
        <v/>
      </c>
      <c r="BV198" s="42" t="str">
        <f>IF(IFERROR(_xlfn.XLOOKUP(Tableau47[[#This Row],[COMMENTAIRE]],'[1]Tickets (2)'!$J$6:$J$805,'[1]Tickets (2)'!$V$6:$V$805)," ")="","OK","")</f>
        <v/>
      </c>
      <c r="BW198" s="42">
        <f>IF(Tableau47[[#This Row],[INDEX]]&lt;3,"",IF(Tableau47[[#This Row],[COMMAND]]="","",([1]FSI_TB!$F$12/10)*(Tableau47[[#This Row],[LOT]]/$BW$30)))</f>
        <v>6</v>
      </c>
      <c r="BX198" s="42">
        <f>IF(Tableau47[[#This Row],[INDEX]]&lt;3,"",IF(Tableau47[[#This Row],[COMMAND]]="","",-([1]FSI_TB!$D$12/10)*(Tableau47[[#This Row],[LOT]]/$BW$30)))</f>
        <v>-3</v>
      </c>
      <c r="BY198" s="42"/>
      <c r="BZ198" s="42" t="str">
        <f>IF(AND(Tableau47[[#This Row],[CLOTURE]]="REPOSITIONNER"),"OK",IF(AND(Tableau47[[#This Row],[CLOTURE]]="GAGNANT"),"KO",IF(Tableau47[[#This Row],[NON]]="NON","NON","")))</f>
        <v/>
      </c>
      <c r="CA198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98" s="42" t="str">
        <f>IFERROR(_xlfn.XLOOKUP(Tableau47[[#This Row],[COMMENTAIRE]],'[1]Tickets (2)'!$J$6:$J$805,'[1]Tickets (2)'!$F$6:$F$805),"")</f>
        <v/>
      </c>
      <c r="CC198" s="42">
        <f>IF(Tableau47[[#This Row],[INDEX]]&lt;3,"",IF(Tableau47[[#This Row],[COMMAND]]="","",Tableau47[[#This Row],[LOT]]))</f>
        <v>3000</v>
      </c>
      <c r="CD198" s="42">
        <f>IF(Tableau47[[#This Row],[INDEX]]&lt;3,"",IF(Tableau47[[#This Row],[COMMAND]]="","",IFERROR(_xlfn.XLOOKUP(Tableau47[[#This Row],[COMMENTAIRE]],[1]!Tableau4849[IDENTITE],[1]!Tableau4849[0,5]),0)))</f>
        <v>-3.3299999999998331</v>
      </c>
      <c r="CE19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9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98" s="42" cm="1">
        <f t="array" ref="CG198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19.560000000000244</v>
      </c>
      <c r="CH198" s="42"/>
      <c r="CI198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98" s="42"/>
      <c r="CK198" s="159"/>
      <c r="CL198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98" s="42">
        <f>IFERROR(IF(Tableau47[[#This Row],[PRODUIT F]]&lt;3,"",IF(Tableau47[[#This Row],[LOT]]="","",IF(Tableau47[[#This Row],[INDEX]]="",1,Tableau47[[#This Row],[INDEX]]+1))),"")</f>
        <v>167</v>
      </c>
      <c r="CN198" s="42" t="str">
        <f>IF(Tableau47[[#This Row],[INDEX]]&lt;3,"",IF(Tableau47[[#This Row],[COMMAND]]="","",IF(AND(Tableau47[[#This Row],[EN ATTENTES]]="NON",Tableau47[[#This Row],[EN COURS]]&lt;&gt;""),"OK","STOP")))</f>
        <v>STOP</v>
      </c>
      <c r="CO198" s="158">
        <f ca="1">IF(Tableau47[[#This Row],[INDEX]]&lt;3,"",IF(Tableau47[[#This Row],[COMMAND]]="","",Tableau47[[#This Row],[Cst TIME]]))</f>
        <v>44935.626972453705</v>
      </c>
      <c r="CP198" s="42">
        <f>IF(Tableau47[[#This Row],[INDEX]]&lt;3,"",IF(Tableau47[[#This Row],[COMMAND]]="","",[1]analos!$Q$237))</f>
        <v>926507</v>
      </c>
      <c r="CQ198" s="42" t="str">
        <f>IF(Tableau47[[#This Row],[INDEX]]&lt;3,"",IF(Tableau47[[#This Row],[COMMAND]]="","",[1]FSI_TB!$F$3))</f>
        <v>EURUSD</v>
      </c>
      <c r="CR198" s="42" t="str">
        <f>Tableau47[[#This Row],[GO1]]</f>
        <v>BUY</v>
      </c>
      <c r="CS198" s="42">
        <f>IF(Tableau47[[#This Row],[INDEX]]&lt;3,"",IF(Tableau47[[#This Row],[COMMAND]]="","",Tableau47[[#This Row],[PRICE]]))</f>
        <v>1.06633</v>
      </c>
      <c r="CT198" s="42">
        <f>IF(Tableau47[[#This Row],[INDEX]]&lt;3,"",IF(Tableau47[[#This Row],[COMMAND]]="","",Tableau47[[#This Row],[LOT]]))</f>
        <v>3000</v>
      </c>
      <c r="CU198" s="42" t="str">
        <f>IF(Tableau47[[#This Row],[SL7]]=0,"",IF(Tableau47[[#This Row],[INDEX]]&lt;3,"",IF(Tableau47[[#This Row],[COMMAND]]="","",Tableau47[[#This Row],[COMMENTAIRE]])))</f>
        <v>1 RBRB B 1.06483 M1M1</v>
      </c>
      <c r="CV198" s="42"/>
      <c r="CW198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98" s="42"/>
      <c r="CY198" s="158">
        <f ca="1">IF(Tableau47[[#This Row],[INDEX]]&lt;3,"",IF(Tableau47[[#This Row],[COMMAND]]="","",NOW()))</f>
        <v>44935.626972453705</v>
      </c>
      <c r="CZ198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98" s="42">
        <f>IF(Tableau47[[#This Row],[INDEX]]&lt;3,"",IF(Tableau47[[#This Row],[COMMAND]]="","",Tableau47[[#This Row],[LOT]]))</f>
        <v>3000</v>
      </c>
      <c r="DB198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98" s="42" t="str">
        <f>IF(Tableau47[[#This Row],[INDEX]]&lt;3,"",IF(Tableau47[[#This Row],[COMMAND]]="","",IF([1]analos!$Q$237&lt;&gt;Tableau47[[#This Row],[GO4]],"OK","")))</f>
        <v/>
      </c>
      <c r="DD198" s="42" t="str">
        <f>IF(Tableau47[[#This Row],[INDEX]]&lt;3,"",IF(Tableau47[[#This Row],[COMMAND]]="","",IF([1]analos!$U$237&lt;&gt;Tableau47[[#This Row],[PRODUIT F]],"OK","")))</f>
        <v/>
      </c>
      <c r="DE198" s="42" t="str">
        <f>IFERROR(IF(Tableau47[[#This Row],[INDEX]]&lt;3,"",IF(Tableau47[[#This Row],[COMMAND]]="","",IF(Tableau47[[#This Row],[GO]]="","OK",""))),"OK")</f>
        <v/>
      </c>
      <c r="DF198" s="42" t="str">
        <f>IF(Tableau47[[#This Row],[INDEX]]&lt;3,"",IF(Tableau47[[#This Row],[COMMAND]]="","",IF(Tableau47[[#This Row],[LOT]]="","OK","")))</f>
        <v/>
      </c>
      <c r="DG198" s="42" t="str">
        <f>IF(IFERROR(_xlfn.XLOOKUP(Tableau47[[#This Row],[COMMENTAIRE]],[1]!Tableau4849[Colonne5],[1]!Tableau4849[ATTEINT]),"")="","","")</f>
        <v/>
      </c>
      <c r="DH198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98" s="42">
        <f ca="1">IF(Tableau47[[#This Row],[SL7]]=0,"",IF(Tableau47[[#This Row],[open T]]&lt;3,"",IF(Tableau47[[#This Row],[PRICE]]="","",COUNTIF(Tableau47[IDENTITE],Tableau47[[#This Row],[IDENTITE]]))))</f>
        <v>1</v>
      </c>
      <c r="DJ198" s="42"/>
      <c r="DK198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199" spans="12:115" ht="15.75" x14ac:dyDescent="0.25">
      <c r="L199" s="42">
        <v>167</v>
      </c>
      <c r="M199" s="42" t="s">
        <v>15</v>
      </c>
      <c r="N199" s="42">
        <v>1.0662100000000001</v>
      </c>
      <c r="O199" s="157" t="s">
        <v>347</v>
      </c>
      <c r="P199" s="42" t="s">
        <v>54</v>
      </c>
      <c r="Q199" s="42">
        <v>3000</v>
      </c>
      <c r="R199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199" s="42" t="str">
        <f>IF(AND(ISNUMBER(SEARCH("BUY",Tableau47[[#This Row],[COMMAND]]))),"BUY",IF(AND(ISNUMBER(SEARCH("SELL",Tableau47[[#This Row],[COMMAND]]))),"SELL",""))</f>
        <v>BUY</v>
      </c>
      <c r="T199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199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199" s="42">
        <v>926507</v>
      </c>
      <c r="W199" s="158">
        <f t="shared" ca="1" si="4"/>
        <v>44935.626972453705</v>
      </c>
      <c r="X199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199" s="42">
        <f>IFERROR(VALUE(SUBSTITUTE(Tableau47[[#This Row],[PRICE]],".",",")),"")</f>
        <v>1.0662100000000001</v>
      </c>
      <c r="Z199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199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199" s="42" t="str">
        <f>IF(IFERROR(_xlfn.XLOOKUP(Tableau47[[#This Row],[COMMENTAIRE]],'[1]Tickets (2)'!$J$6:$J$805,'[1]Tickets (2)'!$J$6:$J$805),"")&lt;&gt;"",1,"")</f>
        <v/>
      </c>
      <c r="AC199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199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199" s="42" t="str">
        <f>IFERROR(_xlfn.XLOOKUP(Tableau47[[#This Row],[INDEX]],Tableau47[COMPTE],Tableau47[COMPTE]),"")</f>
        <v/>
      </c>
      <c r="AF199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199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199" s="154">
        <f>IF(Tableau47[[#This Row],[COMMAND]]="BUYSTOP",IFERROR(ABS(Tableau47[[#This Row],[GO7]]-'[1]Deal ticket'!$B$15),""),"")</f>
        <v>6.6399999999999793E-3</v>
      </c>
      <c r="AI199" s="42" t="str">
        <f>IF(Tableau47[[#This Row],[COMMAND]]="SELLSTOP",IFERROR(ABS(Tableau47[[#This Row],[GO7]]-'[1]Deal ticket'!$B$16),""),"")</f>
        <v/>
      </c>
      <c r="AJ199" s="42" t="str">
        <f>IF(IFERROR(_xlfn.XLOOKUP(Tableau47[[#This Row],[COMMENTAIRE]],'[1]Tickets (2)'!$J$6:$J$805,'[1]Tickets (2)'!$J$6:$J$805),"")&lt;&gt;"",1,"")</f>
        <v/>
      </c>
      <c r="AK199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199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199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199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1.0682100000000001</v>
      </c>
      <c r="AO199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199" s="42" t="s">
        <v>72</v>
      </c>
      <c r="AQ199" s="42" t="str">
        <f>IFERROR(_xlfn.XLOOKUP(Tableau47[[#This Row],[COMMENTAIRE]],'[1]Tickets (2)'!$J$6:$J$805,'[1]Tickets (2)'!$C$6:$C$805),"")</f>
        <v/>
      </c>
      <c r="AR199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199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199" s="42" t="str">
        <f>IF(Tableau47[[#This Row],[GOUBLOP]]=1,Tableau47[[#This Row],[COMMENTAIRE]],"")</f>
        <v/>
      </c>
      <c r="AU199" s="42"/>
      <c r="AV199" s="42" t="str">
        <f>IFERROR(IF(_xlfn.XLOOKUP(Tableau47[[#This Row],[GOUBLOP2]],[1]!Tableau4849[ATTEINT],[1]!Tableau4849[ATTEINT])&lt;&gt;"",1,""),"")</f>
        <v/>
      </c>
      <c r="AW199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199" s="42" t="str">
        <f>IF(Tableau47[[#This Row],[COMMAND]]="","",IF(Tableau47[[#This Row],[INDEX]]&lt;3,"",LEFT(Tableau47[[#This Row],[COMMENTAIRE]],LEN(Tableau47[[#This Row],[COMMENTAIRE]])-2)))</f>
        <v>1 RBRB B 1.06469 M1</v>
      </c>
      <c r="AY199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ticket'!B180),1,IF(AND(Tableau47[[#This Row],[GO1]]="BUY",Tableau47[[#This Row],[TP]]&lt;'[1]Deal ticket'!B181),1,""))=1),1,"")))</f>
        <v/>
      </c>
      <c r="AZ199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199" s="42">
        <f>IF(Tableau47[[#This Row],[INDEX]]&lt;3,"",IF(Tableau47[[#This Row],[COMMAND]]="","",IF(Tableau47[[#This Row],[DIS_SELL]]="",IFERROR(Tableau47[[#This Row],[DIS_BUY]]*$AX$30,""),IFERROR(Tableau47[[#This Row],[DIS_SELL]]*$AX$30,""))))</f>
        <v>6.6399999999999793</v>
      </c>
      <c r="BB199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199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19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199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19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199" s="42">
        <f>IF(AND(Tableau47[[#This Row],[GO]]="GO",ISNUMBER(SEARCH("BUY",Tableau47[[#This Row],[COMMAND]]))),1,"")</f>
        <v>1</v>
      </c>
      <c r="BH199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199" s="42" t="str">
        <f>IF(OR(Tableau47[[#This Row],[GLOBAL BUY]]=1),Tableau47[[#This Row],[COMMENTAIRE]],"")</f>
        <v>1 RBRB B 1.06469 M1M1</v>
      </c>
      <c r="BJ199" s="42" t="str">
        <f>IF(OR(Tableau47[[#This Row],[GLOBAL SELL]]=1),Tableau47[[#This Row],[COMMENTAIRE]],"")</f>
        <v/>
      </c>
      <c r="BK199" s="42">
        <f>IF(Tableau47[[#This Row],[INDEX]]&lt;3,"",IF(Tableau47[[#This Row],[COMMAND]]="","",SUMIFS(Tableau47[COMMENTAIRE],Tableau47[COMMENTAIRE],Tableau47[[#This Row],[COMMENTAIRE]])))</f>
        <v>0</v>
      </c>
      <c r="BL199" s="42" t="str">
        <f>IF(IFERROR(_xlfn.XLOOKUP(Tableau47[[#This Row],[COMMENTAIRE]],'[1]Tickets (2)'!$J$6:$J$805,'[1]Tickets (2)'!$J$6:$J$805),"")&lt;&gt;"",1,"")</f>
        <v/>
      </c>
      <c r="BM199" s="42">
        <f>IF(Tableau47[[#This Row],[INDEX]]&lt;3,"",IF(Tableau47[[#This Row],[COMMAND]]="","",IF('[1]Bar history'!$AA$33=1,1,"")))</f>
        <v>1</v>
      </c>
      <c r="BN199" s="42">
        <f>IFERROR(IFERROR(_xlfn.XLOOKUP(Tableau47[[#This Row],[COMMENTAIRE]],[1]!Tableau4849[IDENTITE],[1]!Tableau4849[0,5]),0),"")</f>
        <v>-2.9700000000001392</v>
      </c>
      <c r="BO199" s="42"/>
      <c r="BP199" s="42" t="str">
        <f>IF(IFERROR(_xlfn.XLOOKUP(Tableau47[[#This Row],[COMMENTAIRE]],'[1]Tickets (2)'!$J$6:$J$805,'[1]Tickets (2)'!$U$6:$U$805)," ")="","OK","")</f>
        <v/>
      </c>
      <c r="BQ199" s="42">
        <f>IFERROR(IF(IFERROR(_xlfn.XLOOKUP(Tableau47[[#This Row],[COMMENTAIRE]],'[1]Tickets (2)'!$J$6:$J$805,'[1]Tickets (2)'!$V$6:$V$805)," ")="","OK",Tableau47[[#This Row],[NDONNG]]*Tableau47[[#This Row],[ATEINTESS]]),"")</f>
        <v>19.919999999999938</v>
      </c>
      <c r="BR199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199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199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199" s="42" t="str">
        <f>IF(IFERROR(_xlfn.XLOOKUP(Tableau47[[#This Row],[COMMENTAIRE]],'[1]Tickets (2)'!$J$6:$J$805,'[1]Tickets (2)'!$U$6:$U$805)," ")="","OK","")</f>
        <v/>
      </c>
      <c r="BV199" s="42" t="str">
        <f>IF(IFERROR(_xlfn.XLOOKUP(Tableau47[[#This Row],[COMMENTAIRE]],'[1]Tickets (2)'!$J$6:$J$805,'[1]Tickets (2)'!$V$6:$V$805)," ")="","OK","")</f>
        <v/>
      </c>
      <c r="BW199" s="42">
        <f>IF(Tableau47[[#This Row],[INDEX]]&lt;3,"",IF(Tableau47[[#This Row],[COMMAND]]="","",([1]FSI_TB!$F$12/10)*(Tableau47[[#This Row],[LOT]]/$BW$30)))</f>
        <v>6</v>
      </c>
      <c r="BX199" s="42">
        <f>IF(Tableau47[[#This Row],[INDEX]]&lt;3,"",IF(Tableau47[[#This Row],[COMMAND]]="","",-([1]FSI_TB!$D$12/10)*(Tableau47[[#This Row],[LOT]]/$BW$30)))</f>
        <v>-3</v>
      </c>
      <c r="BY199" s="42"/>
      <c r="BZ199" s="42" t="str">
        <f>IF(AND(Tableau47[[#This Row],[CLOTURE]]="REPOSITIONNER"),"OK",IF(AND(Tableau47[[#This Row],[CLOTURE]]="GAGNANT"),"KO",IF(Tableau47[[#This Row],[NON]]="NON","NON","")))</f>
        <v/>
      </c>
      <c r="CA199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199" s="42" t="str">
        <f>IFERROR(_xlfn.XLOOKUP(Tableau47[[#This Row],[COMMENTAIRE]],'[1]Tickets (2)'!$J$6:$J$805,'[1]Tickets (2)'!$F$6:$F$805),"")</f>
        <v/>
      </c>
      <c r="CC199" s="42">
        <f>IF(Tableau47[[#This Row],[INDEX]]&lt;3,"",IF(Tableau47[[#This Row],[COMMAND]]="","",Tableau47[[#This Row],[LOT]]))</f>
        <v>3000</v>
      </c>
      <c r="CD199" s="42">
        <f>IF(Tableau47[[#This Row],[INDEX]]&lt;3,"",IF(Tableau47[[#This Row],[COMMAND]]="","",IFERROR(_xlfn.XLOOKUP(Tableau47[[#This Row],[COMMENTAIRE]],[1]!Tableau4849[IDENTITE],[1]!Tableau4849[0,5]),0)))</f>
        <v>-2.9700000000001392</v>
      </c>
      <c r="CE19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19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199" s="42" cm="1">
        <f t="array" ref="CG199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19.919999999999938</v>
      </c>
      <c r="CH199" s="42"/>
      <c r="CI199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199" s="42"/>
      <c r="CK199" s="159"/>
      <c r="CL199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199" s="42">
        <f>IFERROR(IF(Tableau47[[#This Row],[PRODUIT F]]&lt;3,"",IF(Tableau47[[#This Row],[LOT]]="","",IF(Tableau47[[#This Row],[INDEX]]="",1,Tableau47[[#This Row],[INDEX]]+1))),"")</f>
        <v>168</v>
      </c>
      <c r="CN199" s="42" t="str">
        <f>IF(Tableau47[[#This Row],[INDEX]]&lt;3,"",IF(Tableau47[[#This Row],[COMMAND]]="","",IF(AND(Tableau47[[#This Row],[EN ATTENTES]]="NON",Tableau47[[#This Row],[EN COURS]]&lt;&gt;""),"OK","STOP")))</f>
        <v>STOP</v>
      </c>
      <c r="CO199" s="158">
        <f ca="1">IF(Tableau47[[#This Row],[INDEX]]&lt;3,"",IF(Tableau47[[#This Row],[COMMAND]]="","",Tableau47[[#This Row],[Cst TIME]]))</f>
        <v>44935.626972453705</v>
      </c>
      <c r="CP199" s="42">
        <f>IF(Tableau47[[#This Row],[INDEX]]&lt;3,"",IF(Tableau47[[#This Row],[COMMAND]]="","",[1]analos!$Q$237))</f>
        <v>926507</v>
      </c>
      <c r="CQ199" s="42" t="str">
        <f>IF(Tableau47[[#This Row],[INDEX]]&lt;3,"",IF(Tableau47[[#This Row],[COMMAND]]="","",[1]FSI_TB!$F$3))</f>
        <v>EURUSD</v>
      </c>
      <c r="CR199" s="42" t="str">
        <f>Tableau47[[#This Row],[GO1]]</f>
        <v>BUY</v>
      </c>
      <c r="CS199" s="42">
        <f>IF(Tableau47[[#This Row],[INDEX]]&lt;3,"",IF(Tableau47[[#This Row],[COMMAND]]="","",Tableau47[[#This Row],[PRICE]]))</f>
        <v>1.0662100000000001</v>
      </c>
      <c r="CT199" s="42">
        <f>IF(Tableau47[[#This Row],[INDEX]]&lt;3,"",IF(Tableau47[[#This Row],[COMMAND]]="","",Tableau47[[#This Row],[LOT]]))</f>
        <v>3000</v>
      </c>
      <c r="CU199" s="42" t="str">
        <f>IF(Tableau47[[#This Row],[SL7]]=0,"",IF(Tableau47[[#This Row],[INDEX]]&lt;3,"",IF(Tableau47[[#This Row],[COMMAND]]="","",Tableau47[[#This Row],[COMMENTAIRE]])))</f>
        <v>1 RBRB B 1.06469 M1M1</v>
      </c>
      <c r="CV199" s="42"/>
      <c r="CW199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199" s="42"/>
      <c r="CY199" s="158">
        <f ca="1">IF(Tableau47[[#This Row],[INDEX]]&lt;3,"",IF(Tableau47[[#This Row],[COMMAND]]="","",NOW()))</f>
        <v>44935.626972453705</v>
      </c>
      <c r="CZ199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199" s="42">
        <f>IF(Tableau47[[#This Row],[INDEX]]&lt;3,"",IF(Tableau47[[#This Row],[COMMAND]]="","",Tableau47[[#This Row],[LOT]]))</f>
        <v>3000</v>
      </c>
      <c r="DB199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199" s="42" t="str">
        <f>IF(Tableau47[[#This Row],[INDEX]]&lt;3,"",IF(Tableau47[[#This Row],[COMMAND]]="","",IF([1]analos!$Q$237&lt;&gt;Tableau47[[#This Row],[GO4]],"OK","")))</f>
        <v/>
      </c>
      <c r="DD199" s="42" t="str">
        <f>IF(Tableau47[[#This Row],[INDEX]]&lt;3,"",IF(Tableau47[[#This Row],[COMMAND]]="","",IF([1]analos!$U$237&lt;&gt;Tableau47[[#This Row],[PRODUIT F]],"OK","")))</f>
        <v/>
      </c>
      <c r="DE199" s="42" t="str">
        <f>IFERROR(IF(Tableau47[[#This Row],[INDEX]]&lt;3,"",IF(Tableau47[[#This Row],[COMMAND]]="","",IF(Tableau47[[#This Row],[GO]]="","OK",""))),"OK")</f>
        <v/>
      </c>
      <c r="DF199" s="42" t="str">
        <f>IF(Tableau47[[#This Row],[INDEX]]&lt;3,"",IF(Tableau47[[#This Row],[COMMAND]]="","",IF(Tableau47[[#This Row],[LOT]]="","OK","")))</f>
        <v/>
      </c>
      <c r="DG199" s="42" t="str">
        <f>IF(IFERROR(_xlfn.XLOOKUP(Tableau47[[#This Row],[COMMENTAIRE]],[1]!Tableau4849[Colonne5],[1]!Tableau4849[ATTEINT]),"")="","","")</f>
        <v/>
      </c>
      <c r="DH199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199" s="42">
        <f ca="1">IF(Tableau47[[#This Row],[SL7]]=0,"",IF(Tableau47[[#This Row],[open T]]&lt;3,"",IF(Tableau47[[#This Row],[PRICE]]="","",COUNTIF(Tableau47[IDENTITE],Tableau47[[#This Row],[IDENTITE]]))))</f>
        <v>1</v>
      </c>
      <c r="DJ199" s="42"/>
      <c r="DK199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200" spans="12:115" ht="15.75" x14ac:dyDescent="0.25">
      <c r="L200" s="42">
        <v>168</v>
      </c>
      <c r="M200" s="42" t="s">
        <v>15</v>
      </c>
      <c r="N200" s="42">
        <v>1.0662100000000001</v>
      </c>
      <c r="O200" s="157" t="s">
        <v>348</v>
      </c>
      <c r="P200" s="42" t="s">
        <v>54</v>
      </c>
      <c r="Q200" s="42">
        <v>3000</v>
      </c>
      <c r="R200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200" s="42" t="str">
        <f>IF(AND(ISNUMBER(SEARCH("BUY",Tableau47[[#This Row],[COMMAND]]))),"BUY",IF(AND(ISNUMBER(SEARCH("SELL",Tableau47[[#This Row],[COMMAND]]))),"SELL",""))</f>
        <v>BUY</v>
      </c>
      <c r="T200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200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200" s="42">
        <v>926507</v>
      </c>
      <c r="W200" s="158">
        <f t="shared" ca="1" si="4"/>
        <v>44935.626972453705</v>
      </c>
      <c r="X200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200" s="42">
        <f>IFERROR(VALUE(SUBSTITUTE(Tableau47[[#This Row],[PRICE]],".",",")),"")</f>
        <v>1.0662100000000001</v>
      </c>
      <c r="Z200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200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200" s="42" t="str">
        <f>IF(IFERROR(_xlfn.XLOOKUP(Tableau47[[#This Row],[COMMENTAIRE]],'[1]Tickets (2)'!$J$6:$J$805,'[1]Tickets (2)'!$J$6:$J$805),"")&lt;&gt;"",1,"")</f>
        <v/>
      </c>
      <c r="AC200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200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200" s="42" t="str">
        <f>IFERROR(_xlfn.XLOOKUP(Tableau47[[#This Row],[INDEX]],Tableau47[COMPTE],Tableau47[COMPTE]),"")</f>
        <v/>
      </c>
      <c r="AF200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200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200" s="154">
        <f>IF(Tableau47[[#This Row],[COMMAND]]="BUYSTOP",IFERROR(ABS(Tableau47[[#This Row],[GO7]]-'[1]Deal ticket'!$B$15),""),"")</f>
        <v>6.6399999999999793E-3</v>
      </c>
      <c r="AI200" s="42" t="str">
        <f>IF(Tableau47[[#This Row],[COMMAND]]="SELLSTOP",IFERROR(ABS(Tableau47[[#This Row],[GO7]]-'[1]Deal ticket'!$B$16),""),"")</f>
        <v/>
      </c>
      <c r="AJ200" s="42" t="str">
        <f>IF(IFERROR(_xlfn.XLOOKUP(Tableau47[[#This Row],[COMMENTAIRE]],'[1]Tickets (2)'!$J$6:$J$805,'[1]Tickets (2)'!$J$6:$J$805),"")&lt;&gt;"",1,"")</f>
        <v/>
      </c>
      <c r="AK200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200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200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200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1.0682100000000001</v>
      </c>
      <c r="AO200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200" s="42" t="s">
        <v>72</v>
      </c>
      <c r="AQ200" s="42" t="str">
        <f>IFERROR(_xlfn.XLOOKUP(Tableau47[[#This Row],[COMMENTAIRE]],'[1]Tickets (2)'!$J$6:$J$805,'[1]Tickets (2)'!$C$6:$C$805),"")</f>
        <v/>
      </c>
      <c r="AR200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200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200" s="42" t="str">
        <f>IF(Tableau47[[#This Row],[GOUBLOP]]=1,Tableau47[[#This Row],[COMMENTAIRE]],"")</f>
        <v/>
      </c>
      <c r="AU200" s="42"/>
      <c r="AV200" s="42" t="str">
        <f>IFERROR(IF(_xlfn.XLOOKUP(Tableau47[[#This Row],[GOUBLOP2]],[1]!Tableau4849[ATTEINT],[1]!Tableau4849[ATTEINT])&lt;&gt;"",1,""),"")</f>
        <v/>
      </c>
      <c r="AW200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200" s="42" t="str">
        <f>IF(Tableau47[[#This Row],[COMMAND]]="","",IF(Tableau47[[#This Row],[INDEX]]&lt;3,"",LEFT(Tableau47[[#This Row],[COMMENTAIRE]],LEN(Tableau47[[#This Row],[COMMENTAIRE]])-2)))</f>
        <v>1 RBRB B 1.06471 M1</v>
      </c>
      <c r="AY200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ticket'!B181),1,IF(AND(Tableau47[[#This Row],[GO1]]="BUY",Tableau47[[#This Row],[TP]]&lt;'[1]Deal ticket'!B182),1,""))=1),1,"")))</f>
        <v/>
      </c>
      <c r="AZ200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200" s="42">
        <f>IF(Tableau47[[#This Row],[INDEX]]&lt;3,"",IF(Tableau47[[#This Row],[COMMAND]]="","",IF(Tableau47[[#This Row],[DIS_SELL]]="",IFERROR(Tableau47[[#This Row],[DIS_BUY]]*$AX$30,""),IFERROR(Tableau47[[#This Row],[DIS_SELL]]*$AX$30,""))))</f>
        <v>6.6399999999999793</v>
      </c>
      <c r="BB200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200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20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200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20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200" s="42">
        <f>IF(AND(Tableau47[[#This Row],[GO]]="GO",ISNUMBER(SEARCH("BUY",Tableau47[[#This Row],[COMMAND]]))),1,"")</f>
        <v>1</v>
      </c>
      <c r="BH200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200" s="42" t="str">
        <f>IF(OR(Tableau47[[#This Row],[GLOBAL BUY]]=1),Tableau47[[#This Row],[COMMENTAIRE]],"")</f>
        <v>1 RBRB B 1.06471 M1M1</v>
      </c>
      <c r="BJ200" s="42" t="str">
        <f>IF(OR(Tableau47[[#This Row],[GLOBAL SELL]]=1),Tableau47[[#This Row],[COMMENTAIRE]],"")</f>
        <v/>
      </c>
      <c r="BK200" s="42">
        <f>IF(Tableau47[[#This Row],[INDEX]]&lt;3,"",IF(Tableau47[[#This Row],[COMMAND]]="","",SUMIFS(Tableau47[COMMENTAIRE],Tableau47[COMMENTAIRE],Tableau47[[#This Row],[COMMENTAIRE]])))</f>
        <v>0</v>
      </c>
      <c r="BL200" s="42" t="str">
        <f>IF(IFERROR(_xlfn.XLOOKUP(Tableau47[[#This Row],[COMMENTAIRE]],'[1]Tickets (2)'!$J$6:$J$805,'[1]Tickets (2)'!$J$6:$J$805),"")&lt;&gt;"",1,"")</f>
        <v/>
      </c>
      <c r="BM200" s="42">
        <f>IF(Tableau47[[#This Row],[INDEX]]&lt;3,"",IF(Tableau47[[#This Row],[COMMAND]]="","",IF('[1]Bar history'!$AA$33=1,1,"")))</f>
        <v>1</v>
      </c>
      <c r="BN200" s="42">
        <f>IFERROR(IFERROR(_xlfn.XLOOKUP(Tableau47[[#This Row],[COMMENTAIRE]],[1]!Tableau4849[IDENTITE],[1]!Tableau4849[0,5]),0),"")</f>
        <v>-2.9700000000001392</v>
      </c>
      <c r="BO200" s="42"/>
      <c r="BP200" s="42" t="str">
        <f>IF(IFERROR(_xlfn.XLOOKUP(Tableau47[[#This Row],[COMMENTAIRE]],'[1]Tickets (2)'!$J$6:$J$805,'[1]Tickets (2)'!$U$6:$U$805)," ")="","OK","")</f>
        <v/>
      </c>
      <c r="BQ200" s="42">
        <f>IFERROR(IF(IFERROR(_xlfn.XLOOKUP(Tableau47[[#This Row],[COMMENTAIRE]],'[1]Tickets (2)'!$J$6:$J$805,'[1]Tickets (2)'!$V$6:$V$805)," ")="","OK",Tableau47[[#This Row],[NDONNG]]*Tableau47[[#This Row],[ATEINTESS]]),"")</f>
        <v>19.919999999999938</v>
      </c>
      <c r="BR200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200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200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200" s="42" t="str">
        <f>IF(IFERROR(_xlfn.XLOOKUP(Tableau47[[#This Row],[COMMENTAIRE]],'[1]Tickets (2)'!$J$6:$J$805,'[1]Tickets (2)'!$U$6:$U$805)," ")="","OK","")</f>
        <v/>
      </c>
      <c r="BV200" s="42" t="str">
        <f>IF(IFERROR(_xlfn.XLOOKUP(Tableau47[[#This Row],[COMMENTAIRE]],'[1]Tickets (2)'!$J$6:$J$805,'[1]Tickets (2)'!$V$6:$V$805)," ")="","OK","")</f>
        <v/>
      </c>
      <c r="BW200" s="42">
        <f>IF(Tableau47[[#This Row],[INDEX]]&lt;3,"",IF(Tableau47[[#This Row],[COMMAND]]="","",([1]FSI_TB!$F$12/10)*(Tableau47[[#This Row],[LOT]]/$BW$30)))</f>
        <v>6</v>
      </c>
      <c r="BX200" s="42">
        <f>IF(Tableau47[[#This Row],[INDEX]]&lt;3,"",IF(Tableau47[[#This Row],[COMMAND]]="","",-([1]FSI_TB!$D$12/10)*(Tableau47[[#This Row],[LOT]]/$BW$30)))</f>
        <v>-3</v>
      </c>
      <c r="BY200" s="42"/>
      <c r="BZ200" s="42" t="str">
        <f>IF(AND(Tableau47[[#This Row],[CLOTURE]]="REPOSITIONNER"),"OK",IF(AND(Tableau47[[#This Row],[CLOTURE]]="GAGNANT"),"KO",IF(Tableau47[[#This Row],[NON]]="NON","NON","")))</f>
        <v/>
      </c>
      <c r="CA200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200" s="42" t="str">
        <f>IFERROR(_xlfn.XLOOKUP(Tableau47[[#This Row],[COMMENTAIRE]],'[1]Tickets (2)'!$J$6:$J$805,'[1]Tickets (2)'!$F$6:$F$805),"")</f>
        <v/>
      </c>
      <c r="CC200" s="42">
        <f>IF(Tableau47[[#This Row],[INDEX]]&lt;3,"",IF(Tableau47[[#This Row],[COMMAND]]="","",Tableau47[[#This Row],[LOT]]))</f>
        <v>3000</v>
      </c>
      <c r="CD200" s="42">
        <f>IF(Tableau47[[#This Row],[INDEX]]&lt;3,"",IF(Tableau47[[#This Row],[COMMAND]]="","",IFERROR(_xlfn.XLOOKUP(Tableau47[[#This Row],[COMMENTAIRE]],[1]!Tableau4849[IDENTITE],[1]!Tableau4849[0,5]),0)))</f>
        <v>-2.9700000000001392</v>
      </c>
      <c r="CE20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20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200" s="42" cm="1">
        <f t="array" ref="CG200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19.919999999999938</v>
      </c>
      <c r="CH200" s="42"/>
      <c r="CI200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200" s="42"/>
      <c r="CK200" s="159"/>
      <c r="CL200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200" s="42">
        <f>IFERROR(IF(Tableau47[[#This Row],[PRODUIT F]]&lt;3,"",IF(Tableau47[[#This Row],[LOT]]="","",IF(Tableau47[[#This Row],[INDEX]]="",1,Tableau47[[#This Row],[INDEX]]+1))),"")</f>
        <v>169</v>
      </c>
      <c r="CN200" s="42" t="str">
        <f>IF(Tableau47[[#This Row],[INDEX]]&lt;3,"",IF(Tableau47[[#This Row],[COMMAND]]="","",IF(AND(Tableau47[[#This Row],[EN ATTENTES]]="NON",Tableau47[[#This Row],[EN COURS]]&lt;&gt;""),"OK","STOP")))</f>
        <v>STOP</v>
      </c>
      <c r="CO200" s="158">
        <f ca="1">IF(Tableau47[[#This Row],[INDEX]]&lt;3,"",IF(Tableau47[[#This Row],[COMMAND]]="","",Tableau47[[#This Row],[Cst TIME]]))</f>
        <v>44935.626972453705</v>
      </c>
      <c r="CP200" s="42">
        <f>IF(Tableau47[[#This Row],[INDEX]]&lt;3,"",IF(Tableau47[[#This Row],[COMMAND]]="","",[1]analos!$Q$237))</f>
        <v>926507</v>
      </c>
      <c r="CQ200" s="42" t="str">
        <f>IF(Tableau47[[#This Row],[INDEX]]&lt;3,"",IF(Tableau47[[#This Row],[COMMAND]]="","",[1]FSI_TB!$F$3))</f>
        <v>EURUSD</v>
      </c>
      <c r="CR200" s="42" t="str">
        <f>Tableau47[[#This Row],[GO1]]</f>
        <v>BUY</v>
      </c>
      <c r="CS200" s="42">
        <f>IF(Tableau47[[#This Row],[INDEX]]&lt;3,"",IF(Tableau47[[#This Row],[COMMAND]]="","",Tableau47[[#This Row],[PRICE]]))</f>
        <v>1.0662100000000001</v>
      </c>
      <c r="CT200" s="42">
        <f>IF(Tableau47[[#This Row],[INDEX]]&lt;3,"",IF(Tableau47[[#This Row],[COMMAND]]="","",Tableau47[[#This Row],[LOT]]))</f>
        <v>3000</v>
      </c>
      <c r="CU200" s="42" t="str">
        <f>IF(Tableau47[[#This Row],[SL7]]=0,"",IF(Tableau47[[#This Row],[INDEX]]&lt;3,"",IF(Tableau47[[#This Row],[COMMAND]]="","",Tableau47[[#This Row],[COMMENTAIRE]])))</f>
        <v>1 RBRB B 1.06471 M1M1</v>
      </c>
      <c r="CV200" s="42"/>
      <c r="CW200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200" s="42"/>
      <c r="CY200" s="158">
        <f ca="1">IF(Tableau47[[#This Row],[INDEX]]&lt;3,"",IF(Tableau47[[#This Row],[COMMAND]]="","",NOW()))</f>
        <v>44935.626972453705</v>
      </c>
      <c r="CZ200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200" s="42">
        <f>IF(Tableau47[[#This Row],[INDEX]]&lt;3,"",IF(Tableau47[[#This Row],[COMMAND]]="","",Tableau47[[#This Row],[LOT]]))</f>
        <v>3000</v>
      </c>
      <c r="DB200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200" s="42" t="str">
        <f>IF(Tableau47[[#This Row],[INDEX]]&lt;3,"",IF(Tableau47[[#This Row],[COMMAND]]="","",IF([1]analos!$Q$237&lt;&gt;Tableau47[[#This Row],[GO4]],"OK","")))</f>
        <v/>
      </c>
      <c r="DD200" s="42" t="str">
        <f>IF(Tableau47[[#This Row],[INDEX]]&lt;3,"",IF(Tableau47[[#This Row],[COMMAND]]="","",IF([1]analos!$U$237&lt;&gt;Tableau47[[#This Row],[PRODUIT F]],"OK","")))</f>
        <v/>
      </c>
      <c r="DE200" s="42" t="str">
        <f>IFERROR(IF(Tableau47[[#This Row],[INDEX]]&lt;3,"",IF(Tableau47[[#This Row],[COMMAND]]="","",IF(Tableau47[[#This Row],[GO]]="","OK",""))),"OK")</f>
        <v/>
      </c>
      <c r="DF200" s="42" t="str">
        <f>IF(Tableau47[[#This Row],[INDEX]]&lt;3,"",IF(Tableau47[[#This Row],[COMMAND]]="","",IF(Tableau47[[#This Row],[LOT]]="","OK","")))</f>
        <v/>
      </c>
      <c r="DG200" s="42" t="str">
        <f>IF(IFERROR(_xlfn.XLOOKUP(Tableau47[[#This Row],[COMMENTAIRE]],[1]!Tableau4849[Colonne5],[1]!Tableau4849[ATTEINT]),"")="","","")</f>
        <v/>
      </c>
      <c r="DH200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200" s="42">
        <f ca="1">IF(Tableau47[[#This Row],[SL7]]=0,"",IF(Tableau47[[#This Row],[open T]]&lt;3,"",IF(Tableau47[[#This Row],[PRICE]]="","",COUNTIF(Tableau47[IDENTITE],Tableau47[[#This Row],[IDENTITE]]))))</f>
        <v>1</v>
      </c>
      <c r="DJ200" s="42"/>
      <c r="DK200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201" spans="12:115" ht="15.75" x14ac:dyDescent="0.25">
      <c r="L201" s="42">
        <v>169</v>
      </c>
      <c r="M201" s="42" t="s">
        <v>15</v>
      </c>
      <c r="N201" s="42">
        <v>1.0661700000000001</v>
      </c>
      <c r="O201" s="157" t="s">
        <v>349</v>
      </c>
      <c r="P201" s="42" t="s">
        <v>54</v>
      </c>
      <c r="Q201" s="42">
        <v>3000</v>
      </c>
      <c r="R201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201" s="42" t="str">
        <f>IF(AND(ISNUMBER(SEARCH("BUY",Tableau47[[#This Row],[COMMAND]]))),"BUY",IF(AND(ISNUMBER(SEARCH("SELL",Tableau47[[#This Row],[COMMAND]]))),"SELL",""))</f>
        <v>BUY</v>
      </c>
      <c r="T201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201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201" s="42">
        <v>926507</v>
      </c>
      <c r="W201" s="158">
        <f t="shared" ca="1" si="4"/>
        <v>44935.626972453705</v>
      </c>
      <c r="X201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201" s="42">
        <f>IFERROR(VALUE(SUBSTITUTE(Tableau47[[#This Row],[PRICE]],".",",")),"")</f>
        <v>1.0661700000000001</v>
      </c>
      <c r="Z201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201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201" s="42" t="str">
        <f>IF(IFERROR(_xlfn.XLOOKUP(Tableau47[[#This Row],[COMMENTAIRE]],'[1]Tickets (2)'!$J$6:$J$805,'[1]Tickets (2)'!$J$6:$J$805),"")&lt;&gt;"",1,"")</f>
        <v/>
      </c>
      <c r="AC201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201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201" s="42" t="str">
        <f>IFERROR(_xlfn.XLOOKUP(Tableau47[[#This Row],[INDEX]],Tableau47[COMPTE],Tableau47[COMPTE]),"")</f>
        <v/>
      </c>
      <c r="AF201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201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201" s="154">
        <f>IF(Tableau47[[#This Row],[COMMAND]]="BUYSTOP",IFERROR(ABS(Tableau47[[#This Row],[GO7]]-'[1]Deal ticket'!$B$15),""),"")</f>
        <v>6.6800000000000193E-3</v>
      </c>
      <c r="AI201" s="42" t="str">
        <f>IF(Tableau47[[#This Row],[COMMAND]]="SELLSTOP",IFERROR(ABS(Tableau47[[#This Row],[GO7]]-'[1]Deal ticket'!$B$16),""),"")</f>
        <v/>
      </c>
      <c r="AJ201" s="42" t="str">
        <f>IF(IFERROR(_xlfn.XLOOKUP(Tableau47[[#This Row],[COMMENTAIRE]],'[1]Tickets (2)'!$J$6:$J$805,'[1]Tickets (2)'!$J$6:$J$805),"")&lt;&gt;"",1,"")</f>
        <v/>
      </c>
      <c r="AK201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201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201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201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1.0681700000000001</v>
      </c>
      <c r="AO201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201" s="42" t="s">
        <v>72</v>
      </c>
      <c r="AQ201" s="42" t="str">
        <f>IFERROR(_xlfn.XLOOKUP(Tableau47[[#This Row],[COMMENTAIRE]],'[1]Tickets (2)'!$J$6:$J$805,'[1]Tickets (2)'!$C$6:$C$805),"")</f>
        <v/>
      </c>
      <c r="AR201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201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201" s="42" t="str">
        <f>IF(Tableau47[[#This Row],[GOUBLOP]]=1,Tableau47[[#This Row],[COMMENTAIRE]],"")</f>
        <v/>
      </c>
      <c r="AU201" s="42"/>
      <c r="AV201" s="42" t="str">
        <f>IFERROR(IF(_xlfn.XLOOKUP(Tableau47[[#This Row],[GOUBLOP2]],[1]!Tableau4849[ATTEINT],[1]!Tableau4849[ATTEINT])&lt;&gt;"",1,""),"")</f>
        <v/>
      </c>
      <c r="AW201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201" s="42" t="str">
        <f>IF(Tableau47[[#This Row],[COMMAND]]="","",IF(Tableau47[[#This Row],[INDEX]]&lt;3,"",LEFT(Tableau47[[#This Row],[COMMENTAIRE]],LEN(Tableau47[[#This Row],[COMMENTAIRE]])-2)))</f>
        <v>1 RBRB B 1.06465 M1</v>
      </c>
      <c r="AY201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ticket'!B182),1,IF(AND(Tableau47[[#This Row],[GO1]]="BUY",Tableau47[[#This Row],[TP]]&lt;'[1]Deal ticket'!B183),1,""))=1),1,"")))</f>
        <v/>
      </c>
      <c r="AZ201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201" s="42">
        <f>IF(Tableau47[[#This Row],[INDEX]]&lt;3,"",IF(Tableau47[[#This Row],[COMMAND]]="","",IF(Tableau47[[#This Row],[DIS_SELL]]="",IFERROR(Tableau47[[#This Row],[DIS_BUY]]*$AX$30,""),IFERROR(Tableau47[[#This Row],[DIS_SELL]]*$AX$30,""))))</f>
        <v>6.6800000000000193</v>
      </c>
      <c r="BB201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201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20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201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20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201" s="42">
        <f>IF(AND(Tableau47[[#This Row],[GO]]="GO",ISNUMBER(SEARCH("BUY",Tableau47[[#This Row],[COMMAND]]))),1,"")</f>
        <v>1</v>
      </c>
      <c r="BH201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201" s="42" t="str">
        <f>IF(OR(Tableau47[[#This Row],[GLOBAL BUY]]=1),Tableau47[[#This Row],[COMMENTAIRE]],"")</f>
        <v>1 RBRB B 1.06465 M1M1</v>
      </c>
      <c r="BJ201" s="42" t="str">
        <f>IF(OR(Tableau47[[#This Row],[GLOBAL SELL]]=1),Tableau47[[#This Row],[COMMENTAIRE]],"")</f>
        <v/>
      </c>
      <c r="BK201" s="42">
        <f>IF(Tableau47[[#This Row],[INDEX]]&lt;3,"",IF(Tableau47[[#This Row],[COMMAND]]="","",SUMIFS(Tableau47[COMMENTAIRE],Tableau47[COMMENTAIRE],Tableau47[[#This Row],[COMMENTAIRE]])))</f>
        <v>0</v>
      </c>
      <c r="BL201" s="42" t="str">
        <f>IF(IFERROR(_xlfn.XLOOKUP(Tableau47[[#This Row],[COMMENTAIRE]],'[1]Tickets (2)'!$J$6:$J$805,'[1]Tickets (2)'!$J$6:$J$805),"")&lt;&gt;"",1,"")</f>
        <v/>
      </c>
      <c r="BM201" s="42">
        <f>IF(Tableau47[[#This Row],[INDEX]]&lt;3,"",IF(Tableau47[[#This Row],[COMMAND]]="","",IF('[1]Bar history'!$AA$33=1,1,"")))</f>
        <v>1</v>
      </c>
      <c r="BN201" s="42">
        <f>IFERROR(IFERROR(_xlfn.XLOOKUP(Tableau47[[#This Row],[COMMENTAIRE]],[1]!Tableau4849[IDENTITE],[1]!Tableau4849[0,5]),0),"")</f>
        <v>-2.8500000000000192</v>
      </c>
      <c r="BO201" s="42"/>
      <c r="BP201" s="42" t="str">
        <f>IF(IFERROR(_xlfn.XLOOKUP(Tableau47[[#This Row],[COMMENTAIRE]],'[1]Tickets (2)'!$J$6:$J$805,'[1]Tickets (2)'!$U$6:$U$805)," ")="","OK","")</f>
        <v/>
      </c>
      <c r="BQ201" s="42">
        <f>IFERROR(IF(IFERROR(_xlfn.XLOOKUP(Tableau47[[#This Row],[COMMENTAIRE]],'[1]Tickets (2)'!$J$6:$J$805,'[1]Tickets (2)'!$V$6:$V$805)," ")="","OK",Tableau47[[#This Row],[NDONNG]]*Tableau47[[#This Row],[ATEINTESS]]),"")</f>
        <v>20.040000000000056</v>
      </c>
      <c r="BR201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201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201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201" s="42" t="str">
        <f>IF(IFERROR(_xlfn.XLOOKUP(Tableau47[[#This Row],[COMMENTAIRE]],'[1]Tickets (2)'!$J$6:$J$805,'[1]Tickets (2)'!$U$6:$U$805)," ")="","OK","")</f>
        <v/>
      </c>
      <c r="BV201" s="42" t="str">
        <f>IF(IFERROR(_xlfn.XLOOKUP(Tableau47[[#This Row],[COMMENTAIRE]],'[1]Tickets (2)'!$J$6:$J$805,'[1]Tickets (2)'!$V$6:$V$805)," ")="","OK","")</f>
        <v/>
      </c>
      <c r="BW201" s="42">
        <f>IF(Tableau47[[#This Row],[INDEX]]&lt;3,"",IF(Tableau47[[#This Row],[COMMAND]]="","",([1]FSI_TB!$F$12/10)*(Tableau47[[#This Row],[LOT]]/$BW$30)))</f>
        <v>6</v>
      </c>
      <c r="BX201" s="42">
        <f>IF(Tableau47[[#This Row],[INDEX]]&lt;3,"",IF(Tableau47[[#This Row],[COMMAND]]="","",-([1]FSI_TB!$D$12/10)*(Tableau47[[#This Row],[LOT]]/$BW$30)))</f>
        <v>-3</v>
      </c>
      <c r="BY201" s="42"/>
      <c r="BZ201" s="42" t="str">
        <f>IF(AND(Tableau47[[#This Row],[CLOTURE]]="REPOSITIONNER"),"OK",IF(AND(Tableau47[[#This Row],[CLOTURE]]="GAGNANT"),"KO",IF(Tableau47[[#This Row],[NON]]="NON","NON","")))</f>
        <v/>
      </c>
      <c r="CA201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201" s="42" t="str">
        <f>IFERROR(_xlfn.XLOOKUP(Tableau47[[#This Row],[COMMENTAIRE]],'[1]Tickets (2)'!$J$6:$J$805,'[1]Tickets (2)'!$F$6:$F$805),"")</f>
        <v/>
      </c>
      <c r="CC201" s="42">
        <f>IF(Tableau47[[#This Row],[INDEX]]&lt;3,"",IF(Tableau47[[#This Row],[COMMAND]]="","",Tableau47[[#This Row],[LOT]]))</f>
        <v>3000</v>
      </c>
      <c r="CD201" s="42">
        <f>IF(Tableau47[[#This Row],[INDEX]]&lt;3,"",IF(Tableau47[[#This Row],[COMMAND]]="","",IFERROR(_xlfn.XLOOKUP(Tableau47[[#This Row],[COMMENTAIRE]],[1]!Tableau4849[IDENTITE],[1]!Tableau4849[0,5]),0)))</f>
        <v>-2.8500000000000192</v>
      </c>
      <c r="CE20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20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201" s="42" cm="1">
        <f t="array" ref="CG201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20.040000000000056</v>
      </c>
      <c r="CH201" s="42"/>
      <c r="CI201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201" s="42"/>
      <c r="CK201" s="159"/>
      <c r="CL201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201" s="42">
        <f>IFERROR(IF(Tableau47[[#This Row],[PRODUIT F]]&lt;3,"",IF(Tableau47[[#This Row],[LOT]]="","",IF(Tableau47[[#This Row],[INDEX]]="",1,Tableau47[[#This Row],[INDEX]]+1))),"")</f>
        <v>170</v>
      </c>
      <c r="CN201" s="42" t="str">
        <f>IF(Tableau47[[#This Row],[INDEX]]&lt;3,"",IF(Tableau47[[#This Row],[COMMAND]]="","",IF(AND(Tableau47[[#This Row],[EN ATTENTES]]="NON",Tableau47[[#This Row],[EN COURS]]&lt;&gt;""),"OK","STOP")))</f>
        <v>STOP</v>
      </c>
      <c r="CO201" s="158">
        <f ca="1">IF(Tableau47[[#This Row],[INDEX]]&lt;3,"",IF(Tableau47[[#This Row],[COMMAND]]="","",Tableau47[[#This Row],[Cst TIME]]))</f>
        <v>44935.626972453705</v>
      </c>
      <c r="CP201" s="42">
        <f>IF(Tableau47[[#This Row],[INDEX]]&lt;3,"",IF(Tableau47[[#This Row],[COMMAND]]="","",[1]analos!$Q$237))</f>
        <v>926507</v>
      </c>
      <c r="CQ201" s="42" t="str">
        <f>IF(Tableau47[[#This Row],[INDEX]]&lt;3,"",IF(Tableau47[[#This Row],[COMMAND]]="","",[1]FSI_TB!$F$3))</f>
        <v>EURUSD</v>
      </c>
      <c r="CR201" s="42" t="str">
        <f>Tableau47[[#This Row],[GO1]]</f>
        <v>BUY</v>
      </c>
      <c r="CS201" s="42">
        <f>IF(Tableau47[[#This Row],[INDEX]]&lt;3,"",IF(Tableau47[[#This Row],[COMMAND]]="","",Tableau47[[#This Row],[PRICE]]))</f>
        <v>1.0661700000000001</v>
      </c>
      <c r="CT201" s="42">
        <f>IF(Tableau47[[#This Row],[INDEX]]&lt;3,"",IF(Tableau47[[#This Row],[COMMAND]]="","",Tableau47[[#This Row],[LOT]]))</f>
        <v>3000</v>
      </c>
      <c r="CU201" s="42" t="str">
        <f>IF(Tableau47[[#This Row],[SL7]]=0,"",IF(Tableau47[[#This Row],[INDEX]]&lt;3,"",IF(Tableau47[[#This Row],[COMMAND]]="","",Tableau47[[#This Row],[COMMENTAIRE]])))</f>
        <v>1 RBRB B 1.06465 M1M1</v>
      </c>
      <c r="CV201" s="42"/>
      <c r="CW201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201" s="42"/>
      <c r="CY201" s="158">
        <f ca="1">IF(Tableau47[[#This Row],[INDEX]]&lt;3,"",IF(Tableau47[[#This Row],[COMMAND]]="","",NOW()))</f>
        <v>44935.626972453705</v>
      </c>
      <c r="CZ201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201" s="42">
        <f>IF(Tableau47[[#This Row],[INDEX]]&lt;3,"",IF(Tableau47[[#This Row],[COMMAND]]="","",Tableau47[[#This Row],[LOT]]))</f>
        <v>3000</v>
      </c>
      <c r="DB201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201" s="42" t="str">
        <f>IF(Tableau47[[#This Row],[INDEX]]&lt;3,"",IF(Tableau47[[#This Row],[COMMAND]]="","",IF([1]analos!$Q$237&lt;&gt;Tableau47[[#This Row],[GO4]],"OK","")))</f>
        <v/>
      </c>
      <c r="DD201" s="42" t="str">
        <f>IF(Tableau47[[#This Row],[INDEX]]&lt;3,"",IF(Tableau47[[#This Row],[COMMAND]]="","",IF([1]analos!$U$237&lt;&gt;Tableau47[[#This Row],[PRODUIT F]],"OK","")))</f>
        <v/>
      </c>
      <c r="DE201" s="42" t="str">
        <f>IFERROR(IF(Tableau47[[#This Row],[INDEX]]&lt;3,"",IF(Tableau47[[#This Row],[COMMAND]]="","",IF(Tableau47[[#This Row],[GO]]="","OK",""))),"OK")</f>
        <v/>
      </c>
      <c r="DF201" s="42" t="str">
        <f>IF(Tableau47[[#This Row],[INDEX]]&lt;3,"",IF(Tableau47[[#This Row],[COMMAND]]="","",IF(Tableau47[[#This Row],[LOT]]="","OK","")))</f>
        <v/>
      </c>
      <c r="DG201" s="42" t="str">
        <f>IF(IFERROR(_xlfn.XLOOKUP(Tableau47[[#This Row],[COMMENTAIRE]],[1]!Tableau4849[Colonne5],[1]!Tableau4849[ATTEINT]),"")="","","")</f>
        <v/>
      </c>
      <c r="DH201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201" s="42">
        <f ca="1">IF(Tableau47[[#This Row],[SL7]]=0,"",IF(Tableau47[[#This Row],[open T]]&lt;3,"",IF(Tableau47[[#This Row],[PRICE]]="","",COUNTIF(Tableau47[IDENTITE],Tableau47[[#This Row],[IDENTITE]]))))</f>
        <v>1</v>
      </c>
      <c r="DJ201" s="42"/>
      <c r="DK201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202" spans="12:115" ht="15.75" x14ac:dyDescent="0.25">
      <c r="L202" s="42">
        <v>170</v>
      </c>
      <c r="M202" s="42" t="s">
        <v>15</v>
      </c>
      <c r="N202" s="42">
        <v>1.0661499999999999</v>
      </c>
      <c r="O202" s="157" t="s">
        <v>350</v>
      </c>
      <c r="P202" s="42" t="s">
        <v>54</v>
      </c>
      <c r="Q202" s="42">
        <v>3000</v>
      </c>
      <c r="R202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202" s="42" t="str">
        <f>IF(AND(ISNUMBER(SEARCH("BUY",Tableau47[[#This Row],[COMMAND]]))),"BUY",IF(AND(ISNUMBER(SEARCH("SELL",Tableau47[[#This Row],[COMMAND]]))),"SELL",""))</f>
        <v>BUY</v>
      </c>
      <c r="T202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202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202" s="42">
        <v>926507</v>
      </c>
      <c r="W202" s="158">
        <f t="shared" ca="1" si="4"/>
        <v>44935.626972453705</v>
      </c>
      <c r="X202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202" s="42">
        <f>IFERROR(VALUE(SUBSTITUTE(Tableau47[[#This Row],[PRICE]],".",",")),"")</f>
        <v>1.0661499999999999</v>
      </c>
      <c r="Z202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202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202" s="42" t="str">
        <f>IF(IFERROR(_xlfn.XLOOKUP(Tableau47[[#This Row],[COMMENTAIRE]],'[1]Tickets (2)'!$J$6:$J$805,'[1]Tickets (2)'!$J$6:$J$805),"")&lt;&gt;"",1,"")</f>
        <v/>
      </c>
      <c r="AC202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202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202" s="42" t="str">
        <f>IFERROR(_xlfn.XLOOKUP(Tableau47[[#This Row],[INDEX]],Tableau47[COMPTE],Tableau47[COMPTE]),"")</f>
        <v/>
      </c>
      <c r="AF202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202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202" s="154">
        <f>IF(Tableau47[[#This Row],[COMMAND]]="BUYSTOP",IFERROR(ABS(Tableau47[[#This Row],[GO7]]-'[1]Deal ticket'!$B$15),""),"")</f>
        <v>6.7000000000001503E-3</v>
      </c>
      <c r="AI202" s="42" t="str">
        <f>IF(Tableau47[[#This Row],[COMMAND]]="SELLSTOP",IFERROR(ABS(Tableau47[[#This Row],[GO7]]-'[1]Deal ticket'!$B$16),""),"")</f>
        <v/>
      </c>
      <c r="AJ202" s="42" t="str">
        <f>IF(IFERROR(_xlfn.XLOOKUP(Tableau47[[#This Row],[COMMENTAIRE]],'[1]Tickets (2)'!$J$6:$J$805,'[1]Tickets (2)'!$J$6:$J$805),"")&lt;&gt;"",1,"")</f>
        <v/>
      </c>
      <c r="AK202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202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202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202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1.0681499999999999</v>
      </c>
      <c r="AO202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202" s="42" t="s">
        <v>72</v>
      </c>
      <c r="AQ202" s="42" t="str">
        <f>IFERROR(_xlfn.XLOOKUP(Tableau47[[#This Row],[COMMENTAIRE]],'[1]Tickets (2)'!$J$6:$J$805,'[1]Tickets (2)'!$C$6:$C$805),"")</f>
        <v/>
      </c>
      <c r="AR202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202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202" s="42" t="str">
        <f>IF(Tableau47[[#This Row],[GOUBLOP]]=1,Tableau47[[#This Row],[COMMENTAIRE]],"")</f>
        <v/>
      </c>
      <c r="AU202" s="42"/>
      <c r="AV202" s="42" t="str">
        <f>IFERROR(IF(_xlfn.XLOOKUP(Tableau47[[#This Row],[GOUBLOP2]],[1]!Tableau4849[ATTEINT],[1]!Tableau4849[ATTEINT])&lt;&gt;"",1,""),"")</f>
        <v/>
      </c>
      <c r="AW202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202" s="42" t="str">
        <f>IF(Tableau47[[#This Row],[COMMAND]]="","",IF(Tableau47[[#This Row],[INDEX]]&lt;3,"",LEFT(Tableau47[[#This Row],[COMMENTAIRE]],LEN(Tableau47[[#This Row],[COMMENTAIRE]])-2)))</f>
        <v>1 RBRB B 1.06466 M1</v>
      </c>
      <c r="AY202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ticket'!B183),1,IF(AND(Tableau47[[#This Row],[GO1]]="BUY",Tableau47[[#This Row],[TP]]&lt;'[1]Deal ticket'!B184),1,""))=1),1,"")))</f>
        <v/>
      </c>
      <c r="AZ202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202" s="42">
        <f>IF(Tableau47[[#This Row],[INDEX]]&lt;3,"",IF(Tableau47[[#This Row],[COMMAND]]="","",IF(Tableau47[[#This Row],[DIS_SELL]]="",IFERROR(Tableau47[[#This Row],[DIS_BUY]]*$AX$30,""),IFERROR(Tableau47[[#This Row],[DIS_SELL]]*$AX$30,""))))</f>
        <v>6.7000000000001503</v>
      </c>
      <c r="BB202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202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20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202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20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202" s="42">
        <f>IF(AND(Tableau47[[#This Row],[GO]]="GO",ISNUMBER(SEARCH("BUY",Tableau47[[#This Row],[COMMAND]]))),1,"")</f>
        <v>1</v>
      </c>
      <c r="BH202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202" s="42" t="str">
        <f>IF(OR(Tableau47[[#This Row],[GLOBAL BUY]]=1),Tableau47[[#This Row],[COMMENTAIRE]],"")</f>
        <v>1 RBRB B 1.06466 M1M1</v>
      </c>
      <c r="BJ202" s="42" t="str">
        <f>IF(OR(Tableau47[[#This Row],[GLOBAL SELL]]=1),Tableau47[[#This Row],[COMMENTAIRE]],"")</f>
        <v/>
      </c>
      <c r="BK202" s="42">
        <f>IF(Tableau47[[#This Row],[INDEX]]&lt;3,"",IF(Tableau47[[#This Row],[COMMAND]]="","",SUMIFS(Tableau47[COMMENTAIRE],Tableau47[COMMENTAIRE],Tableau47[[#This Row],[COMMENTAIRE]])))</f>
        <v>0</v>
      </c>
      <c r="BL202" s="42" t="str">
        <f>IF(IFERROR(_xlfn.XLOOKUP(Tableau47[[#This Row],[COMMENTAIRE]],'[1]Tickets (2)'!$J$6:$J$805,'[1]Tickets (2)'!$J$6:$J$805),"")&lt;&gt;"",1,"")</f>
        <v/>
      </c>
      <c r="BM202" s="42">
        <f>IF(Tableau47[[#This Row],[INDEX]]&lt;3,"",IF(Tableau47[[#This Row],[COMMAND]]="","",IF('[1]Bar history'!$AA$33=1,1,"")))</f>
        <v>1</v>
      </c>
      <c r="BN202" s="42">
        <f>IFERROR(IFERROR(_xlfn.XLOOKUP(Tableau47[[#This Row],[COMMENTAIRE]],[1]!Tableau4849[IDENTITE],[1]!Tableau4849[0,5]),0),"")</f>
        <v>-2.7899999999996261</v>
      </c>
      <c r="BO202" s="42"/>
      <c r="BP202" s="42" t="str">
        <f>IF(IFERROR(_xlfn.XLOOKUP(Tableau47[[#This Row],[COMMENTAIRE]],'[1]Tickets (2)'!$J$6:$J$805,'[1]Tickets (2)'!$U$6:$U$805)," ")="","OK","")</f>
        <v/>
      </c>
      <c r="BQ202" s="42">
        <f>IFERROR(IF(IFERROR(_xlfn.XLOOKUP(Tableau47[[#This Row],[COMMENTAIRE]],'[1]Tickets (2)'!$J$6:$J$805,'[1]Tickets (2)'!$V$6:$V$805)," ")="","OK",Tableau47[[#This Row],[NDONNG]]*Tableau47[[#This Row],[ATEINTESS]]),"")</f>
        <v>20.100000000000449</v>
      </c>
      <c r="BR202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202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202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202" s="42" t="str">
        <f>IF(IFERROR(_xlfn.XLOOKUP(Tableau47[[#This Row],[COMMENTAIRE]],'[1]Tickets (2)'!$J$6:$J$805,'[1]Tickets (2)'!$U$6:$U$805)," ")="","OK","")</f>
        <v/>
      </c>
      <c r="BV202" s="42" t="str">
        <f>IF(IFERROR(_xlfn.XLOOKUP(Tableau47[[#This Row],[COMMENTAIRE]],'[1]Tickets (2)'!$J$6:$J$805,'[1]Tickets (2)'!$V$6:$V$805)," ")="","OK","")</f>
        <v/>
      </c>
      <c r="BW202" s="42">
        <f>IF(Tableau47[[#This Row],[INDEX]]&lt;3,"",IF(Tableau47[[#This Row],[COMMAND]]="","",([1]FSI_TB!$F$12/10)*(Tableau47[[#This Row],[LOT]]/$BW$30)))</f>
        <v>6</v>
      </c>
      <c r="BX202" s="42">
        <f>IF(Tableau47[[#This Row],[INDEX]]&lt;3,"",IF(Tableau47[[#This Row],[COMMAND]]="","",-([1]FSI_TB!$D$12/10)*(Tableau47[[#This Row],[LOT]]/$BW$30)))</f>
        <v>-3</v>
      </c>
      <c r="BY202" s="42"/>
      <c r="BZ202" s="42" t="str">
        <f>IF(AND(Tableau47[[#This Row],[CLOTURE]]="REPOSITIONNER"),"OK",IF(AND(Tableau47[[#This Row],[CLOTURE]]="GAGNANT"),"KO",IF(Tableau47[[#This Row],[NON]]="NON","NON","")))</f>
        <v/>
      </c>
      <c r="CA202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202" s="42" t="str">
        <f>IFERROR(_xlfn.XLOOKUP(Tableau47[[#This Row],[COMMENTAIRE]],'[1]Tickets (2)'!$J$6:$J$805,'[1]Tickets (2)'!$F$6:$F$805),"")</f>
        <v/>
      </c>
      <c r="CC202" s="42">
        <f>IF(Tableau47[[#This Row],[INDEX]]&lt;3,"",IF(Tableau47[[#This Row],[COMMAND]]="","",Tableau47[[#This Row],[LOT]]))</f>
        <v>3000</v>
      </c>
      <c r="CD202" s="42">
        <f>IF(Tableau47[[#This Row],[INDEX]]&lt;3,"",IF(Tableau47[[#This Row],[COMMAND]]="","",IFERROR(_xlfn.XLOOKUP(Tableau47[[#This Row],[COMMENTAIRE]],[1]!Tableau4849[IDENTITE],[1]!Tableau4849[0,5]),0)))</f>
        <v>-2.7899999999996261</v>
      </c>
      <c r="CE20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20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202" s="42" cm="1">
        <f t="array" ref="CG202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20.100000000000449</v>
      </c>
      <c r="CH202" s="42"/>
      <c r="CI202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202" s="42"/>
      <c r="CK202" s="159"/>
      <c r="CL202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202" s="42">
        <f>IFERROR(IF(Tableau47[[#This Row],[PRODUIT F]]&lt;3,"",IF(Tableau47[[#This Row],[LOT]]="","",IF(Tableau47[[#This Row],[INDEX]]="",1,Tableau47[[#This Row],[INDEX]]+1))),"")</f>
        <v>171</v>
      </c>
      <c r="CN202" s="42" t="str">
        <f>IF(Tableau47[[#This Row],[INDEX]]&lt;3,"",IF(Tableau47[[#This Row],[COMMAND]]="","",IF(AND(Tableau47[[#This Row],[EN ATTENTES]]="NON",Tableau47[[#This Row],[EN COURS]]&lt;&gt;""),"OK","STOP")))</f>
        <v>STOP</v>
      </c>
      <c r="CO202" s="158">
        <f ca="1">IF(Tableau47[[#This Row],[INDEX]]&lt;3,"",IF(Tableau47[[#This Row],[COMMAND]]="","",Tableau47[[#This Row],[Cst TIME]]))</f>
        <v>44935.626972453705</v>
      </c>
      <c r="CP202" s="42">
        <f>IF(Tableau47[[#This Row],[INDEX]]&lt;3,"",IF(Tableau47[[#This Row],[COMMAND]]="","",[1]analos!$Q$237))</f>
        <v>926507</v>
      </c>
      <c r="CQ202" s="42" t="str">
        <f>IF(Tableau47[[#This Row],[INDEX]]&lt;3,"",IF(Tableau47[[#This Row],[COMMAND]]="","",[1]FSI_TB!$F$3))</f>
        <v>EURUSD</v>
      </c>
      <c r="CR202" s="42" t="str">
        <f>Tableau47[[#This Row],[GO1]]</f>
        <v>BUY</v>
      </c>
      <c r="CS202" s="42">
        <f>IF(Tableau47[[#This Row],[INDEX]]&lt;3,"",IF(Tableau47[[#This Row],[COMMAND]]="","",Tableau47[[#This Row],[PRICE]]))</f>
        <v>1.0661499999999999</v>
      </c>
      <c r="CT202" s="42">
        <f>IF(Tableau47[[#This Row],[INDEX]]&lt;3,"",IF(Tableau47[[#This Row],[COMMAND]]="","",Tableau47[[#This Row],[LOT]]))</f>
        <v>3000</v>
      </c>
      <c r="CU202" s="42" t="str">
        <f>IF(Tableau47[[#This Row],[SL7]]=0,"",IF(Tableau47[[#This Row],[INDEX]]&lt;3,"",IF(Tableau47[[#This Row],[COMMAND]]="","",Tableau47[[#This Row],[COMMENTAIRE]])))</f>
        <v>1 RBRB B 1.06466 M1M1</v>
      </c>
      <c r="CV202" s="42"/>
      <c r="CW202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202" s="42"/>
      <c r="CY202" s="158">
        <f ca="1">IF(Tableau47[[#This Row],[INDEX]]&lt;3,"",IF(Tableau47[[#This Row],[COMMAND]]="","",NOW()))</f>
        <v>44935.626972453705</v>
      </c>
      <c r="CZ202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202" s="42">
        <f>IF(Tableau47[[#This Row],[INDEX]]&lt;3,"",IF(Tableau47[[#This Row],[COMMAND]]="","",Tableau47[[#This Row],[LOT]]))</f>
        <v>3000</v>
      </c>
      <c r="DB202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202" s="42" t="str">
        <f>IF(Tableau47[[#This Row],[INDEX]]&lt;3,"",IF(Tableau47[[#This Row],[COMMAND]]="","",IF([1]analos!$Q$237&lt;&gt;Tableau47[[#This Row],[GO4]],"OK","")))</f>
        <v/>
      </c>
      <c r="DD202" s="42" t="str">
        <f>IF(Tableau47[[#This Row],[INDEX]]&lt;3,"",IF(Tableau47[[#This Row],[COMMAND]]="","",IF([1]analos!$U$237&lt;&gt;Tableau47[[#This Row],[PRODUIT F]],"OK","")))</f>
        <v/>
      </c>
      <c r="DE202" s="42" t="str">
        <f>IFERROR(IF(Tableau47[[#This Row],[INDEX]]&lt;3,"",IF(Tableau47[[#This Row],[COMMAND]]="","",IF(Tableau47[[#This Row],[GO]]="","OK",""))),"OK")</f>
        <v/>
      </c>
      <c r="DF202" s="42" t="str">
        <f>IF(Tableau47[[#This Row],[INDEX]]&lt;3,"",IF(Tableau47[[#This Row],[COMMAND]]="","",IF(Tableau47[[#This Row],[LOT]]="","OK","")))</f>
        <v/>
      </c>
      <c r="DG202" s="42" t="str">
        <f>IF(IFERROR(_xlfn.XLOOKUP(Tableau47[[#This Row],[COMMENTAIRE]],[1]!Tableau4849[Colonne5],[1]!Tableau4849[ATTEINT]),"")="","","")</f>
        <v/>
      </c>
      <c r="DH202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202" s="42">
        <f ca="1">IF(Tableau47[[#This Row],[SL7]]=0,"",IF(Tableau47[[#This Row],[open T]]&lt;3,"",IF(Tableau47[[#This Row],[PRICE]]="","",COUNTIF(Tableau47[IDENTITE],Tableau47[[#This Row],[IDENTITE]]))))</f>
        <v>1</v>
      </c>
      <c r="DJ202" s="42"/>
      <c r="DK202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203" spans="12:115" ht="15.75" x14ac:dyDescent="0.25">
      <c r="L203" s="42">
        <v>171</v>
      </c>
      <c r="M203" s="42" t="s">
        <v>15</v>
      </c>
      <c r="N203" s="42">
        <v>1.06623</v>
      </c>
      <c r="O203" s="157" t="s">
        <v>351</v>
      </c>
      <c r="P203" s="42" t="s">
        <v>54</v>
      </c>
      <c r="Q203" s="42">
        <v>3000</v>
      </c>
      <c r="R203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203" s="42" t="str">
        <f>IF(AND(ISNUMBER(SEARCH("BUY",Tableau47[[#This Row],[COMMAND]]))),"BUY",IF(AND(ISNUMBER(SEARCH("SELL",Tableau47[[#This Row],[COMMAND]]))),"SELL",""))</f>
        <v>BUY</v>
      </c>
      <c r="T203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203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203" s="42">
        <v>926507</v>
      </c>
      <c r="W203" s="158">
        <f t="shared" ca="1" si="4"/>
        <v>44935.626972453705</v>
      </c>
      <c r="X203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203" s="42">
        <f>IFERROR(VALUE(SUBSTITUTE(Tableau47[[#This Row],[PRICE]],".",",")),"")</f>
        <v>1.06623</v>
      </c>
      <c r="Z203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203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203" s="42" t="str">
        <f>IF(IFERROR(_xlfn.XLOOKUP(Tableau47[[#This Row],[COMMENTAIRE]],'[1]Tickets (2)'!$J$6:$J$805,'[1]Tickets (2)'!$J$6:$J$805),"")&lt;&gt;"",1,"")</f>
        <v/>
      </c>
      <c r="AC203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203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203" s="42" t="str">
        <f>IFERROR(_xlfn.XLOOKUP(Tableau47[[#This Row],[INDEX]],Tableau47[COMPTE],Tableau47[COMPTE]),"")</f>
        <v/>
      </c>
      <c r="AF203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203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203" s="154">
        <f>IF(Tableau47[[#This Row],[COMMAND]]="BUYSTOP",IFERROR(ABS(Tableau47[[#This Row],[GO7]]-'[1]Deal ticket'!$B$15),""),"")</f>
        <v>6.6200000000000703E-3</v>
      </c>
      <c r="AI203" s="42" t="str">
        <f>IF(Tableau47[[#This Row],[COMMAND]]="SELLSTOP",IFERROR(ABS(Tableau47[[#This Row],[GO7]]-'[1]Deal ticket'!$B$16),""),"")</f>
        <v/>
      </c>
      <c r="AJ203" s="42" t="str">
        <f>IF(IFERROR(_xlfn.XLOOKUP(Tableau47[[#This Row],[COMMENTAIRE]],'[1]Tickets (2)'!$J$6:$J$805,'[1]Tickets (2)'!$J$6:$J$805),"")&lt;&gt;"",1,"")</f>
        <v/>
      </c>
      <c r="AK203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203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203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203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1.06823</v>
      </c>
      <c r="AO203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203" s="42" t="s">
        <v>72</v>
      </c>
      <c r="AQ203" s="42" t="str">
        <f>IFERROR(_xlfn.XLOOKUP(Tableau47[[#This Row],[COMMENTAIRE]],'[1]Tickets (2)'!$J$6:$J$805,'[1]Tickets (2)'!$C$6:$C$805),"")</f>
        <v/>
      </c>
      <c r="AR203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203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203" s="42" t="str">
        <f>IF(Tableau47[[#This Row],[GOUBLOP]]=1,Tableau47[[#This Row],[COMMENTAIRE]],"")</f>
        <v/>
      </c>
      <c r="AU203" s="42"/>
      <c r="AV203" s="42" t="str">
        <f>IFERROR(IF(_xlfn.XLOOKUP(Tableau47[[#This Row],[GOUBLOP2]],[1]!Tableau4849[ATTEINT],[1]!Tableau4849[ATTEINT])&lt;&gt;"",1,""),"")</f>
        <v/>
      </c>
      <c r="AW203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203" s="42" t="str">
        <f>IF(Tableau47[[#This Row],[COMMAND]]="","",IF(Tableau47[[#This Row],[INDEX]]&lt;3,"",LEFT(Tableau47[[#This Row],[COMMENTAIRE]],LEN(Tableau47[[#This Row],[COMMENTAIRE]])-2)))</f>
        <v>1 RBRB B 1.06473 M1</v>
      </c>
      <c r="AY203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ticket'!B184),1,IF(AND(Tableau47[[#This Row],[GO1]]="BUY",Tableau47[[#This Row],[TP]]&lt;'[1]Deal ticket'!B185),1,""))=1),1,"")))</f>
        <v/>
      </c>
      <c r="AZ203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203" s="42">
        <f>IF(Tableau47[[#This Row],[INDEX]]&lt;3,"",IF(Tableau47[[#This Row],[COMMAND]]="","",IF(Tableau47[[#This Row],[DIS_SELL]]="",IFERROR(Tableau47[[#This Row],[DIS_BUY]]*$AX$30,""),IFERROR(Tableau47[[#This Row],[DIS_SELL]]*$AX$30,""))))</f>
        <v>6.6200000000000703</v>
      </c>
      <c r="BB203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203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20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203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20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203" s="42">
        <f>IF(AND(Tableau47[[#This Row],[GO]]="GO",ISNUMBER(SEARCH("BUY",Tableau47[[#This Row],[COMMAND]]))),1,"")</f>
        <v>1</v>
      </c>
      <c r="BH203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203" s="42" t="str">
        <f>IF(OR(Tableau47[[#This Row],[GLOBAL BUY]]=1),Tableau47[[#This Row],[COMMENTAIRE]],"")</f>
        <v>1 RBRB B 1.06473 M1M1</v>
      </c>
      <c r="BJ203" s="42" t="str">
        <f>IF(OR(Tableau47[[#This Row],[GLOBAL SELL]]=1),Tableau47[[#This Row],[COMMENTAIRE]],"")</f>
        <v/>
      </c>
      <c r="BK203" s="42">
        <f>IF(Tableau47[[#This Row],[INDEX]]&lt;3,"",IF(Tableau47[[#This Row],[COMMAND]]="","",SUMIFS(Tableau47[COMMENTAIRE],Tableau47[COMMENTAIRE],Tableau47[[#This Row],[COMMENTAIRE]])))</f>
        <v>0</v>
      </c>
      <c r="BL203" s="42" t="str">
        <f>IF(IFERROR(_xlfn.XLOOKUP(Tableau47[[#This Row],[COMMENTAIRE]],'[1]Tickets (2)'!$J$6:$J$805,'[1]Tickets (2)'!$J$6:$J$805),"")&lt;&gt;"",1,"")</f>
        <v/>
      </c>
      <c r="BM203" s="42">
        <f>IF(Tableau47[[#This Row],[INDEX]]&lt;3,"",IF(Tableau47[[#This Row],[COMMAND]]="","",IF('[1]Bar history'!$AA$33=1,1,"")))</f>
        <v>1</v>
      </c>
      <c r="BN203" s="42">
        <f>IFERROR(IFERROR(_xlfn.XLOOKUP(Tableau47[[#This Row],[COMMENTAIRE]],[1]!Tableau4849[IDENTITE],[1]!Tableau4849[0,5]),0),"")</f>
        <v>-3.0299999999998661</v>
      </c>
      <c r="BO203" s="42"/>
      <c r="BP203" s="42" t="str">
        <f>IF(IFERROR(_xlfn.XLOOKUP(Tableau47[[#This Row],[COMMENTAIRE]],'[1]Tickets (2)'!$J$6:$J$805,'[1]Tickets (2)'!$U$6:$U$805)," ")="","OK","")</f>
        <v/>
      </c>
      <c r="BQ203" s="42">
        <f>IFERROR(IF(IFERROR(_xlfn.XLOOKUP(Tableau47[[#This Row],[COMMENTAIRE]],'[1]Tickets (2)'!$J$6:$J$805,'[1]Tickets (2)'!$V$6:$V$805)," ")="","OK",Tableau47[[#This Row],[NDONNG]]*Tableau47[[#This Row],[ATEINTESS]]),"")</f>
        <v>19.860000000000213</v>
      </c>
      <c r="BR203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203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203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203" s="42" t="str">
        <f>IF(IFERROR(_xlfn.XLOOKUP(Tableau47[[#This Row],[COMMENTAIRE]],'[1]Tickets (2)'!$J$6:$J$805,'[1]Tickets (2)'!$U$6:$U$805)," ")="","OK","")</f>
        <v/>
      </c>
      <c r="BV203" s="42" t="str">
        <f>IF(IFERROR(_xlfn.XLOOKUP(Tableau47[[#This Row],[COMMENTAIRE]],'[1]Tickets (2)'!$J$6:$J$805,'[1]Tickets (2)'!$V$6:$V$805)," ")="","OK","")</f>
        <v/>
      </c>
      <c r="BW203" s="42">
        <f>IF(Tableau47[[#This Row],[INDEX]]&lt;3,"",IF(Tableau47[[#This Row],[COMMAND]]="","",([1]FSI_TB!$F$12/10)*(Tableau47[[#This Row],[LOT]]/$BW$30)))</f>
        <v>6</v>
      </c>
      <c r="BX203" s="42">
        <f>IF(Tableau47[[#This Row],[INDEX]]&lt;3,"",IF(Tableau47[[#This Row],[COMMAND]]="","",-([1]FSI_TB!$D$12/10)*(Tableau47[[#This Row],[LOT]]/$BW$30)))</f>
        <v>-3</v>
      </c>
      <c r="BY203" s="42"/>
      <c r="BZ203" s="42" t="str">
        <f>IF(AND(Tableau47[[#This Row],[CLOTURE]]="REPOSITIONNER"),"OK",IF(AND(Tableau47[[#This Row],[CLOTURE]]="GAGNANT"),"KO",IF(Tableau47[[#This Row],[NON]]="NON","NON","")))</f>
        <v/>
      </c>
      <c r="CA203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203" s="42" t="str">
        <f>IFERROR(_xlfn.XLOOKUP(Tableau47[[#This Row],[COMMENTAIRE]],'[1]Tickets (2)'!$J$6:$J$805,'[1]Tickets (2)'!$F$6:$F$805),"")</f>
        <v/>
      </c>
      <c r="CC203" s="42">
        <f>IF(Tableau47[[#This Row],[INDEX]]&lt;3,"",IF(Tableau47[[#This Row],[COMMAND]]="","",Tableau47[[#This Row],[LOT]]))</f>
        <v>3000</v>
      </c>
      <c r="CD203" s="42">
        <f>IF(Tableau47[[#This Row],[INDEX]]&lt;3,"",IF(Tableau47[[#This Row],[COMMAND]]="","",IFERROR(_xlfn.XLOOKUP(Tableau47[[#This Row],[COMMENTAIRE]],[1]!Tableau4849[IDENTITE],[1]!Tableau4849[0,5]),0)))</f>
        <v>-3.0299999999998661</v>
      </c>
      <c r="CE20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20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203" s="42" cm="1">
        <f t="array" ref="CG203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19.860000000000213</v>
      </c>
      <c r="CH203" s="42"/>
      <c r="CI203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203" s="42"/>
      <c r="CK203" s="159"/>
      <c r="CL203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203" s="42">
        <f>IFERROR(IF(Tableau47[[#This Row],[PRODUIT F]]&lt;3,"",IF(Tableau47[[#This Row],[LOT]]="","",IF(Tableau47[[#This Row],[INDEX]]="",1,Tableau47[[#This Row],[INDEX]]+1))),"")</f>
        <v>172</v>
      </c>
      <c r="CN203" s="42" t="str">
        <f>IF(Tableau47[[#This Row],[INDEX]]&lt;3,"",IF(Tableau47[[#This Row],[COMMAND]]="","",IF(AND(Tableau47[[#This Row],[EN ATTENTES]]="NON",Tableau47[[#This Row],[EN COURS]]&lt;&gt;""),"OK","STOP")))</f>
        <v>STOP</v>
      </c>
      <c r="CO203" s="158">
        <f ca="1">IF(Tableau47[[#This Row],[INDEX]]&lt;3,"",IF(Tableau47[[#This Row],[COMMAND]]="","",Tableau47[[#This Row],[Cst TIME]]))</f>
        <v>44935.626972453705</v>
      </c>
      <c r="CP203" s="42">
        <f>IF(Tableau47[[#This Row],[INDEX]]&lt;3,"",IF(Tableau47[[#This Row],[COMMAND]]="","",[1]analos!$Q$237))</f>
        <v>926507</v>
      </c>
      <c r="CQ203" s="42" t="str">
        <f>IF(Tableau47[[#This Row],[INDEX]]&lt;3,"",IF(Tableau47[[#This Row],[COMMAND]]="","",[1]FSI_TB!$F$3))</f>
        <v>EURUSD</v>
      </c>
      <c r="CR203" s="42" t="str">
        <f>Tableau47[[#This Row],[GO1]]</f>
        <v>BUY</v>
      </c>
      <c r="CS203" s="42">
        <f>IF(Tableau47[[#This Row],[INDEX]]&lt;3,"",IF(Tableau47[[#This Row],[COMMAND]]="","",Tableau47[[#This Row],[PRICE]]))</f>
        <v>1.06623</v>
      </c>
      <c r="CT203" s="42">
        <f>IF(Tableau47[[#This Row],[INDEX]]&lt;3,"",IF(Tableau47[[#This Row],[COMMAND]]="","",Tableau47[[#This Row],[LOT]]))</f>
        <v>3000</v>
      </c>
      <c r="CU203" s="42" t="str">
        <f>IF(Tableau47[[#This Row],[SL7]]=0,"",IF(Tableau47[[#This Row],[INDEX]]&lt;3,"",IF(Tableau47[[#This Row],[COMMAND]]="","",Tableau47[[#This Row],[COMMENTAIRE]])))</f>
        <v>1 RBRB B 1.06473 M1M1</v>
      </c>
      <c r="CV203" s="42"/>
      <c r="CW203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203" s="42"/>
      <c r="CY203" s="158">
        <f ca="1">IF(Tableau47[[#This Row],[INDEX]]&lt;3,"",IF(Tableau47[[#This Row],[COMMAND]]="","",NOW()))</f>
        <v>44935.626972453705</v>
      </c>
      <c r="CZ203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203" s="42">
        <f>IF(Tableau47[[#This Row],[INDEX]]&lt;3,"",IF(Tableau47[[#This Row],[COMMAND]]="","",Tableau47[[#This Row],[LOT]]))</f>
        <v>3000</v>
      </c>
      <c r="DB203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203" s="42" t="str">
        <f>IF(Tableau47[[#This Row],[INDEX]]&lt;3,"",IF(Tableau47[[#This Row],[COMMAND]]="","",IF([1]analos!$Q$237&lt;&gt;Tableau47[[#This Row],[GO4]],"OK","")))</f>
        <v/>
      </c>
      <c r="DD203" s="42" t="str">
        <f>IF(Tableau47[[#This Row],[INDEX]]&lt;3,"",IF(Tableau47[[#This Row],[COMMAND]]="","",IF([1]analos!$U$237&lt;&gt;Tableau47[[#This Row],[PRODUIT F]],"OK","")))</f>
        <v/>
      </c>
      <c r="DE203" s="42" t="str">
        <f>IFERROR(IF(Tableau47[[#This Row],[INDEX]]&lt;3,"",IF(Tableau47[[#This Row],[COMMAND]]="","",IF(Tableau47[[#This Row],[GO]]="","OK",""))),"OK")</f>
        <v/>
      </c>
      <c r="DF203" s="42" t="str">
        <f>IF(Tableau47[[#This Row],[INDEX]]&lt;3,"",IF(Tableau47[[#This Row],[COMMAND]]="","",IF(Tableau47[[#This Row],[LOT]]="","OK","")))</f>
        <v/>
      </c>
      <c r="DG203" s="42" t="str">
        <f>IF(IFERROR(_xlfn.XLOOKUP(Tableau47[[#This Row],[COMMENTAIRE]],[1]!Tableau4849[Colonne5],[1]!Tableau4849[ATTEINT]),"")="","","")</f>
        <v/>
      </c>
      <c r="DH203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203" s="42">
        <f ca="1">IF(Tableau47[[#This Row],[SL7]]=0,"",IF(Tableau47[[#This Row],[open T]]&lt;3,"",IF(Tableau47[[#This Row],[PRICE]]="","",COUNTIF(Tableau47[IDENTITE],Tableau47[[#This Row],[IDENTITE]]))))</f>
        <v>1</v>
      </c>
      <c r="DJ203" s="42"/>
      <c r="DK203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204" spans="12:115" ht="15.75" x14ac:dyDescent="0.25">
      <c r="L204" s="42">
        <v>172</v>
      </c>
      <c r="M204" s="42" t="s">
        <v>15</v>
      </c>
      <c r="N204" s="42">
        <v>1.06612</v>
      </c>
      <c r="O204" s="157" t="s">
        <v>352</v>
      </c>
      <c r="P204" s="42" t="s">
        <v>54</v>
      </c>
      <c r="Q204" s="42">
        <v>3000</v>
      </c>
      <c r="R204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204" s="42" t="str">
        <f>IF(AND(ISNUMBER(SEARCH("BUY",Tableau47[[#This Row],[COMMAND]]))),"BUY",IF(AND(ISNUMBER(SEARCH("SELL",Tableau47[[#This Row],[COMMAND]]))),"SELL",""))</f>
        <v>BUY</v>
      </c>
      <c r="T204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204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204" s="42">
        <v>926507</v>
      </c>
      <c r="W204" s="158">
        <f t="shared" ca="1" si="4"/>
        <v>44935.626972453705</v>
      </c>
      <c r="X204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204" s="42">
        <f>IFERROR(VALUE(SUBSTITUTE(Tableau47[[#This Row],[PRICE]],".",",")),"")</f>
        <v>1.06612</v>
      </c>
      <c r="Z204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204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204" s="42" t="str">
        <f>IF(IFERROR(_xlfn.XLOOKUP(Tableau47[[#This Row],[COMMENTAIRE]],'[1]Tickets (2)'!$J$6:$J$805,'[1]Tickets (2)'!$J$6:$J$805),"")&lt;&gt;"",1,"")</f>
        <v/>
      </c>
      <c r="AC204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204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204" s="42" t="str">
        <f>IFERROR(_xlfn.XLOOKUP(Tableau47[[#This Row],[INDEX]],Tableau47[COMPTE],Tableau47[COMPTE]),"")</f>
        <v/>
      </c>
      <c r="AF204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204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204" s="154">
        <f>IF(Tableau47[[#This Row],[COMMAND]]="BUYSTOP",IFERROR(ABS(Tableau47[[#This Row],[GO7]]-'[1]Deal ticket'!$B$15),""),"")</f>
        <v>6.7300000000001248E-3</v>
      </c>
      <c r="AI204" s="42" t="str">
        <f>IF(Tableau47[[#This Row],[COMMAND]]="SELLSTOP",IFERROR(ABS(Tableau47[[#This Row],[GO7]]-'[1]Deal ticket'!$B$16),""),"")</f>
        <v/>
      </c>
      <c r="AJ204" s="42" t="str">
        <f>IF(IFERROR(_xlfn.XLOOKUP(Tableau47[[#This Row],[COMMENTAIRE]],'[1]Tickets (2)'!$J$6:$J$805,'[1]Tickets (2)'!$J$6:$J$805),"")&lt;&gt;"",1,"")</f>
        <v/>
      </c>
      <c r="AK204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204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204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204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1.06812</v>
      </c>
      <c r="AO204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204" s="42" t="s">
        <v>72</v>
      </c>
      <c r="AQ204" s="42" t="str">
        <f>IFERROR(_xlfn.XLOOKUP(Tableau47[[#This Row],[COMMENTAIRE]],'[1]Tickets (2)'!$J$6:$J$805,'[1]Tickets (2)'!$C$6:$C$805),"")</f>
        <v/>
      </c>
      <c r="AR204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204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204" s="42" t="str">
        <f>IF(Tableau47[[#This Row],[GOUBLOP]]=1,Tableau47[[#This Row],[COMMENTAIRE]],"")</f>
        <v/>
      </c>
      <c r="AU204" s="42"/>
      <c r="AV204" s="42" t="str">
        <f>IFERROR(IF(_xlfn.XLOOKUP(Tableau47[[#This Row],[GOUBLOP2]],[1]!Tableau4849[ATTEINT],[1]!Tableau4849[ATTEINT])&lt;&gt;"",1,""),"")</f>
        <v/>
      </c>
      <c r="AW204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204" s="42" t="str">
        <f>IF(Tableau47[[#This Row],[COMMAND]]="","",IF(Tableau47[[#This Row],[INDEX]]&lt;3,"",LEFT(Tableau47[[#This Row],[COMMENTAIRE]],LEN(Tableau47[[#This Row],[COMMENTAIRE]])-2)))</f>
        <v>1 RBRB B 1.0646 M1</v>
      </c>
      <c r="AY204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ticket'!B185),1,IF(AND(Tableau47[[#This Row],[GO1]]="BUY",Tableau47[[#This Row],[TP]]&lt;'[1]Deal ticket'!B186),1,""))=1),1,"")))</f>
        <v/>
      </c>
      <c r="AZ204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204" s="42">
        <f>IF(Tableau47[[#This Row],[INDEX]]&lt;3,"",IF(Tableau47[[#This Row],[COMMAND]]="","",IF(Tableau47[[#This Row],[DIS_SELL]]="",IFERROR(Tableau47[[#This Row],[DIS_BUY]]*$AX$30,""),IFERROR(Tableau47[[#This Row],[DIS_SELL]]*$AX$30,""))))</f>
        <v>6.7300000000001248</v>
      </c>
      <c r="BB204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204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20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204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20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204" s="42">
        <f>IF(AND(Tableau47[[#This Row],[GO]]="GO",ISNUMBER(SEARCH("BUY",Tableau47[[#This Row],[COMMAND]]))),1,"")</f>
        <v>1</v>
      </c>
      <c r="BH204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204" s="42" t="str">
        <f>IF(OR(Tableau47[[#This Row],[GLOBAL BUY]]=1),Tableau47[[#This Row],[COMMENTAIRE]],"")</f>
        <v>1 RBRB B 1.0646 M1M1</v>
      </c>
      <c r="BJ204" s="42" t="str">
        <f>IF(OR(Tableau47[[#This Row],[GLOBAL SELL]]=1),Tableau47[[#This Row],[COMMENTAIRE]],"")</f>
        <v/>
      </c>
      <c r="BK204" s="42">
        <f>IF(Tableau47[[#This Row],[INDEX]]&lt;3,"",IF(Tableau47[[#This Row],[COMMAND]]="","",SUMIFS(Tableau47[COMMENTAIRE],Tableau47[COMMENTAIRE],Tableau47[[#This Row],[COMMENTAIRE]])))</f>
        <v>0</v>
      </c>
      <c r="BL204" s="42" t="str">
        <f>IF(IFERROR(_xlfn.XLOOKUP(Tableau47[[#This Row],[COMMENTAIRE]],'[1]Tickets (2)'!$J$6:$J$805,'[1]Tickets (2)'!$J$6:$J$805),"")&lt;&gt;"",1,"")</f>
        <v/>
      </c>
      <c r="BM204" s="42">
        <f>IF(Tableau47[[#This Row],[INDEX]]&lt;3,"",IF(Tableau47[[#This Row],[COMMAND]]="","",IF('[1]Bar history'!$AA$33=1,1,"")))</f>
        <v>1</v>
      </c>
      <c r="BN204" s="42">
        <f>IFERROR(IFERROR(_xlfn.XLOOKUP(Tableau47[[#This Row],[COMMENTAIRE]],[1]!Tableau4849[IDENTITE],[1]!Tableau4849[0,5]),0),"")</f>
        <v>-3.0899999999995931</v>
      </c>
      <c r="BO204" s="42"/>
      <c r="BP204" s="42" t="str">
        <f>IF(IFERROR(_xlfn.XLOOKUP(Tableau47[[#This Row],[COMMENTAIRE]],'[1]Tickets (2)'!$J$6:$J$805,'[1]Tickets (2)'!$U$6:$U$805)," ")="","OK","")</f>
        <v/>
      </c>
      <c r="BQ204" s="42">
        <f>IFERROR(IF(IFERROR(_xlfn.XLOOKUP(Tableau47[[#This Row],[COMMENTAIRE]],'[1]Tickets (2)'!$J$6:$J$805,'[1]Tickets (2)'!$V$6:$V$805)," ")="","OK",Tableau47[[#This Row],[NDONNG]]*Tableau47[[#This Row],[ATEINTESS]]),"")</f>
        <v>20.190000000000374</v>
      </c>
      <c r="BR204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204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204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204" s="42" t="str">
        <f>IF(IFERROR(_xlfn.XLOOKUP(Tableau47[[#This Row],[COMMENTAIRE]],'[1]Tickets (2)'!$J$6:$J$805,'[1]Tickets (2)'!$U$6:$U$805)," ")="","OK","")</f>
        <v/>
      </c>
      <c r="BV204" s="42" t="str">
        <f>IF(IFERROR(_xlfn.XLOOKUP(Tableau47[[#This Row],[COMMENTAIRE]],'[1]Tickets (2)'!$J$6:$J$805,'[1]Tickets (2)'!$V$6:$V$805)," ")="","OK","")</f>
        <v/>
      </c>
      <c r="BW204" s="42">
        <f>IF(Tableau47[[#This Row],[INDEX]]&lt;3,"",IF(Tableau47[[#This Row],[COMMAND]]="","",([1]FSI_TB!$F$12/10)*(Tableau47[[#This Row],[LOT]]/$BW$30)))</f>
        <v>6</v>
      </c>
      <c r="BX204" s="42">
        <f>IF(Tableau47[[#This Row],[INDEX]]&lt;3,"",IF(Tableau47[[#This Row],[COMMAND]]="","",-([1]FSI_TB!$D$12/10)*(Tableau47[[#This Row],[LOT]]/$BW$30)))</f>
        <v>-3</v>
      </c>
      <c r="BY204" s="42"/>
      <c r="BZ204" s="42" t="str">
        <f>IF(AND(Tableau47[[#This Row],[CLOTURE]]="REPOSITIONNER"),"OK",IF(AND(Tableau47[[#This Row],[CLOTURE]]="GAGNANT"),"KO",IF(Tableau47[[#This Row],[NON]]="NON","NON","")))</f>
        <v/>
      </c>
      <c r="CA204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204" s="42" t="str">
        <f>IFERROR(_xlfn.XLOOKUP(Tableau47[[#This Row],[COMMENTAIRE]],'[1]Tickets (2)'!$J$6:$J$805,'[1]Tickets (2)'!$F$6:$F$805),"")</f>
        <v/>
      </c>
      <c r="CC204" s="42">
        <f>IF(Tableau47[[#This Row],[INDEX]]&lt;3,"",IF(Tableau47[[#This Row],[COMMAND]]="","",Tableau47[[#This Row],[LOT]]))</f>
        <v>3000</v>
      </c>
      <c r="CD204" s="42">
        <f>IF(Tableau47[[#This Row],[INDEX]]&lt;3,"",IF(Tableau47[[#This Row],[COMMAND]]="","",IFERROR(_xlfn.XLOOKUP(Tableau47[[#This Row],[COMMENTAIRE]],[1]!Tableau4849[IDENTITE],[1]!Tableau4849[0,5]),0)))</f>
        <v>-3.0899999999995931</v>
      </c>
      <c r="CE20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20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204" s="42" cm="1">
        <f t="array" ref="CG204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20.190000000000374</v>
      </c>
      <c r="CH204" s="42"/>
      <c r="CI204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204" s="42"/>
      <c r="CK204" s="159"/>
      <c r="CL204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204" s="42">
        <f>IFERROR(IF(Tableau47[[#This Row],[PRODUIT F]]&lt;3,"",IF(Tableau47[[#This Row],[LOT]]="","",IF(Tableau47[[#This Row],[INDEX]]="",1,Tableau47[[#This Row],[INDEX]]+1))),"")</f>
        <v>173</v>
      </c>
      <c r="CN204" s="42" t="str">
        <f>IF(Tableau47[[#This Row],[INDEX]]&lt;3,"",IF(Tableau47[[#This Row],[COMMAND]]="","",IF(AND(Tableau47[[#This Row],[EN ATTENTES]]="NON",Tableau47[[#This Row],[EN COURS]]&lt;&gt;""),"OK","STOP")))</f>
        <v>STOP</v>
      </c>
      <c r="CO204" s="158">
        <f ca="1">IF(Tableau47[[#This Row],[INDEX]]&lt;3,"",IF(Tableau47[[#This Row],[COMMAND]]="","",Tableau47[[#This Row],[Cst TIME]]))</f>
        <v>44935.626972453705</v>
      </c>
      <c r="CP204" s="42">
        <f>IF(Tableau47[[#This Row],[INDEX]]&lt;3,"",IF(Tableau47[[#This Row],[COMMAND]]="","",[1]analos!$Q$237))</f>
        <v>926507</v>
      </c>
      <c r="CQ204" s="42" t="str">
        <f>IF(Tableau47[[#This Row],[INDEX]]&lt;3,"",IF(Tableau47[[#This Row],[COMMAND]]="","",[1]FSI_TB!$F$3))</f>
        <v>EURUSD</v>
      </c>
      <c r="CR204" s="42" t="str">
        <f>Tableau47[[#This Row],[GO1]]</f>
        <v>BUY</v>
      </c>
      <c r="CS204" s="42">
        <f>IF(Tableau47[[#This Row],[INDEX]]&lt;3,"",IF(Tableau47[[#This Row],[COMMAND]]="","",Tableau47[[#This Row],[PRICE]]))</f>
        <v>1.06612</v>
      </c>
      <c r="CT204" s="42">
        <f>IF(Tableau47[[#This Row],[INDEX]]&lt;3,"",IF(Tableau47[[#This Row],[COMMAND]]="","",Tableau47[[#This Row],[LOT]]))</f>
        <v>3000</v>
      </c>
      <c r="CU204" s="42" t="str">
        <f>IF(Tableau47[[#This Row],[SL7]]=0,"",IF(Tableau47[[#This Row],[INDEX]]&lt;3,"",IF(Tableau47[[#This Row],[COMMAND]]="","",Tableau47[[#This Row],[COMMENTAIRE]])))</f>
        <v>1 RBRB B 1.0646 M1M1</v>
      </c>
      <c r="CV204" s="42"/>
      <c r="CW204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204" s="42"/>
      <c r="CY204" s="158">
        <f ca="1">IF(Tableau47[[#This Row],[INDEX]]&lt;3,"",IF(Tableau47[[#This Row],[COMMAND]]="","",NOW()))</f>
        <v>44935.626972453705</v>
      </c>
      <c r="CZ204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204" s="42">
        <f>IF(Tableau47[[#This Row],[INDEX]]&lt;3,"",IF(Tableau47[[#This Row],[COMMAND]]="","",Tableau47[[#This Row],[LOT]]))</f>
        <v>3000</v>
      </c>
      <c r="DB204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204" s="42" t="str">
        <f>IF(Tableau47[[#This Row],[INDEX]]&lt;3,"",IF(Tableau47[[#This Row],[COMMAND]]="","",IF([1]analos!$Q$237&lt;&gt;Tableau47[[#This Row],[GO4]],"OK","")))</f>
        <v/>
      </c>
      <c r="DD204" s="42" t="str">
        <f>IF(Tableau47[[#This Row],[INDEX]]&lt;3,"",IF(Tableau47[[#This Row],[COMMAND]]="","",IF([1]analos!$U$237&lt;&gt;Tableau47[[#This Row],[PRODUIT F]],"OK","")))</f>
        <v/>
      </c>
      <c r="DE204" s="42" t="str">
        <f>IFERROR(IF(Tableau47[[#This Row],[INDEX]]&lt;3,"",IF(Tableau47[[#This Row],[COMMAND]]="","",IF(Tableau47[[#This Row],[GO]]="","OK",""))),"OK")</f>
        <v/>
      </c>
      <c r="DF204" s="42" t="str">
        <f>IF(Tableau47[[#This Row],[INDEX]]&lt;3,"",IF(Tableau47[[#This Row],[COMMAND]]="","",IF(Tableau47[[#This Row],[LOT]]="","OK","")))</f>
        <v/>
      </c>
      <c r="DG204" s="42" t="str">
        <f>IF(IFERROR(_xlfn.XLOOKUP(Tableau47[[#This Row],[COMMENTAIRE]],[1]!Tableau4849[Colonne5],[1]!Tableau4849[ATTEINT]),"")="","","")</f>
        <v/>
      </c>
      <c r="DH204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204" s="42">
        <f ca="1">IF(Tableau47[[#This Row],[SL7]]=0,"",IF(Tableau47[[#This Row],[open T]]&lt;3,"",IF(Tableau47[[#This Row],[PRICE]]="","",COUNTIF(Tableau47[IDENTITE],Tableau47[[#This Row],[IDENTITE]]))))</f>
        <v>1</v>
      </c>
      <c r="DJ204" s="42"/>
      <c r="DK204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205" spans="12:115" ht="15.75" x14ac:dyDescent="0.25">
      <c r="L205" s="42">
        <v>173</v>
      </c>
      <c r="M205" s="42" t="s">
        <v>15</v>
      </c>
      <c r="N205" s="42">
        <v>1.0661</v>
      </c>
      <c r="O205" s="157" t="s">
        <v>353</v>
      </c>
      <c r="P205" s="42" t="s">
        <v>54</v>
      </c>
      <c r="Q205" s="42">
        <v>3000</v>
      </c>
      <c r="R205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205" s="42" t="str">
        <f>IF(AND(ISNUMBER(SEARCH("BUY",Tableau47[[#This Row],[COMMAND]]))),"BUY",IF(AND(ISNUMBER(SEARCH("SELL",Tableau47[[#This Row],[COMMAND]]))),"SELL",""))</f>
        <v>BUY</v>
      </c>
      <c r="T205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205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205" s="42">
        <v>926507</v>
      </c>
      <c r="W205" s="158">
        <f t="shared" ca="1" si="4"/>
        <v>44935.626972453705</v>
      </c>
      <c r="X205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205" s="42">
        <f>IFERROR(VALUE(SUBSTITUTE(Tableau47[[#This Row],[PRICE]],".",",")),"")</f>
        <v>1.0661</v>
      </c>
      <c r="Z205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205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205" s="42" t="str">
        <f>IF(IFERROR(_xlfn.XLOOKUP(Tableau47[[#This Row],[COMMENTAIRE]],'[1]Tickets (2)'!$J$6:$J$805,'[1]Tickets (2)'!$J$6:$J$805),"")&lt;&gt;"",1,"")</f>
        <v/>
      </c>
      <c r="AC205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205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205" s="42" t="str">
        <f>IFERROR(_xlfn.XLOOKUP(Tableau47[[#This Row],[INDEX]],Tableau47[COMPTE],Tableau47[COMPTE]),"")</f>
        <v/>
      </c>
      <c r="AF205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205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205" s="154">
        <f>IF(Tableau47[[#This Row],[COMMAND]]="BUYSTOP",IFERROR(ABS(Tableau47[[#This Row],[GO7]]-'[1]Deal ticket'!$B$15),""),"")</f>
        <v>6.7500000000000338E-3</v>
      </c>
      <c r="AI205" s="42" t="str">
        <f>IF(Tableau47[[#This Row],[COMMAND]]="SELLSTOP",IFERROR(ABS(Tableau47[[#This Row],[GO7]]-'[1]Deal ticket'!$B$16),""),"")</f>
        <v/>
      </c>
      <c r="AJ205" s="42" t="str">
        <f>IF(IFERROR(_xlfn.XLOOKUP(Tableau47[[#This Row],[COMMENTAIRE]],'[1]Tickets (2)'!$J$6:$J$805,'[1]Tickets (2)'!$J$6:$J$805),"")&lt;&gt;"",1,"")</f>
        <v/>
      </c>
      <c r="AK205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205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205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205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1.0681</v>
      </c>
      <c r="AO205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205" s="42" t="s">
        <v>72</v>
      </c>
      <c r="AQ205" s="42" t="str">
        <f>IFERROR(_xlfn.XLOOKUP(Tableau47[[#This Row],[COMMENTAIRE]],'[1]Tickets (2)'!$J$6:$J$805,'[1]Tickets (2)'!$C$6:$C$805),"")</f>
        <v/>
      </c>
      <c r="AR205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205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205" s="42" t="str">
        <f>IF(Tableau47[[#This Row],[GOUBLOP]]=1,Tableau47[[#This Row],[COMMENTAIRE]],"")</f>
        <v/>
      </c>
      <c r="AU205" s="42"/>
      <c r="AV205" s="42" t="str">
        <f>IFERROR(IF(_xlfn.XLOOKUP(Tableau47[[#This Row],[GOUBLOP2]],[1]!Tableau4849[ATTEINT],[1]!Tableau4849[ATTEINT])&lt;&gt;"",1,""),"")</f>
        <v/>
      </c>
      <c r="AW205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205" s="42" t="str">
        <f>IF(Tableau47[[#This Row],[COMMAND]]="","",IF(Tableau47[[#This Row],[INDEX]]&lt;3,"",LEFT(Tableau47[[#This Row],[COMMENTAIRE]],LEN(Tableau47[[#This Row],[COMMENTAIRE]])-2)))</f>
        <v>1 RBRB B 1.06458 M1</v>
      </c>
      <c r="AY205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ticket'!B186),1,IF(AND(Tableau47[[#This Row],[GO1]]="BUY",Tableau47[[#This Row],[TP]]&lt;'[1]Deal ticket'!B187),1,""))=1),1,"")))</f>
        <v/>
      </c>
      <c r="AZ205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205" s="42">
        <f>IF(Tableau47[[#This Row],[INDEX]]&lt;3,"",IF(Tableau47[[#This Row],[COMMAND]]="","",IF(Tableau47[[#This Row],[DIS_SELL]]="",IFERROR(Tableau47[[#This Row],[DIS_BUY]]*$AX$30,""),IFERROR(Tableau47[[#This Row],[DIS_SELL]]*$AX$30,""))))</f>
        <v>6.7500000000000338</v>
      </c>
      <c r="BB205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205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20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205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20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205" s="42">
        <f>IF(AND(Tableau47[[#This Row],[GO]]="GO",ISNUMBER(SEARCH("BUY",Tableau47[[#This Row],[COMMAND]]))),1,"")</f>
        <v>1</v>
      </c>
      <c r="BH205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205" s="42" t="str">
        <f>IF(OR(Tableau47[[#This Row],[GLOBAL BUY]]=1),Tableau47[[#This Row],[COMMENTAIRE]],"")</f>
        <v>1 RBRB B 1.06458 M1M1</v>
      </c>
      <c r="BJ205" s="42" t="str">
        <f>IF(OR(Tableau47[[#This Row],[GLOBAL SELL]]=1),Tableau47[[#This Row],[COMMENTAIRE]],"")</f>
        <v/>
      </c>
      <c r="BK205" s="42">
        <f>IF(Tableau47[[#This Row],[INDEX]]&lt;3,"",IF(Tableau47[[#This Row],[COMMAND]]="","",SUMIFS(Tableau47[COMMENTAIRE],Tableau47[COMMENTAIRE],Tableau47[[#This Row],[COMMENTAIRE]])))</f>
        <v>0</v>
      </c>
      <c r="BL205" s="42" t="str">
        <f>IF(IFERROR(_xlfn.XLOOKUP(Tableau47[[#This Row],[COMMENTAIRE]],'[1]Tickets (2)'!$J$6:$J$805,'[1]Tickets (2)'!$J$6:$J$805),"")&lt;&gt;"",1,"")</f>
        <v/>
      </c>
      <c r="BM205" s="42">
        <f>IF(Tableau47[[#This Row],[INDEX]]&lt;3,"",IF(Tableau47[[#This Row],[COMMAND]]="","",IF('[1]Bar history'!$AA$33=1,1,"")))</f>
        <v>1</v>
      </c>
      <c r="BN205" s="42">
        <f>IFERROR(IFERROR(_xlfn.XLOOKUP(Tableau47[[#This Row],[COMMENTAIRE]],[1]!Tableau4849[IDENTITE],[1]!Tableau4849[0,5]),0),"")</f>
        <v>-3.0299999999998661</v>
      </c>
      <c r="BO205" s="42"/>
      <c r="BP205" s="42" t="str">
        <f>IF(IFERROR(_xlfn.XLOOKUP(Tableau47[[#This Row],[COMMENTAIRE]],'[1]Tickets (2)'!$J$6:$J$805,'[1]Tickets (2)'!$U$6:$U$805)," ")="","OK","")</f>
        <v/>
      </c>
      <c r="BQ205" s="42">
        <f>IFERROR(IF(IFERROR(_xlfn.XLOOKUP(Tableau47[[#This Row],[COMMENTAIRE]],'[1]Tickets (2)'!$J$6:$J$805,'[1]Tickets (2)'!$V$6:$V$805)," ")="","OK",Tableau47[[#This Row],[NDONNG]]*Tableau47[[#This Row],[ATEINTESS]]),"")</f>
        <v>20.250000000000099</v>
      </c>
      <c r="BR205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205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205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205" s="42" t="str">
        <f>IF(IFERROR(_xlfn.XLOOKUP(Tableau47[[#This Row],[COMMENTAIRE]],'[1]Tickets (2)'!$J$6:$J$805,'[1]Tickets (2)'!$U$6:$U$805)," ")="","OK","")</f>
        <v/>
      </c>
      <c r="BV205" s="42" t="str">
        <f>IF(IFERROR(_xlfn.XLOOKUP(Tableau47[[#This Row],[COMMENTAIRE]],'[1]Tickets (2)'!$J$6:$J$805,'[1]Tickets (2)'!$V$6:$V$805)," ")="","OK","")</f>
        <v/>
      </c>
      <c r="BW205" s="42">
        <f>IF(Tableau47[[#This Row],[INDEX]]&lt;3,"",IF(Tableau47[[#This Row],[COMMAND]]="","",([1]FSI_TB!$F$12/10)*(Tableau47[[#This Row],[LOT]]/$BW$30)))</f>
        <v>6</v>
      </c>
      <c r="BX205" s="42">
        <f>IF(Tableau47[[#This Row],[INDEX]]&lt;3,"",IF(Tableau47[[#This Row],[COMMAND]]="","",-([1]FSI_TB!$D$12/10)*(Tableau47[[#This Row],[LOT]]/$BW$30)))</f>
        <v>-3</v>
      </c>
      <c r="BY205" s="42"/>
      <c r="BZ205" s="42" t="str">
        <f>IF(AND(Tableau47[[#This Row],[CLOTURE]]="REPOSITIONNER"),"OK",IF(AND(Tableau47[[#This Row],[CLOTURE]]="GAGNANT"),"KO",IF(Tableau47[[#This Row],[NON]]="NON","NON","")))</f>
        <v/>
      </c>
      <c r="CA205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205" s="42" t="str">
        <f>IFERROR(_xlfn.XLOOKUP(Tableau47[[#This Row],[COMMENTAIRE]],'[1]Tickets (2)'!$J$6:$J$805,'[1]Tickets (2)'!$F$6:$F$805),"")</f>
        <v/>
      </c>
      <c r="CC205" s="42">
        <f>IF(Tableau47[[#This Row],[INDEX]]&lt;3,"",IF(Tableau47[[#This Row],[COMMAND]]="","",Tableau47[[#This Row],[LOT]]))</f>
        <v>3000</v>
      </c>
      <c r="CD205" s="42">
        <f>IF(Tableau47[[#This Row],[INDEX]]&lt;3,"",IF(Tableau47[[#This Row],[COMMAND]]="","",IFERROR(_xlfn.XLOOKUP(Tableau47[[#This Row],[COMMENTAIRE]],[1]!Tableau4849[IDENTITE],[1]!Tableau4849[0,5]),0)))</f>
        <v>-3.0299999999998661</v>
      </c>
      <c r="CE20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20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205" s="42" cm="1">
        <f t="array" ref="CG205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20.250000000000099</v>
      </c>
      <c r="CH205" s="42"/>
      <c r="CI205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205" s="42"/>
      <c r="CK205" s="159"/>
      <c r="CL205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205" s="42">
        <f>IFERROR(IF(Tableau47[[#This Row],[PRODUIT F]]&lt;3,"",IF(Tableau47[[#This Row],[LOT]]="","",IF(Tableau47[[#This Row],[INDEX]]="",1,Tableau47[[#This Row],[INDEX]]+1))),"")</f>
        <v>174</v>
      </c>
      <c r="CN205" s="42" t="str">
        <f>IF(Tableau47[[#This Row],[INDEX]]&lt;3,"",IF(Tableau47[[#This Row],[COMMAND]]="","",IF(AND(Tableau47[[#This Row],[EN ATTENTES]]="NON",Tableau47[[#This Row],[EN COURS]]&lt;&gt;""),"OK","STOP")))</f>
        <v>STOP</v>
      </c>
      <c r="CO205" s="158">
        <f ca="1">IF(Tableau47[[#This Row],[INDEX]]&lt;3,"",IF(Tableau47[[#This Row],[COMMAND]]="","",Tableau47[[#This Row],[Cst TIME]]))</f>
        <v>44935.626972453705</v>
      </c>
      <c r="CP205" s="42">
        <f>IF(Tableau47[[#This Row],[INDEX]]&lt;3,"",IF(Tableau47[[#This Row],[COMMAND]]="","",[1]analos!$Q$237))</f>
        <v>926507</v>
      </c>
      <c r="CQ205" s="42" t="str">
        <f>IF(Tableau47[[#This Row],[INDEX]]&lt;3,"",IF(Tableau47[[#This Row],[COMMAND]]="","",[1]FSI_TB!$F$3))</f>
        <v>EURUSD</v>
      </c>
      <c r="CR205" s="42" t="str">
        <f>Tableau47[[#This Row],[GO1]]</f>
        <v>BUY</v>
      </c>
      <c r="CS205" s="42">
        <f>IF(Tableau47[[#This Row],[INDEX]]&lt;3,"",IF(Tableau47[[#This Row],[COMMAND]]="","",Tableau47[[#This Row],[PRICE]]))</f>
        <v>1.0661</v>
      </c>
      <c r="CT205" s="42">
        <f>IF(Tableau47[[#This Row],[INDEX]]&lt;3,"",IF(Tableau47[[#This Row],[COMMAND]]="","",Tableau47[[#This Row],[LOT]]))</f>
        <v>3000</v>
      </c>
      <c r="CU205" s="42" t="str">
        <f>IF(Tableau47[[#This Row],[SL7]]=0,"",IF(Tableau47[[#This Row],[INDEX]]&lt;3,"",IF(Tableau47[[#This Row],[COMMAND]]="","",Tableau47[[#This Row],[COMMENTAIRE]])))</f>
        <v>1 RBRB B 1.06458 M1M1</v>
      </c>
      <c r="CV205" s="42"/>
      <c r="CW205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205" s="42"/>
      <c r="CY205" s="158">
        <f ca="1">IF(Tableau47[[#This Row],[INDEX]]&lt;3,"",IF(Tableau47[[#This Row],[COMMAND]]="","",NOW()))</f>
        <v>44935.626972453705</v>
      </c>
      <c r="CZ205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205" s="42">
        <f>IF(Tableau47[[#This Row],[INDEX]]&lt;3,"",IF(Tableau47[[#This Row],[COMMAND]]="","",Tableau47[[#This Row],[LOT]]))</f>
        <v>3000</v>
      </c>
      <c r="DB205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205" s="42" t="str">
        <f>IF(Tableau47[[#This Row],[INDEX]]&lt;3,"",IF(Tableau47[[#This Row],[COMMAND]]="","",IF([1]analos!$Q$237&lt;&gt;Tableau47[[#This Row],[GO4]],"OK","")))</f>
        <v/>
      </c>
      <c r="DD205" s="42" t="str">
        <f>IF(Tableau47[[#This Row],[INDEX]]&lt;3,"",IF(Tableau47[[#This Row],[COMMAND]]="","",IF([1]analos!$U$237&lt;&gt;Tableau47[[#This Row],[PRODUIT F]],"OK","")))</f>
        <v/>
      </c>
      <c r="DE205" s="42" t="str">
        <f>IFERROR(IF(Tableau47[[#This Row],[INDEX]]&lt;3,"",IF(Tableau47[[#This Row],[COMMAND]]="","",IF(Tableau47[[#This Row],[GO]]="","OK",""))),"OK")</f>
        <v/>
      </c>
      <c r="DF205" s="42" t="str">
        <f>IF(Tableau47[[#This Row],[INDEX]]&lt;3,"",IF(Tableau47[[#This Row],[COMMAND]]="","",IF(Tableau47[[#This Row],[LOT]]="","OK","")))</f>
        <v/>
      </c>
      <c r="DG205" s="42" t="str">
        <f>IF(IFERROR(_xlfn.XLOOKUP(Tableau47[[#This Row],[COMMENTAIRE]],[1]!Tableau4849[Colonne5],[1]!Tableau4849[ATTEINT]),"")="","","")</f>
        <v/>
      </c>
      <c r="DH205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205" s="42">
        <f ca="1">IF(Tableau47[[#This Row],[SL7]]=0,"",IF(Tableau47[[#This Row],[open T]]&lt;3,"",IF(Tableau47[[#This Row],[PRICE]]="","",COUNTIF(Tableau47[IDENTITE],Tableau47[[#This Row],[IDENTITE]]))))</f>
        <v>1</v>
      </c>
      <c r="DJ205" s="42"/>
      <c r="DK205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206" spans="12:115" ht="15.75" x14ac:dyDescent="0.25">
      <c r="L206" s="42">
        <v>174</v>
      </c>
      <c r="M206" s="42" t="s">
        <v>15</v>
      </c>
      <c r="N206" s="42">
        <v>1.06612</v>
      </c>
      <c r="O206" s="157" t="s">
        <v>354</v>
      </c>
      <c r="P206" s="42" t="s">
        <v>54</v>
      </c>
      <c r="Q206" s="42">
        <v>3000</v>
      </c>
      <c r="R206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206" s="42" t="str">
        <f>IF(AND(ISNUMBER(SEARCH("BUY",Tableau47[[#This Row],[COMMAND]]))),"BUY",IF(AND(ISNUMBER(SEARCH("SELL",Tableau47[[#This Row],[COMMAND]]))),"SELL",""))</f>
        <v>BUY</v>
      </c>
      <c r="T206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206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206" s="42">
        <v>926507</v>
      </c>
      <c r="W206" s="158">
        <f t="shared" ca="1" si="4"/>
        <v>44935.626972453705</v>
      </c>
      <c r="X206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206" s="42">
        <f>IFERROR(VALUE(SUBSTITUTE(Tableau47[[#This Row],[PRICE]],".",",")),"")</f>
        <v>1.06612</v>
      </c>
      <c r="Z206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206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206" s="42" t="str">
        <f>IF(IFERROR(_xlfn.XLOOKUP(Tableau47[[#This Row],[COMMENTAIRE]],'[1]Tickets (2)'!$J$6:$J$805,'[1]Tickets (2)'!$J$6:$J$805),"")&lt;&gt;"",1,"")</f>
        <v/>
      </c>
      <c r="AC206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206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206" s="42" t="str">
        <f>IFERROR(_xlfn.XLOOKUP(Tableau47[[#This Row],[INDEX]],Tableau47[COMPTE],Tableau47[COMPTE]),"")</f>
        <v/>
      </c>
      <c r="AF206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206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206" s="154">
        <f>IF(Tableau47[[#This Row],[COMMAND]]="BUYSTOP",IFERROR(ABS(Tableau47[[#This Row],[GO7]]-'[1]Deal ticket'!$B$15),""),"")</f>
        <v>6.7300000000001248E-3</v>
      </c>
      <c r="AI206" s="42" t="str">
        <f>IF(Tableau47[[#This Row],[COMMAND]]="SELLSTOP",IFERROR(ABS(Tableau47[[#This Row],[GO7]]-'[1]Deal ticket'!$B$16),""),"")</f>
        <v/>
      </c>
      <c r="AJ206" s="42" t="str">
        <f>IF(IFERROR(_xlfn.XLOOKUP(Tableau47[[#This Row],[COMMENTAIRE]],'[1]Tickets (2)'!$J$6:$J$805,'[1]Tickets (2)'!$J$6:$J$805),"")&lt;&gt;"",1,"")</f>
        <v/>
      </c>
      <c r="AK206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206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206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206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1.06812</v>
      </c>
      <c r="AO206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206" s="42" t="s">
        <v>72</v>
      </c>
      <c r="AQ206" s="42" t="str">
        <f>IFERROR(_xlfn.XLOOKUP(Tableau47[[#This Row],[COMMENTAIRE]],'[1]Tickets (2)'!$J$6:$J$805,'[1]Tickets (2)'!$C$6:$C$805),"")</f>
        <v/>
      </c>
      <c r="AR206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206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206" s="42" t="str">
        <f>IF(Tableau47[[#This Row],[GOUBLOP]]=1,Tableau47[[#This Row],[COMMENTAIRE]],"")</f>
        <v/>
      </c>
      <c r="AU206" s="42"/>
      <c r="AV206" s="42" t="str">
        <f>IFERROR(IF(_xlfn.XLOOKUP(Tableau47[[#This Row],[GOUBLOP2]],[1]!Tableau4849[ATTEINT],[1]!Tableau4849[ATTEINT])&lt;&gt;"",1,""),"")</f>
        <v/>
      </c>
      <c r="AW206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206" s="42" t="str">
        <f>IF(Tableau47[[#This Row],[COMMAND]]="","",IF(Tableau47[[#This Row],[INDEX]]&lt;3,"",LEFT(Tableau47[[#This Row],[COMMENTAIRE]],LEN(Tableau47[[#This Row],[COMMENTAIRE]])-2)))</f>
        <v>1 RBRB B 1.06462 M1</v>
      </c>
      <c r="AY206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ticket'!B187),1,IF(AND(Tableau47[[#This Row],[GO1]]="BUY",Tableau47[[#This Row],[TP]]&lt;'[1]Deal ticket'!B188),1,""))=1),1,"")))</f>
        <v/>
      </c>
      <c r="AZ206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206" s="42">
        <f>IF(Tableau47[[#This Row],[INDEX]]&lt;3,"",IF(Tableau47[[#This Row],[COMMAND]]="","",IF(Tableau47[[#This Row],[DIS_SELL]]="",IFERROR(Tableau47[[#This Row],[DIS_BUY]]*$AX$30,""),IFERROR(Tableau47[[#This Row],[DIS_SELL]]*$AX$30,""))))</f>
        <v>6.7300000000001248</v>
      </c>
      <c r="BB206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206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20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206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20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206" s="42">
        <f>IF(AND(Tableau47[[#This Row],[GO]]="GO",ISNUMBER(SEARCH("BUY",Tableau47[[#This Row],[COMMAND]]))),1,"")</f>
        <v>1</v>
      </c>
      <c r="BH206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206" s="42" t="str">
        <f>IF(OR(Tableau47[[#This Row],[GLOBAL BUY]]=1),Tableau47[[#This Row],[COMMENTAIRE]],"")</f>
        <v>1 RBRB B 1.06462 M1M1</v>
      </c>
      <c r="BJ206" s="42" t="str">
        <f>IF(OR(Tableau47[[#This Row],[GLOBAL SELL]]=1),Tableau47[[#This Row],[COMMENTAIRE]],"")</f>
        <v/>
      </c>
      <c r="BK206" s="42">
        <f>IF(Tableau47[[#This Row],[INDEX]]&lt;3,"",IF(Tableau47[[#This Row],[COMMAND]]="","",SUMIFS(Tableau47[COMMENTAIRE],Tableau47[COMMENTAIRE],Tableau47[[#This Row],[COMMENTAIRE]])))</f>
        <v>0</v>
      </c>
      <c r="BL206" s="42" t="str">
        <f>IF(IFERROR(_xlfn.XLOOKUP(Tableau47[[#This Row],[COMMENTAIRE]],'[1]Tickets (2)'!$J$6:$J$805,'[1]Tickets (2)'!$J$6:$J$805),"")&lt;&gt;"",1,"")</f>
        <v/>
      </c>
      <c r="BM206" s="42">
        <f>IF(Tableau47[[#This Row],[INDEX]]&lt;3,"",IF(Tableau47[[#This Row],[COMMAND]]="","",IF('[1]Bar history'!$AA$33=1,1,"")))</f>
        <v>1</v>
      </c>
      <c r="BN206" s="42">
        <f>IFERROR(IFERROR(_xlfn.XLOOKUP(Tableau47[[#This Row],[COMMENTAIRE]],[1]!Tableau4849[IDENTITE],[1]!Tableau4849[0,5]),0),"")</f>
        <v>-3.0899999999995931</v>
      </c>
      <c r="BO206" s="42"/>
      <c r="BP206" s="42" t="str">
        <f>IF(IFERROR(_xlfn.XLOOKUP(Tableau47[[#This Row],[COMMENTAIRE]],'[1]Tickets (2)'!$J$6:$J$805,'[1]Tickets (2)'!$U$6:$U$805)," ")="","OK","")</f>
        <v/>
      </c>
      <c r="BQ206" s="42">
        <f>IFERROR(IF(IFERROR(_xlfn.XLOOKUP(Tableau47[[#This Row],[COMMENTAIRE]],'[1]Tickets (2)'!$J$6:$J$805,'[1]Tickets (2)'!$V$6:$V$805)," ")="","OK",Tableau47[[#This Row],[NDONNG]]*Tableau47[[#This Row],[ATEINTESS]]),"")</f>
        <v>20.190000000000374</v>
      </c>
      <c r="BR206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206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206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206" s="42" t="str">
        <f>IF(IFERROR(_xlfn.XLOOKUP(Tableau47[[#This Row],[COMMENTAIRE]],'[1]Tickets (2)'!$J$6:$J$805,'[1]Tickets (2)'!$U$6:$U$805)," ")="","OK","")</f>
        <v/>
      </c>
      <c r="BV206" s="42" t="str">
        <f>IF(IFERROR(_xlfn.XLOOKUP(Tableau47[[#This Row],[COMMENTAIRE]],'[1]Tickets (2)'!$J$6:$J$805,'[1]Tickets (2)'!$V$6:$V$805)," ")="","OK","")</f>
        <v/>
      </c>
      <c r="BW206" s="42">
        <f>IF(Tableau47[[#This Row],[INDEX]]&lt;3,"",IF(Tableau47[[#This Row],[COMMAND]]="","",([1]FSI_TB!$F$12/10)*(Tableau47[[#This Row],[LOT]]/$BW$30)))</f>
        <v>6</v>
      </c>
      <c r="BX206" s="42">
        <f>IF(Tableau47[[#This Row],[INDEX]]&lt;3,"",IF(Tableau47[[#This Row],[COMMAND]]="","",-([1]FSI_TB!$D$12/10)*(Tableau47[[#This Row],[LOT]]/$BW$30)))</f>
        <v>-3</v>
      </c>
      <c r="BY206" s="42"/>
      <c r="BZ206" s="42" t="str">
        <f>IF(AND(Tableau47[[#This Row],[CLOTURE]]="REPOSITIONNER"),"OK",IF(AND(Tableau47[[#This Row],[CLOTURE]]="GAGNANT"),"KO",IF(Tableau47[[#This Row],[NON]]="NON","NON","")))</f>
        <v/>
      </c>
      <c r="CA206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206" s="42" t="str">
        <f>IFERROR(_xlfn.XLOOKUP(Tableau47[[#This Row],[COMMENTAIRE]],'[1]Tickets (2)'!$J$6:$J$805,'[1]Tickets (2)'!$F$6:$F$805),"")</f>
        <v/>
      </c>
      <c r="CC206" s="42">
        <f>IF(Tableau47[[#This Row],[INDEX]]&lt;3,"",IF(Tableau47[[#This Row],[COMMAND]]="","",Tableau47[[#This Row],[LOT]]))</f>
        <v>3000</v>
      </c>
      <c r="CD206" s="42">
        <f>IF(Tableau47[[#This Row],[INDEX]]&lt;3,"",IF(Tableau47[[#This Row],[COMMAND]]="","",IFERROR(_xlfn.XLOOKUP(Tableau47[[#This Row],[COMMENTAIRE]],[1]!Tableau4849[IDENTITE],[1]!Tableau4849[0,5]),0)))</f>
        <v>-3.0899999999995931</v>
      </c>
      <c r="CE20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20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206" s="42" cm="1">
        <f t="array" ref="CG206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20.190000000000374</v>
      </c>
      <c r="CH206" s="42"/>
      <c r="CI206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206" s="42"/>
      <c r="CK206" s="159"/>
      <c r="CL206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206" s="42">
        <f>IFERROR(IF(Tableau47[[#This Row],[PRODUIT F]]&lt;3,"",IF(Tableau47[[#This Row],[LOT]]="","",IF(Tableau47[[#This Row],[INDEX]]="",1,Tableau47[[#This Row],[INDEX]]+1))),"")</f>
        <v>175</v>
      </c>
      <c r="CN206" s="42" t="str">
        <f>IF(Tableau47[[#This Row],[INDEX]]&lt;3,"",IF(Tableau47[[#This Row],[COMMAND]]="","",IF(AND(Tableau47[[#This Row],[EN ATTENTES]]="NON",Tableau47[[#This Row],[EN COURS]]&lt;&gt;""),"OK","STOP")))</f>
        <v>STOP</v>
      </c>
      <c r="CO206" s="158">
        <f ca="1">IF(Tableau47[[#This Row],[INDEX]]&lt;3,"",IF(Tableau47[[#This Row],[COMMAND]]="","",Tableau47[[#This Row],[Cst TIME]]))</f>
        <v>44935.626972453705</v>
      </c>
      <c r="CP206" s="42">
        <f>IF(Tableau47[[#This Row],[INDEX]]&lt;3,"",IF(Tableau47[[#This Row],[COMMAND]]="","",[1]analos!$Q$237))</f>
        <v>926507</v>
      </c>
      <c r="CQ206" s="42" t="str">
        <f>IF(Tableau47[[#This Row],[INDEX]]&lt;3,"",IF(Tableau47[[#This Row],[COMMAND]]="","",[1]FSI_TB!$F$3))</f>
        <v>EURUSD</v>
      </c>
      <c r="CR206" s="42" t="str">
        <f>Tableau47[[#This Row],[GO1]]</f>
        <v>BUY</v>
      </c>
      <c r="CS206" s="42">
        <f>IF(Tableau47[[#This Row],[INDEX]]&lt;3,"",IF(Tableau47[[#This Row],[COMMAND]]="","",Tableau47[[#This Row],[PRICE]]))</f>
        <v>1.06612</v>
      </c>
      <c r="CT206" s="42">
        <f>IF(Tableau47[[#This Row],[INDEX]]&lt;3,"",IF(Tableau47[[#This Row],[COMMAND]]="","",Tableau47[[#This Row],[LOT]]))</f>
        <v>3000</v>
      </c>
      <c r="CU206" s="42" t="str">
        <f>IF(Tableau47[[#This Row],[SL7]]=0,"",IF(Tableau47[[#This Row],[INDEX]]&lt;3,"",IF(Tableau47[[#This Row],[COMMAND]]="","",Tableau47[[#This Row],[COMMENTAIRE]])))</f>
        <v>1 RBRB B 1.06462 M1M1</v>
      </c>
      <c r="CV206" s="42"/>
      <c r="CW206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206" s="42"/>
      <c r="CY206" s="158">
        <f ca="1">IF(Tableau47[[#This Row],[INDEX]]&lt;3,"",IF(Tableau47[[#This Row],[COMMAND]]="","",NOW()))</f>
        <v>44935.626972453705</v>
      </c>
      <c r="CZ206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206" s="42">
        <f>IF(Tableau47[[#This Row],[INDEX]]&lt;3,"",IF(Tableau47[[#This Row],[COMMAND]]="","",Tableau47[[#This Row],[LOT]]))</f>
        <v>3000</v>
      </c>
      <c r="DB206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206" s="42" t="str">
        <f>IF(Tableau47[[#This Row],[INDEX]]&lt;3,"",IF(Tableau47[[#This Row],[COMMAND]]="","",IF([1]analos!$Q$237&lt;&gt;Tableau47[[#This Row],[GO4]],"OK","")))</f>
        <v/>
      </c>
      <c r="DD206" s="42" t="str">
        <f>IF(Tableau47[[#This Row],[INDEX]]&lt;3,"",IF(Tableau47[[#This Row],[COMMAND]]="","",IF([1]analos!$U$237&lt;&gt;Tableau47[[#This Row],[PRODUIT F]],"OK","")))</f>
        <v/>
      </c>
      <c r="DE206" s="42" t="str">
        <f>IFERROR(IF(Tableau47[[#This Row],[INDEX]]&lt;3,"",IF(Tableau47[[#This Row],[COMMAND]]="","",IF(Tableau47[[#This Row],[GO]]="","OK",""))),"OK")</f>
        <v/>
      </c>
      <c r="DF206" s="42" t="str">
        <f>IF(Tableau47[[#This Row],[INDEX]]&lt;3,"",IF(Tableau47[[#This Row],[COMMAND]]="","",IF(Tableau47[[#This Row],[LOT]]="","OK","")))</f>
        <v/>
      </c>
      <c r="DG206" s="42" t="str">
        <f>IF(IFERROR(_xlfn.XLOOKUP(Tableau47[[#This Row],[COMMENTAIRE]],[1]!Tableau4849[Colonne5],[1]!Tableau4849[ATTEINT]),"")="","","")</f>
        <v/>
      </c>
      <c r="DH206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206" s="42">
        <f ca="1">IF(Tableau47[[#This Row],[SL7]]=0,"",IF(Tableau47[[#This Row],[open T]]&lt;3,"",IF(Tableau47[[#This Row],[PRICE]]="","",COUNTIF(Tableau47[IDENTITE],Tableau47[[#This Row],[IDENTITE]]))))</f>
        <v>1</v>
      </c>
      <c r="DJ206" s="42"/>
      <c r="DK206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207" spans="12:115" ht="15.75" x14ac:dyDescent="0.25">
      <c r="L207" s="42">
        <v>175</v>
      </c>
      <c r="M207" s="42" t="s">
        <v>15</v>
      </c>
      <c r="N207" s="42">
        <v>1.0660499999999999</v>
      </c>
      <c r="O207" s="157" t="s">
        <v>355</v>
      </c>
      <c r="P207" s="42" t="s">
        <v>54</v>
      </c>
      <c r="Q207" s="42">
        <v>3000</v>
      </c>
      <c r="R207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207" s="42" t="str">
        <f>IF(AND(ISNUMBER(SEARCH("BUY",Tableau47[[#This Row],[COMMAND]]))),"BUY",IF(AND(ISNUMBER(SEARCH("SELL",Tableau47[[#This Row],[COMMAND]]))),"SELL",""))</f>
        <v>BUY</v>
      </c>
      <c r="T207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207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207" s="42">
        <v>926507</v>
      </c>
      <c r="W207" s="158">
        <f t="shared" ca="1" si="4"/>
        <v>44935.626972453705</v>
      </c>
      <c r="X207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207" s="42">
        <f>IFERROR(VALUE(SUBSTITUTE(Tableau47[[#This Row],[PRICE]],".",",")),"")</f>
        <v>1.0660499999999999</v>
      </c>
      <c r="Z207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207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207" s="42" t="str">
        <f>IF(IFERROR(_xlfn.XLOOKUP(Tableau47[[#This Row],[COMMENTAIRE]],'[1]Tickets (2)'!$J$6:$J$805,'[1]Tickets (2)'!$J$6:$J$805),"")&lt;&gt;"",1,"")</f>
        <v/>
      </c>
      <c r="AC207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207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207" s="42" t="str">
        <f>IFERROR(_xlfn.XLOOKUP(Tableau47[[#This Row],[INDEX]],Tableau47[COMPTE],Tableau47[COMPTE]),"")</f>
        <v/>
      </c>
      <c r="AF207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207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207" s="154">
        <f>IF(Tableau47[[#This Row],[COMMAND]]="BUYSTOP",IFERROR(ABS(Tableau47[[#This Row],[GO7]]-'[1]Deal ticket'!$B$15),""),"")</f>
        <v>6.8000000000001393E-3</v>
      </c>
      <c r="AI207" s="42" t="str">
        <f>IF(Tableau47[[#This Row],[COMMAND]]="SELLSTOP",IFERROR(ABS(Tableau47[[#This Row],[GO7]]-'[1]Deal ticket'!$B$16),""),"")</f>
        <v/>
      </c>
      <c r="AJ207" s="42" t="str">
        <f>IF(IFERROR(_xlfn.XLOOKUP(Tableau47[[#This Row],[COMMENTAIRE]],'[1]Tickets (2)'!$J$6:$J$805,'[1]Tickets (2)'!$J$6:$J$805),"")&lt;&gt;"",1,"")</f>
        <v/>
      </c>
      <c r="AK207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207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207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207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1.0680499999999999</v>
      </c>
      <c r="AO207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207" s="42" t="s">
        <v>72</v>
      </c>
      <c r="AQ207" s="42" t="str">
        <f>IFERROR(_xlfn.XLOOKUP(Tableau47[[#This Row],[COMMENTAIRE]],'[1]Tickets (2)'!$J$6:$J$805,'[1]Tickets (2)'!$C$6:$C$805),"")</f>
        <v/>
      </c>
      <c r="AR207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207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207" s="42" t="str">
        <f>IF(Tableau47[[#This Row],[GOUBLOP]]=1,Tableau47[[#This Row],[COMMENTAIRE]],"")</f>
        <v/>
      </c>
      <c r="AU207" s="42"/>
      <c r="AV207" s="42" t="str">
        <f>IFERROR(IF(_xlfn.XLOOKUP(Tableau47[[#This Row],[GOUBLOP2]],[1]!Tableau4849[ATTEINT],[1]!Tableau4849[ATTEINT])&lt;&gt;"",1,""),"")</f>
        <v/>
      </c>
      <c r="AW207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207" s="42" t="str">
        <f>IF(Tableau47[[#This Row],[COMMAND]]="","",IF(Tableau47[[#This Row],[INDEX]]&lt;3,"",LEFT(Tableau47[[#This Row],[COMMENTAIRE]],LEN(Tableau47[[#This Row],[COMMENTAIRE]])-2)))</f>
        <v>1 RBRB B 1.06456 M1</v>
      </c>
      <c r="AY207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ticket'!B188),1,IF(AND(Tableau47[[#This Row],[GO1]]="BUY",Tableau47[[#This Row],[TP]]&lt;'[1]Deal ticket'!B189),1,""))=1),1,"")))</f>
        <v/>
      </c>
      <c r="AZ207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207" s="42">
        <f>IF(Tableau47[[#This Row],[INDEX]]&lt;3,"",IF(Tableau47[[#This Row],[COMMAND]]="","",IF(Tableau47[[#This Row],[DIS_SELL]]="",IFERROR(Tableau47[[#This Row],[DIS_BUY]]*$AX$30,""),IFERROR(Tableau47[[#This Row],[DIS_SELL]]*$AX$30,""))))</f>
        <v>6.8000000000001393</v>
      </c>
      <c r="BB207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207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20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207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20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207" s="42">
        <f>IF(AND(Tableau47[[#This Row],[GO]]="GO",ISNUMBER(SEARCH("BUY",Tableau47[[#This Row],[COMMAND]]))),1,"")</f>
        <v>1</v>
      </c>
      <c r="BH207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207" s="42" t="str">
        <f>IF(OR(Tableau47[[#This Row],[GLOBAL BUY]]=1),Tableau47[[#This Row],[COMMENTAIRE]],"")</f>
        <v>1 RBRB B 1.06456 M1M1</v>
      </c>
      <c r="BJ207" s="42" t="str">
        <f>IF(OR(Tableau47[[#This Row],[GLOBAL SELL]]=1),Tableau47[[#This Row],[COMMENTAIRE]],"")</f>
        <v/>
      </c>
      <c r="BK207" s="42">
        <f>IF(Tableau47[[#This Row],[INDEX]]&lt;3,"",IF(Tableau47[[#This Row],[COMMAND]]="","",SUMIFS(Tableau47[COMMENTAIRE],Tableau47[COMMENTAIRE],Tableau47[[#This Row],[COMMENTAIRE]])))</f>
        <v>0</v>
      </c>
      <c r="BL207" s="42" t="str">
        <f>IF(IFERROR(_xlfn.XLOOKUP(Tableau47[[#This Row],[COMMENTAIRE]],'[1]Tickets (2)'!$J$6:$J$805,'[1]Tickets (2)'!$J$6:$J$805),"")&lt;&gt;"",1,"")</f>
        <v/>
      </c>
      <c r="BM207" s="42">
        <f>IF(Tableau47[[#This Row],[INDEX]]&lt;3,"",IF(Tableau47[[#This Row],[COMMAND]]="","",IF('[1]Bar history'!$AA$33=1,1,"")))</f>
        <v>1</v>
      </c>
      <c r="BN207" s="42">
        <f>IFERROR(IFERROR(_xlfn.XLOOKUP(Tableau47[[#This Row],[COMMENTAIRE]],[1]!Tableau4849[IDENTITE],[1]!Tableau4849[0,5]),0),"")</f>
        <v>-2.7299999999998992</v>
      </c>
      <c r="BO207" s="42"/>
      <c r="BP207" s="42" t="str">
        <f>IF(IFERROR(_xlfn.XLOOKUP(Tableau47[[#This Row],[COMMENTAIRE]],'[1]Tickets (2)'!$J$6:$J$805,'[1]Tickets (2)'!$U$6:$U$805)," ")="","OK","")</f>
        <v/>
      </c>
      <c r="BQ207" s="42">
        <f>IFERROR(IF(IFERROR(_xlfn.XLOOKUP(Tableau47[[#This Row],[COMMENTAIRE]],'[1]Tickets (2)'!$J$6:$J$805,'[1]Tickets (2)'!$V$6:$V$805)," ")="","OK",Tableau47[[#This Row],[NDONNG]]*Tableau47[[#This Row],[ATEINTESS]]),"")</f>
        <v>20.400000000000418</v>
      </c>
      <c r="BR207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207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207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207" s="42" t="str">
        <f>IF(IFERROR(_xlfn.XLOOKUP(Tableau47[[#This Row],[COMMENTAIRE]],'[1]Tickets (2)'!$J$6:$J$805,'[1]Tickets (2)'!$U$6:$U$805)," ")="","OK","")</f>
        <v/>
      </c>
      <c r="BV207" s="42" t="str">
        <f>IF(IFERROR(_xlfn.XLOOKUP(Tableau47[[#This Row],[COMMENTAIRE]],'[1]Tickets (2)'!$J$6:$J$805,'[1]Tickets (2)'!$V$6:$V$805)," ")="","OK","")</f>
        <v/>
      </c>
      <c r="BW207" s="42">
        <f>IF(Tableau47[[#This Row],[INDEX]]&lt;3,"",IF(Tableau47[[#This Row],[COMMAND]]="","",([1]FSI_TB!$F$12/10)*(Tableau47[[#This Row],[LOT]]/$BW$30)))</f>
        <v>6</v>
      </c>
      <c r="BX207" s="42">
        <f>IF(Tableau47[[#This Row],[INDEX]]&lt;3,"",IF(Tableau47[[#This Row],[COMMAND]]="","",-([1]FSI_TB!$D$12/10)*(Tableau47[[#This Row],[LOT]]/$BW$30)))</f>
        <v>-3</v>
      </c>
      <c r="BY207" s="42"/>
      <c r="BZ207" s="42" t="str">
        <f>IF(AND(Tableau47[[#This Row],[CLOTURE]]="REPOSITIONNER"),"OK",IF(AND(Tableau47[[#This Row],[CLOTURE]]="GAGNANT"),"KO",IF(Tableau47[[#This Row],[NON]]="NON","NON","")))</f>
        <v/>
      </c>
      <c r="CA207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207" s="42" t="str">
        <f>IFERROR(_xlfn.XLOOKUP(Tableau47[[#This Row],[COMMENTAIRE]],'[1]Tickets (2)'!$J$6:$J$805,'[1]Tickets (2)'!$F$6:$F$805),"")</f>
        <v/>
      </c>
      <c r="CC207" s="42">
        <f>IF(Tableau47[[#This Row],[INDEX]]&lt;3,"",IF(Tableau47[[#This Row],[COMMAND]]="","",Tableau47[[#This Row],[LOT]]))</f>
        <v>3000</v>
      </c>
      <c r="CD207" s="42">
        <f>IF(Tableau47[[#This Row],[INDEX]]&lt;3,"",IF(Tableau47[[#This Row],[COMMAND]]="","",IFERROR(_xlfn.XLOOKUP(Tableau47[[#This Row],[COMMENTAIRE]],[1]!Tableau4849[IDENTITE],[1]!Tableau4849[0,5]),0)))</f>
        <v>-2.7299999999998992</v>
      </c>
      <c r="CE20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20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207" s="42" cm="1">
        <f t="array" ref="CG207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20.400000000000418</v>
      </c>
      <c r="CH207" s="42"/>
      <c r="CI207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207" s="42"/>
      <c r="CK207" s="159"/>
      <c r="CL207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207" s="42">
        <f>IFERROR(IF(Tableau47[[#This Row],[PRODUIT F]]&lt;3,"",IF(Tableau47[[#This Row],[LOT]]="","",IF(Tableau47[[#This Row],[INDEX]]="",1,Tableau47[[#This Row],[INDEX]]+1))),"")</f>
        <v>176</v>
      </c>
      <c r="CN207" s="42" t="str">
        <f>IF(Tableau47[[#This Row],[INDEX]]&lt;3,"",IF(Tableau47[[#This Row],[COMMAND]]="","",IF(AND(Tableau47[[#This Row],[EN ATTENTES]]="NON",Tableau47[[#This Row],[EN COURS]]&lt;&gt;""),"OK","STOP")))</f>
        <v>STOP</v>
      </c>
      <c r="CO207" s="158">
        <f ca="1">IF(Tableau47[[#This Row],[INDEX]]&lt;3,"",IF(Tableau47[[#This Row],[COMMAND]]="","",Tableau47[[#This Row],[Cst TIME]]))</f>
        <v>44935.626972453705</v>
      </c>
      <c r="CP207" s="42">
        <f>IF(Tableau47[[#This Row],[INDEX]]&lt;3,"",IF(Tableau47[[#This Row],[COMMAND]]="","",[1]analos!$Q$237))</f>
        <v>926507</v>
      </c>
      <c r="CQ207" s="42" t="str">
        <f>IF(Tableau47[[#This Row],[INDEX]]&lt;3,"",IF(Tableau47[[#This Row],[COMMAND]]="","",[1]FSI_TB!$F$3))</f>
        <v>EURUSD</v>
      </c>
      <c r="CR207" s="42" t="str">
        <f>Tableau47[[#This Row],[GO1]]</f>
        <v>BUY</v>
      </c>
      <c r="CS207" s="42">
        <f>IF(Tableau47[[#This Row],[INDEX]]&lt;3,"",IF(Tableau47[[#This Row],[COMMAND]]="","",Tableau47[[#This Row],[PRICE]]))</f>
        <v>1.0660499999999999</v>
      </c>
      <c r="CT207" s="42">
        <f>IF(Tableau47[[#This Row],[INDEX]]&lt;3,"",IF(Tableau47[[#This Row],[COMMAND]]="","",Tableau47[[#This Row],[LOT]]))</f>
        <v>3000</v>
      </c>
      <c r="CU207" s="42" t="str">
        <f>IF(Tableau47[[#This Row],[SL7]]=0,"",IF(Tableau47[[#This Row],[INDEX]]&lt;3,"",IF(Tableau47[[#This Row],[COMMAND]]="","",Tableau47[[#This Row],[COMMENTAIRE]])))</f>
        <v>1 RBRB B 1.06456 M1M1</v>
      </c>
      <c r="CV207" s="42"/>
      <c r="CW207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207" s="42"/>
      <c r="CY207" s="158">
        <f ca="1">IF(Tableau47[[#This Row],[INDEX]]&lt;3,"",IF(Tableau47[[#This Row],[COMMAND]]="","",NOW()))</f>
        <v>44935.626972453705</v>
      </c>
      <c r="CZ207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207" s="42">
        <f>IF(Tableau47[[#This Row],[INDEX]]&lt;3,"",IF(Tableau47[[#This Row],[COMMAND]]="","",Tableau47[[#This Row],[LOT]]))</f>
        <v>3000</v>
      </c>
      <c r="DB207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207" s="42" t="str">
        <f>IF(Tableau47[[#This Row],[INDEX]]&lt;3,"",IF(Tableau47[[#This Row],[COMMAND]]="","",IF([1]analos!$Q$237&lt;&gt;Tableau47[[#This Row],[GO4]],"OK","")))</f>
        <v/>
      </c>
      <c r="DD207" s="42" t="str">
        <f>IF(Tableau47[[#This Row],[INDEX]]&lt;3,"",IF(Tableau47[[#This Row],[COMMAND]]="","",IF([1]analos!$U$237&lt;&gt;Tableau47[[#This Row],[PRODUIT F]],"OK","")))</f>
        <v/>
      </c>
      <c r="DE207" s="42" t="str">
        <f>IFERROR(IF(Tableau47[[#This Row],[INDEX]]&lt;3,"",IF(Tableau47[[#This Row],[COMMAND]]="","",IF(Tableau47[[#This Row],[GO]]="","OK",""))),"OK")</f>
        <v/>
      </c>
      <c r="DF207" s="42" t="str">
        <f>IF(Tableau47[[#This Row],[INDEX]]&lt;3,"",IF(Tableau47[[#This Row],[COMMAND]]="","",IF(Tableau47[[#This Row],[LOT]]="","OK","")))</f>
        <v/>
      </c>
      <c r="DG207" s="42" t="str">
        <f>IF(IFERROR(_xlfn.XLOOKUP(Tableau47[[#This Row],[COMMENTAIRE]],[1]!Tableau4849[Colonne5],[1]!Tableau4849[ATTEINT]),"")="","","")</f>
        <v/>
      </c>
      <c r="DH207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207" s="42">
        <f ca="1">IF(Tableau47[[#This Row],[SL7]]=0,"",IF(Tableau47[[#This Row],[open T]]&lt;3,"",IF(Tableau47[[#This Row],[PRICE]]="","",COUNTIF(Tableau47[IDENTITE],Tableau47[[#This Row],[IDENTITE]]))))</f>
        <v>1</v>
      </c>
      <c r="DJ207" s="42"/>
      <c r="DK207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208" spans="12:115" ht="15.75" x14ac:dyDescent="0.25">
      <c r="L208" s="42">
        <v>176</v>
      </c>
      <c r="M208" s="42" t="s">
        <v>15</v>
      </c>
      <c r="N208" s="42">
        <v>1.0653699999999999</v>
      </c>
      <c r="O208" s="157" t="s">
        <v>356</v>
      </c>
      <c r="P208" s="42" t="s">
        <v>54</v>
      </c>
      <c r="Q208" s="42">
        <v>3000</v>
      </c>
      <c r="R208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208" s="42" t="str">
        <f>IF(AND(ISNUMBER(SEARCH("BUY",Tableau47[[#This Row],[COMMAND]]))),"BUY",IF(AND(ISNUMBER(SEARCH("SELL",Tableau47[[#This Row],[COMMAND]]))),"SELL",""))</f>
        <v>BUY</v>
      </c>
      <c r="T208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208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208" s="42">
        <v>926507</v>
      </c>
      <c r="W208" s="158">
        <f t="shared" ca="1" si="4"/>
        <v>44935.626972453705</v>
      </c>
      <c r="X208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208" s="42">
        <f>IFERROR(VALUE(SUBSTITUTE(Tableau47[[#This Row],[PRICE]],".",",")),"")</f>
        <v>1.0653699999999999</v>
      </c>
      <c r="Z208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208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208" s="42" t="str">
        <f>IF(IFERROR(_xlfn.XLOOKUP(Tableau47[[#This Row],[COMMENTAIRE]],'[1]Tickets (2)'!$J$6:$J$805,'[1]Tickets (2)'!$J$6:$J$805),"")&lt;&gt;"",1,"")</f>
        <v/>
      </c>
      <c r="AC208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208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208" s="42" t="str">
        <f>IFERROR(_xlfn.XLOOKUP(Tableau47[[#This Row],[INDEX]],Tableau47[COMPTE],Tableau47[COMPTE]),"")</f>
        <v/>
      </c>
      <c r="AF208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208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208" s="154">
        <f>IF(Tableau47[[#This Row],[COMMAND]]="BUYSTOP",IFERROR(ABS(Tableau47[[#This Row],[GO7]]-'[1]Deal ticket'!$B$15),""),"")</f>
        <v>7.4800000000001532E-3</v>
      </c>
      <c r="AI208" s="42" t="str">
        <f>IF(Tableau47[[#This Row],[COMMAND]]="SELLSTOP",IFERROR(ABS(Tableau47[[#This Row],[GO7]]-'[1]Deal ticket'!$B$16),""),"")</f>
        <v/>
      </c>
      <c r="AJ208" s="42" t="str">
        <f>IF(IFERROR(_xlfn.XLOOKUP(Tableau47[[#This Row],[COMMENTAIRE]],'[1]Tickets (2)'!$J$6:$J$805,'[1]Tickets (2)'!$J$6:$J$805),"")&lt;&gt;"",1,"")</f>
        <v/>
      </c>
      <c r="AK208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208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208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208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1.0673699999999999</v>
      </c>
      <c r="AO208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208" s="42" t="s">
        <v>72</v>
      </c>
      <c r="AQ208" s="42" t="str">
        <f>IFERROR(_xlfn.XLOOKUP(Tableau47[[#This Row],[COMMENTAIRE]],'[1]Tickets (2)'!$J$6:$J$805,'[1]Tickets (2)'!$C$6:$C$805),"")</f>
        <v/>
      </c>
      <c r="AR208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208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208" s="42" t="str">
        <f>IF(Tableau47[[#This Row],[GOUBLOP]]=1,Tableau47[[#This Row],[COMMENTAIRE]],"")</f>
        <v/>
      </c>
      <c r="AU208" s="42"/>
      <c r="AV208" s="42" t="str">
        <f>IFERROR(IF(_xlfn.XLOOKUP(Tableau47[[#This Row],[GOUBLOP2]],[1]!Tableau4849[ATTEINT],[1]!Tableau4849[ATTEINT])&lt;&gt;"",1,""),"")</f>
        <v/>
      </c>
      <c r="AW208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208" s="42" t="str">
        <f>IF(Tableau47[[#This Row],[COMMAND]]="","",IF(Tableau47[[#This Row],[INDEX]]&lt;3,"",LEFT(Tableau47[[#This Row],[COMMENTAIRE]],LEN(Tableau47[[#This Row],[COMMENTAIRE]])-2)))</f>
        <v>1 RBRB B 1.06389 M1</v>
      </c>
      <c r="AY208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ticket'!B189),1,IF(AND(Tableau47[[#This Row],[GO1]]="BUY",Tableau47[[#This Row],[TP]]&lt;'[1]Deal ticket'!B190),1,""))=1),1,"")))</f>
        <v/>
      </c>
      <c r="AZ208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208" s="42">
        <f>IF(Tableau47[[#This Row],[INDEX]]&lt;3,"",IF(Tableau47[[#This Row],[COMMAND]]="","",IF(Tableau47[[#This Row],[DIS_SELL]]="",IFERROR(Tableau47[[#This Row],[DIS_BUY]]*$AX$30,""),IFERROR(Tableau47[[#This Row],[DIS_SELL]]*$AX$30,""))))</f>
        <v>7.4800000000001532</v>
      </c>
      <c r="BB208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208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20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208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20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208" s="42">
        <f>IF(AND(Tableau47[[#This Row],[GO]]="GO",ISNUMBER(SEARCH("BUY",Tableau47[[#This Row],[COMMAND]]))),1,"")</f>
        <v>1</v>
      </c>
      <c r="BH208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208" s="42" t="str">
        <f>IF(OR(Tableau47[[#This Row],[GLOBAL BUY]]=1),Tableau47[[#This Row],[COMMENTAIRE]],"")</f>
        <v>1 RBRB B 1.06389 M1M1</v>
      </c>
      <c r="BJ208" s="42" t="str">
        <f>IF(OR(Tableau47[[#This Row],[GLOBAL SELL]]=1),Tableau47[[#This Row],[COMMENTAIRE]],"")</f>
        <v/>
      </c>
      <c r="BK208" s="42">
        <f>IF(Tableau47[[#This Row],[INDEX]]&lt;3,"",IF(Tableau47[[#This Row],[COMMAND]]="","",SUMIFS(Tableau47[COMMENTAIRE],Tableau47[COMMENTAIRE],Tableau47[[#This Row],[COMMENTAIRE]])))</f>
        <v>0</v>
      </c>
      <c r="BL208" s="42" t="str">
        <f>IF(IFERROR(_xlfn.XLOOKUP(Tableau47[[#This Row],[COMMENTAIRE]],'[1]Tickets (2)'!$J$6:$J$805,'[1]Tickets (2)'!$J$6:$J$805),"")&lt;&gt;"",1,"")</f>
        <v/>
      </c>
      <c r="BM208" s="42">
        <f>IF(Tableau47[[#This Row],[INDEX]]&lt;3,"",IF(Tableau47[[#This Row],[COMMAND]]="","",IF('[1]Bar history'!$AA$33=1,1,"")))</f>
        <v>1</v>
      </c>
      <c r="BN208" s="42">
        <f>IFERROR(IFERROR(_xlfn.XLOOKUP(Tableau47[[#This Row],[COMMENTAIRE]],[1]!Tableau4849[IDENTITE],[1]!Tableau4849[0,5]),0),"")</f>
        <v>-3.2999999999996366</v>
      </c>
      <c r="BO208" s="42"/>
      <c r="BP208" s="42" t="str">
        <f>IF(IFERROR(_xlfn.XLOOKUP(Tableau47[[#This Row],[COMMENTAIRE]],'[1]Tickets (2)'!$J$6:$J$805,'[1]Tickets (2)'!$U$6:$U$805)," ")="","OK","")</f>
        <v/>
      </c>
      <c r="BQ208" s="42">
        <f>IFERROR(IF(IFERROR(_xlfn.XLOOKUP(Tableau47[[#This Row],[COMMENTAIRE]],'[1]Tickets (2)'!$J$6:$J$805,'[1]Tickets (2)'!$V$6:$V$805)," ")="","OK",Tableau47[[#This Row],[NDONNG]]*Tableau47[[#This Row],[ATEINTESS]]),"")</f>
        <v>22.44000000000046</v>
      </c>
      <c r="BR208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208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208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208" s="42" t="str">
        <f>IF(IFERROR(_xlfn.XLOOKUP(Tableau47[[#This Row],[COMMENTAIRE]],'[1]Tickets (2)'!$J$6:$J$805,'[1]Tickets (2)'!$U$6:$U$805)," ")="","OK","")</f>
        <v/>
      </c>
      <c r="BV208" s="42" t="str">
        <f>IF(IFERROR(_xlfn.XLOOKUP(Tableau47[[#This Row],[COMMENTAIRE]],'[1]Tickets (2)'!$J$6:$J$805,'[1]Tickets (2)'!$V$6:$V$805)," ")="","OK","")</f>
        <v/>
      </c>
      <c r="BW208" s="42">
        <f>IF(Tableau47[[#This Row],[INDEX]]&lt;3,"",IF(Tableau47[[#This Row],[COMMAND]]="","",([1]FSI_TB!$F$12/10)*(Tableau47[[#This Row],[LOT]]/$BW$30)))</f>
        <v>6</v>
      </c>
      <c r="BX208" s="42">
        <f>IF(Tableau47[[#This Row],[INDEX]]&lt;3,"",IF(Tableau47[[#This Row],[COMMAND]]="","",-([1]FSI_TB!$D$12/10)*(Tableau47[[#This Row],[LOT]]/$BW$30)))</f>
        <v>-3</v>
      </c>
      <c r="BY208" s="42"/>
      <c r="BZ208" s="42" t="str">
        <f>IF(AND(Tableau47[[#This Row],[CLOTURE]]="REPOSITIONNER"),"OK",IF(AND(Tableau47[[#This Row],[CLOTURE]]="GAGNANT"),"KO",IF(Tableau47[[#This Row],[NON]]="NON","NON","")))</f>
        <v/>
      </c>
      <c r="CA208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208" s="42" t="str">
        <f>IFERROR(_xlfn.XLOOKUP(Tableau47[[#This Row],[COMMENTAIRE]],'[1]Tickets (2)'!$J$6:$J$805,'[1]Tickets (2)'!$F$6:$F$805),"")</f>
        <v/>
      </c>
      <c r="CC208" s="42">
        <f>IF(Tableau47[[#This Row],[INDEX]]&lt;3,"",IF(Tableau47[[#This Row],[COMMAND]]="","",Tableau47[[#This Row],[LOT]]))</f>
        <v>3000</v>
      </c>
      <c r="CD208" s="42">
        <f>IF(Tableau47[[#This Row],[INDEX]]&lt;3,"",IF(Tableau47[[#This Row],[COMMAND]]="","",IFERROR(_xlfn.XLOOKUP(Tableau47[[#This Row],[COMMENTAIRE]],[1]!Tableau4849[IDENTITE],[1]!Tableau4849[0,5]),0)))</f>
        <v>-3.2999999999996366</v>
      </c>
      <c r="CE20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20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208" s="42" cm="1">
        <f t="array" ref="CG208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22.44000000000046</v>
      </c>
      <c r="CH208" s="42"/>
      <c r="CI208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208" s="42"/>
      <c r="CK208" s="159"/>
      <c r="CL208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208" s="42">
        <f>IFERROR(IF(Tableau47[[#This Row],[PRODUIT F]]&lt;3,"",IF(Tableau47[[#This Row],[LOT]]="","",IF(Tableau47[[#This Row],[INDEX]]="",1,Tableau47[[#This Row],[INDEX]]+1))),"")</f>
        <v>177</v>
      </c>
      <c r="CN208" s="42" t="str">
        <f>IF(Tableau47[[#This Row],[INDEX]]&lt;3,"",IF(Tableau47[[#This Row],[COMMAND]]="","",IF(AND(Tableau47[[#This Row],[EN ATTENTES]]="NON",Tableau47[[#This Row],[EN COURS]]&lt;&gt;""),"OK","STOP")))</f>
        <v>STOP</v>
      </c>
      <c r="CO208" s="158">
        <f ca="1">IF(Tableau47[[#This Row],[INDEX]]&lt;3,"",IF(Tableau47[[#This Row],[COMMAND]]="","",Tableau47[[#This Row],[Cst TIME]]))</f>
        <v>44935.626972453705</v>
      </c>
      <c r="CP208" s="42">
        <f>IF(Tableau47[[#This Row],[INDEX]]&lt;3,"",IF(Tableau47[[#This Row],[COMMAND]]="","",[1]analos!$Q$237))</f>
        <v>926507</v>
      </c>
      <c r="CQ208" s="42" t="str">
        <f>IF(Tableau47[[#This Row],[INDEX]]&lt;3,"",IF(Tableau47[[#This Row],[COMMAND]]="","",[1]FSI_TB!$F$3))</f>
        <v>EURUSD</v>
      </c>
      <c r="CR208" s="42" t="str">
        <f>Tableau47[[#This Row],[GO1]]</f>
        <v>BUY</v>
      </c>
      <c r="CS208" s="42">
        <f>IF(Tableau47[[#This Row],[INDEX]]&lt;3,"",IF(Tableau47[[#This Row],[COMMAND]]="","",Tableau47[[#This Row],[PRICE]]))</f>
        <v>1.0653699999999999</v>
      </c>
      <c r="CT208" s="42">
        <f>IF(Tableau47[[#This Row],[INDEX]]&lt;3,"",IF(Tableau47[[#This Row],[COMMAND]]="","",Tableau47[[#This Row],[LOT]]))</f>
        <v>3000</v>
      </c>
      <c r="CU208" s="42" t="str">
        <f>IF(Tableau47[[#This Row],[SL7]]=0,"",IF(Tableau47[[#This Row],[INDEX]]&lt;3,"",IF(Tableau47[[#This Row],[COMMAND]]="","",Tableau47[[#This Row],[COMMENTAIRE]])))</f>
        <v>1 RBRB B 1.06389 M1M1</v>
      </c>
      <c r="CV208" s="42"/>
      <c r="CW208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208" s="42"/>
      <c r="CY208" s="158">
        <f ca="1">IF(Tableau47[[#This Row],[INDEX]]&lt;3,"",IF(Tableau47[[#This Row],[COMMAND]]="","",NOW()))</f>
        <v>44935.626972453705</v>
      </c>
      <c r="CZ208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208" s="42">
        <f>IF(Tableau47[[#This Row],[INDEX]]&lt;3,"",IF(Tableau47[[#This Row],[COMMAND]]="","",Tableau47[[#This Row],[LOT]]))</f>
        <v>3000</v>
      </c>
      <c r="DB208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208" s="42" t="str">
        <f>IF(Tableau47[[#This Row],[INDEX]]&lt;3,"",IF(Tableau47[[#This Row],[COMMAND]]="","",IF([1]analos!$Q$237&lt;&gt;Tableau47[[#This Row],[GO4]],"OK","")))</f>
        <v/>
      </c>
      <c r="DD208" s="42" t="str">
        <f>IF(Tableau47[[#This Row],[INDEX]]&lt;3,"",IF(Tableau47[[#This Row],[COMMAND]]="","",IF([1]analos!$U$237&lt;&gt;Tableau47[[#This Row],[PRODUIT F]],"OK","")))</f>
        <v/>
      </c>
      <c r="DE208" s="42" t="str">
        <f>IFERROR(IF(Tableau47[[#This Row],[INDEX]]&lt;3,"",IF(Tableau47[[#This Row],[COMMAND]]="","",IF(Tableau47[[#This Row],[GO]]="","OK",""))),"OK")</f>
        <v/>
      </c>
      <c r="DF208" s="42" t="str">
        <f>IF(Tableau47[[#This Row],[INDEX]]&lt;3,"",IF(Tableau47[[#This Row],[COMMAND]]="","",IF(Tableau47[[#This Row],[LOT]]="","OK","")))</f>
        <v/>
      </c>
      <c r="DG208" s="42" t="str">
        <f>IF(IFERROR(_xlfn.XLOOKUP(Tableau47[[#This Row],[COMMENTAIRE]],[1]!Tableau4849[Colonne5],[1]!Tableau4849[ATTEINT]),"")="","","")</f>
        <v/>
      </c>
      <c r="DH208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208" s="42">
        <f ca="1">IF(Tableau47[[#This Row],[SL7]]=0,"",IF(Tableau47[[#This Row],[open T]]&lt;3,"",IF(Tableau47[[#This Row],[PRICE]]="","",COUNTIF(Tableau47[IDENTITE],Tableau47[[#This Row],[IDENTITE]]))))</f>
        <v>1</v>
      </c>
      <c r="DJ208" s="42"/>
      <c r="DK208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209" spans="12:115" ht="15.75" x14ac:dyDescent="0.25">
      <c r="L209" s="42">
        <v>177</v>
      </c>
      <c r="M209" s="42" t="s">
        <v>15</v>
      </c>
      <c r="N209" s="42">
        <v>1.0654999999999999</v>
      </c>
      <c r="O209" s="157" t="s">
        <v>357</v>
      </c>
      <c r="P209" s="42" t="s">
        <v>54</v>
      </c>
      <c r="Q209" s="42">
        <v>3000</v>
      </c>
      <c r="R209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209" s="42" t="str">
        <f>IF(AND(ISNUMBER(SEARCH("BUY",Tableau47[[#This Row],[COMMAND]]))),"BUY",IF(AND(ISNUMBER(SEARCH("SELL",Tableau47[[#This Row],[COMMAND]]))),"SELL",""))</f>
        <v>BUY</v>
      </c>
      <c r="T209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209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209" s="42">
        <v>926507</v>
      </c>
      <c r="W209" s="158">
        <f t="shared" ca="1" si="4"/>
        <v>44935.626972453705</v>
      </c>
      <c r="X209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209" s="42">
        <f>IFERROR(VALUE(SUBSTITUTE(Tableau47[[#This Row],[PRICE]],".",",")),"")</f>
        <v>1.0654999999999999</v>
      </c>
      <c r="Z209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209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209" s="42" t="str">
        <f>IF(IFERROR(_xlfn.XLOOKUP(Tableau47[[#This Row],[COMMENTAIRE]],'[1]Tickets (2)'!$J$6:$J$805,'[1]Tickets (2)'!$J$6:$J$805),"")&lt;&gt;"",1,"")</f>
        <v/>
      </c>
      <c r="AC209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209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209" s="42" t="str">
        <f>IFERROR(_xlfn.XLOOKUP(Tableau47[[#This Row],[INDEX]],Tableau47[COMPTE],Tableau47[COMPTE]),"")</f>
        <v/>
      </c>
      <c r="AF209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209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209" s="154">
        <f>IF(Tableau47[[#This Row],[COMMAND]]="BUYSTOP",IFERROR(ABS(Tableau47[[#This Row],[GO7]]-'[1]Deal ticket'!$B$15),""),"")</f>
        <v>7.3500000000001897E-3</v>
      </c>
      <c r="AI209" s="42" t="str">
        <f>IF(Tableau47[[#This Row],[COMMAND]]="SELLSTOP",IFERROR(ABS(Tableau47[[#This Row],[GO7]]-'[1]Deal ticket'!$B$16),""),"")</f>
        <v/>
      </c>
      <c r="AJ209" s="42" t="str">
        <f>IF(IFERROR(_xlfn.XLOOKUP(Tableau47[[#This Row],[COMMENTAIRE]],'[1]Tickets (2)'!$J$6:$J$805,'[1]Tickets (2)'!$J$6:$J$805),"")&lt;&gt;"",1,"")</f>
        <v/>
      </c>
      <c r="AK209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209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209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209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1.0674999999999999</v>
      </c>
      <c r="AO209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209" s="42" t="s">
        <v>72</v>
      </c>
      <c r="AQ209" s="42" t="str">
        <f>IFERROR(_xlfn.XLOOKUP(Tableau47[[#This Row],[COMMENTAIRE]],'[1]Tickets (2)'!$J$6:$J$805,'[1]Tickets (2)'!$C$6:$C$805),"")</f>
        <v/>
      </c>
      <c r="AR209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209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209" s="42" t="str">
        <f>IF(Tableau47[[#This Row],[GOUBLOP]]=1,Tableau47[[#This Row],[COMMENTAIRE]],"")</f>
        <v/>
      </c>
      <c r="AU209" s="42"/>
      <c r="AV209" s="42" t="str">
        <f>IFERROR(IF(_xlfn.XLOOKUP(Tableau47[[#This Row],[GOUBLOP2]],[1]!Tableau4849[ATTEINT],[1]!Tableau4849[ATTEINT])&lt;&gt;"",1,""),"")</f>
        <v/>
      </c>
      <c r="AW209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209" s="42" t="str">
        <f>IF(Tableau47[[#This Row],[COMMAND]]="","",IF(Tableau47[[#This Row],[INDEX]]&lt;3,"",LEFT(Tableau47[[#This Row],[COMMENTAIRE]],LEN(Tableau47[[#This Row],[COMMENTAIRE]])-2)))</f>
        <v>1 RBRB B 1.064 M1</v>
      </c>
      <c r="AY209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ticket'!B190),1,IF(AND(Tableau47[[#This Row],[GO1]]="BUY",Tableau47[[#This Row],[TP]]&lt;'[1]Deal ticket'!B191),1,""))=1),1,"")))</f>
        <v/>
      </c>
      <c r="AZ209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209" s="42">
        <f>IF(Tableau47[[#This Row],[INDEX]]&lt;3,"",IF(Tableau47[[#This Row],[COMMAND]]="","",IF(Tableau47[[#This Row],[DIS_SELL]]="",IFERROR(Tableau47[[#This Row],[DIS_BUY]]*$AX$30,""),IFERROR(Tableau47[[#This Row],[DIS_SELL]]*$AX$30,""))))</f>
        <v>7.3500000000001897</v>
      </c>
      <c r="BB209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209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20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209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20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209" s="42">
        <f>IF(AND(Tableau47[[#This Row],[GO]]="GO",ISNUMBER(SEARCH("BUY",Tableau47[[#This Row],[COMMAND]]))),1,"")</f>
        <v>1</v>
      </c>
      <c r="BH209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209" s="42" t="str">
        <f>IF(OR(Tableau47[[#This Row],[GLOBAL BUY]]=1),Tableau47[[#This Row],[COMMENTAIRE]],"")</f>
        <v>1 RBRB B 1.064 M1M1</v>
      </c>
      <c r="BJ209" s="42" t="str">
        <f>IF(OR(Tableau47[[#This Row],[GLOBAL SELL]]=1),Tableau47[[#This Row],[COMMENTAIRE]],"")</f>
        <v/>
      </c>
      <c r="BK209" s="42">
        <f>IF(Tableau47[[#This Row],[INDEX]]&lt;3,"",IF(Tableau47[[#This Row],[COMMAND]]="","",SUMIFS(Tableau47[COMMENTAIRE],Tableau47[COMMENTAIRE],Tableau47[[#This Row],[COMMENTAIRE]])))</f>
        <v>0</v>
      </c>
      <c r="BL209" s="42" t="str">
        <f>IF(IFERROR(_xlfn.XLOOKUP(Tableau47[[#This Row],[COMMENTAIRE]],'[1]Tickets (2)'!$J$6:$J$805,'[1]Tickets (2)'!$J$6:$J$805),"")&lt;&gt;"",1,"")</f>
        <v/>
      </c>
      <c r="BM209" s="42">
        <f>IF(Tableau47[[#This Row],[INDEX]]&lt;3,"",IF(Tableau47[[#This Row],[COMMAND]]="","",IF('[1]Bar history'!$AA$33=1,1,"")))</f>
        <v>1</v>
      </c>
      <c r="BN209" s="42">
        <f>IFERROR(IFERROR(_xlfn.XLOOKUP(Tableau47[[#This Row],[COMMENTAIRE]],[1]!Tableau4849[IDENTITE],[1]!Tableau4849[0,5]),0),"")</f>
        <v>-3.689999999999527</v>
      </c>
      <c r="BO209" s="42"/>
      <c r="BP209" s="42" t="str">
        <f>IF(IFERROR(_xlfn.XLOOKUP(Tableau47[[#This Row],[COMMENTAIRE]],'[1]Tickets (2)'!$J$6:$J$805,'[1]Tickets (2)'!$U$6:$U$805)," ")="","OK","")</f>
        <v/>
      </c>
      <c r="BQ209" s="42">
        <f>IFERROR(IF(IFERROR(_xlfn.XLOOKUP(Tableau47[[#This Row],[COMMENTAIRE]],'[1]Tickets (2)'!$J$6:$J$805,'[1]Tickets (2)'!$V$6:$V$805)," ")="","OK",Tableau47[[#This Row],[NDONNG]]*Tableau47[[#This Row],[ATEINTESS]]),"")</f>
        <v>22.050000000000569</v>
      </c>
      <c r="BR209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209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209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209" s="42" t="str">
        <f>IF(IFERROR(_xlfn.XLOOKUP(Tableau47[[#This Row],[COMMENTAIRE]],'[1]Tickets (2)'!$J$6:$J$805,'[1]Tickets (2)'!$U$6:$U$805)," ")="","OK","")</f>
        <v/>
      </c>
      <c r="BV209" s="42" t="str">
        <f>IF(IFERROR(_xlfn.XLOOKUP(Tableau47[[#This Row],[COMMENTAIRE]],'[1]Tickets (2)'!$J$6:$J$805,'[1]Tickets (2)'!$V$6:$V$805)," ")="","OK","")</f>
        <v/>
      </c>
      <c r="BW209" s="42">
        <f>IF(Tableau47[[#This Row],[INDEX]]&lt;3,"",IF(Tableau47[[#This Row],[COMMAND]]="","",([1]FSI_TB!$F$12/10)*(Tableau47[[#This Row],[LOT]]/$BW$30)))</f>
        <v>6</v>
      </c>
      <c r="BX209" s="42">
        <f>IF(Tableau47[[#This Row],[INDEX]]&lt;3,"",IF(Tableau47[[#This Row],[COMMAND]]="","",-([1]FSI_TB!$D$12/10)*(Tableau47[[#This Row],[LOT]]/$BW$30)))</f>
        <v>-3</v>
      </c>
      <c r="BY209" s="42"/>
      <c r="BZ209" s="42" t="str">
        <f>IF(AND(Tableau47[[#This Row],[CLOTURE]]="REPOSITIONNER"),"OK",IF(AND(Tableau47[[#This Row],[CLOTURE]]="GAGNANT"),"KO",IF(Tableau47[[#This Row],[NON]]="NON","NON","")))</f>
        <v/>
      </c>
      <c r="CA209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209" s="42" t="str">
        <f>IFERROR(_xlfn.XLOOKUP(Tableau47[[#This Row],[COMMENTAIRE]],'[1]Tickets (2)'!$J$6:$J$805,'[1]Tickets (2)'!$F$6:$F$805),"")</f>
        <v/>
      </c>
      <c r="CC209" s="42">
        <f>IF(Tableau47[[#This Row],[INDEX]]&lt;3,"",IF(Tableau47[[#This Row],[COMMAND]]="","",Tableau47[[#This Row],[LOT]]))</f>
        <v>3000</v>
      </c>
      <c r="CD209" s="42">
        <f>IF(Tableau47[[#This Row],[INDEX]]&lt;3,"",IF(Tableau47[[#This Row],[COMMAND]]="","",IFERROR(_xlfn.XLOOKUP(Tableau47[[#This Row],[COMMENTAIRE]],[1]!Tableau4849[IDENTITE],[1]!Tableau4849[0,5]),0)))</f>
        <v>-3.689999999999527</v>
      </c>
      <c r="CE20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20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209" s="42" cm="1">
        <f t="array" ref="CG209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22.050000000000569</v>
      </c>
      <c r="CH209" s="42"/>
      <c r="CI209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209" s="42"/>
      <c r="CK209" s="159"/>
      <c r="CL209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209" s="42">
        <f>IFERROR(IF(Tableau47[[#This Row],[PRODUIT F]]&lt;3,"",IF(Tableau47[[#This Row],[LOT]]="","",IF(Tableau47[[#This Row],[INDEX]]="",1,Tableau47[[#This Row],[INDEX]]+1))),"")</f>
        <v>178</v>
      </c>
      <c r="CN209" s="42" t="str">
        <f>IF(Tableau47[[#This Row],[INDEX]]&lt;3,"",IF(Tableau47[[#This Row],[COMMAND]]="","",IF(AND(Tableau47[[#This Row],[EN ATTENTES]]="NON",Tableau47[[#This Row],[EN COURS]]&lt;&gt;""),"OK","STOP")))</f>
        <v>STOP</v>
      </c>
      <c r="CO209" s="158">
        <f ca="1">IF(Tableau47[[#This Row],[INDEX]]&lt;3,"",IF(Tableau47[[#This Row],[COMMAND]]="","",Tableau47[[#This Row],[Cst TIME]]))</f>
        <v>44935.626972453705</v>
      </c>
      <c r="CP209" s="42">
        <f>IF(Tableau47[[#This Row],[INDEX]]&lt;3,"",IF(Tableau47[[#This Row],[COMMAND]]="","",[1]analos!$Q$237))</f>
        <v>926507</v>
      </c>
      <c r="CQ209" s="42" t="str">
        <f>IF(Tableau47[[#This Row],[INDEX]]&lt;3,"",IF(Tableau47[[#This Row],[COMMAND]]="","",[1]FSI_TB!$F$3))</f>
        <v>EURUSD</v>
      </c>
      <c r="CR209" s="42" t="str">
        <f>Tableau47[[#This Row],[GO1]]</f>
        <v>BUY</v>
      </c>
      <c r="CS209" s="42">
        <f>IF(Tableau47[[#This Row],[INDEX]]&lt;3,"",IF(Tableau47[[#This Row],[COMMAND]]="","",Tableau47[[#This Row],[PRICE]]))</f>
        <v>1.0654999999999999</v>
      </c>
      <c r="CT209" s="42">
        <f>IF(Tableau47[[#This Row],[INDEX]]&lt;3,"",IF(Tableau47[[#This Row],[COMMAND]]="","",Tableau47[[#This Row],[LOT]]))</f>
        <v>3000</v>
      </c>
      <c r="CU209" s="42" t="str">
        <f>IF(Tableau47[[#This Row],[SL7]]=0,"",IF(Tableau47[[#This Row],[INDEX]]&lt;3,"",IF(Tableau47[[#This Row],[COMMAND]]="","",Tableau47[[#This Row],[COMMENTAIRE]])))</f>
        <v>1 RBRB B 1.064 M1M1</v>
      </c>
      <c r="CV209" s="42"/>
      <c r="CW209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209" s="42"/>
      <c r="CY209" s="158">
        <f ca="1">IF(Tableau47[[#This Row],[INDEX]]&lt;3,"",IF(Tableau47[[#This Row],[COMMAND]]="","",NOW()))</f>
        <v>44935.626972453705</v>
      </c>
      <c r="CZ209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209" s="42">
        <f>IF(Tableau47[[#This Row],[INDEX]]&lt;3,"",IF(Tableau47[[#This Row],[COMMAND]]="","",Tableau47[[#This Row],[LOT]]))</f>
        <v>3000</v>
      </c>
      <c r="DB209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209" s="42" t="str">
        <f>IF(Tableau47[[#This Row],[INDEX]]&lt;3,"",IF(Tableau47[[#This Row],[COMMAND]]="","",IF([1]analos!$Q$237&lt;&gt;Tableau47[[#This Row],[GO4]],"OK","")))</f>
        <v/>
      </c>
      <c r="DD209" s="42" t="str">
        <f>IF(Tableau47[[#This Row],[INDEX]]&lt;3,"",IF(Tableau47[[#This Row],[COMMAND]]="","",IF([1]analos!$U$237&lt;&gt;Tableau47[[#This Row],[PRODUIT F]],"OK","")))</f>
        <v/>
      </c>
      <c r="DE209" s="42" t="str">
        <f>IFERROR(IF(Tableau47[[#This Row],[INDEX]]&lt;3,"",IF(Tableau47[[#This Row],[COMMAND]]="","",IF(Tableau47[[#This Row],[GO]]="","OK",""))),"OK")</f>
        <v/>
      </c>
      <c r="DF209" s="42" t="str">
        <f>IF(Tableau47[[#This Row],[INDEX]]&lt;3,"",IF(Tableau47[[#This Row],[COMMAND]]="","",IF(Tableau47[[#This Row],[LOT]]="","OK","")))</f>
        <v/>
      </c>
      <c r="DG209" s="42" t="str">
        <f>IF(IFERROR(_xlfn.XLOOKUP(Tableau47[[#This Row],[COMMENTAIRE]],[1]!Tableau4849[Colonne5],[1]!Tableau4849[ATTEINT]),"")="","","")</f>
        <v/>
      </c>
      <c r="DH209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209" s="42">
        <f ca="1">IF(Tableau47[[#This Row],[SL7]]=0,"",IF(Tableau47[[#This Row],[open T]]&lt;3,"",IF(Tableau47[[#This Row],[PRICE]]="","",COUNTIF(Tableau47[IDENTITE],Tableau47[[#This Row],[IDENTITE]]))))</f>
        <v>1</v>
      </c>
      <c r="DJ209" s="42"/>
      <c r="DK209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210" spans="12:115" ht="15.75" x14ac:dyDescent="0.25">
      <c r="L210" s="42">
        <v>178</v>
      </c>
      <c r="M210" s="42" t="s">
        <v>15</v>
      </c>
      <c r="N210" s="42">
        <v>1.0654300000000001</v>
      </c>
      <c r="O210" s="157" t="s">
        <v>358</v>
      </c>
      <c r="P210" s="42" t="s">
        <v>54</v>
      </c>
      <c r="Q210" s="42">
        <v>3000</v>
      </c>
      <c r="R210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210" s="42" t="str">
        <f>IF(AND(ISNUMBER(SEARCH("BUY",Tableau47[[#This Row],[COMMAND]]))),"BUY",IF(AND(ISNUMBER(SEARCH("SELL",Tableau47[[#This Row],[COMMAND]]))),"SELL",""))</f>
        <v>BUY</v>
      </c>
      <c r="T210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210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210" s="42">
        <v>926507</v>
      </c>
      <c r="W210" s="158">
        <f t="shared" ca="1" si="4"/>
        <v>44935.626972453705</v>
      </c>
      <c r="X210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210" s="42">
        <f>IFERROR(VALUE(SUBSTITUTE(Tableau47[[#This Row],[PRICE]],".",",")),"")</f>
        <v>1.0654300000000001</v>
      </c>
      <c r="Z210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210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210" s="42" t="str">
        <f>IF(IFERROR(_xlfn.XLOOKUP(Tableau47[[#This Row],[COMMENTAIRE]],'[1]Tickets (2)'!$J$6:$J$805,'[1]Tickets (2)'!$J$6:$J$805),"")&lt;&gt;"",1,"")</f>
        <v/>
      </c>
      <c r="AC210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210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210" s="42" t="str">
        <f>IFERROR(_xlfn.XLOOKUP(Tableau47[[#This Row],[INDEX]],Tableau47[COMPTE],Tableau47[COMPTE]),"")</f>
        <v/>
      </c>
      <c r="AF210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210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210" s="154">
        <f>IF(Tableau47[[#This Row],[COMMAND]]="BUYSTOP",IFERROR(ABS(Tableau47[[#This Row],[GO7]]-'[1]Deal ticket'!$B$15),""),"")</f>
        <v>7.4199999999999822E-3</v>
      </c>
      <c r="AI210" s="42" t="str">
        <f>IF(Tableau47[[#This Row],[COMMAND]]="SELLSTOP",IFERROR(ABS(Tableau47[[#This Row],[GO7]]-'[1]Deal ticket'!$B$16),""),"")</f>
        <v/>
      </c>
      <c r="AJ210" s="42" t="str">
        <f>IF(IFERROR(_xlfn.XLOOKUP(Tableau47[[#This Row],[COMMENTAIRE]],'[1]Tickets (2)'!$J$6:$J$805,'[1]Tickets (2)'!$J$6:$J$805),"")&lt;&gt;"",1,"")</f>
        <v/>
      </c>
      <c r="AK210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210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210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210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1.0674300000000001</v>
      </c>
      <c r="AO210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210" s="42" t="s">
        <v>72</v>
      </c>
      <c r="AQ210" s="42" t="str">
        <f>IFERROR(_xlfn.XLOOKUP(Tableau47[[#This Row],[COMMENTAIRE]],'[1]Tickets (2)'!$J$6:$J$805,'[1]Tickets (2)'!$C$6:$C$805),"")</f>
        <v/>
      </c>
      <c r="AR210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210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210" s="42" t="str">
        <f>IF(Tableau47[[#This Row],[GOUBLOP]]=1,Tableau47[[#This Row],[COMMENTAIRE]],"")</f>
        <v/>
      </c>
      <c r="AU210" s="42"/>
      <c r="AV210" s="42" t="str">
        <f>IFERROR(IF(_xlfn.XLOOKUP(Tableau47[[#This Row],[GOUBLOP2]],[1]!Tableau4849[ATTEINT],[1]!Tableau4849[ATTEINT])&lt;&gt;"",1,""),"")</f>
        <v/>
      </c>
      <c r="AW210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210" s="42" t="str">
        <f>IF(Tableau47[[#This Row],[COMMAND]]="","",IF(Tableau47[[#This Row],[INDEX]]&lt;3,"",LEFT(Tableau47[[#This Row],[COMMENTAIRE]],LEN(Tableau47[[#This Row],[COMMENTAIRE]])-2)))</f>
        <v>1 RBRB B 1.06392 M1</v>
      </c>
      <c r="AY210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ticket'!B191),1,IF(AND(Tableau47[[#This Row],[GO1]]="BUY",Tableau47[[#This Row],[TP]]&lt;'[1]Deal ticket'!B192),1,""))=1),1,"")))</f>
        <v/>
      </c>
      <c r="AZ210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210" s="42">
        <f>IF(Tableau47[[#This Row],[INDEX]]&lt;3,"",IF(Tableau47[[#This Row],[COMMAND]]="","",IF(Tableau47[[#This Row],[DIS_SELL]]="",IFERROR(Tableau47[[#This Row],[DIS_BUY]]*$AX$30,""),IFERROR(Tableau47[[#This Row],[DIS_SELL]]*$AX$30,""))))</f>
        <v>7.4199999999999822</v>
      </c>
      <c r="BB210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210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21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210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21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210" s="42">
        <f>IF(AND(Tableau47[[#This Row],[GO]]="GO",ISNUMBER(SEARCH("BUY",Tableau47[[#This Row],[COMMAND]]))),1,"")</f>
        <v>1</v>
      </c>
      <c r="BH210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210" s="42" t="str">
        <f>IF(OR(Tableau47[[#This Row],[GLOBAL BUY]]=1),Tableau47[[#This Row],[COMMENTAIRE]],"")</f>
        <v>1 RBRB B 1.06392 M1M1</v>
      </c>
      <c r="BJ210" s="42" t="str">
        <f>IF(OR(Tableau47[[#This Row],[GLOBAL SELL]]=1),Tableau47[[#This Row],[COMMENTAIRE]],"")</f>
        <v/>
      </c>
      <c r="BK210" s="42">
        <f>IF(Tableau47[[#This Row],[INDEX]]&lt;3,"",IF(Tableau47[[#This Row],[COMMAND]]="","",SUMIFS(Tableau47[COMMENTAIRE],Tableau47[COMMENTAIRE],Tableau47[[#This Row],[COMMENTAIRE]])))</f>
        <v>0</v>
      </c>
      <c r="BL210" s="42" t="str">
        <f>IF(IFERROR(_xlfn.XLOOKUP(Tableau47[[#This Row],[COMMENTAIRE]],'[1]Tickets (2)'!$J$6:$J$805,'[1]Tickets (2)'!$J$6:$J$805),"")&lt;&gt;"",1,"")</f>
        <v/>
      </c>
      <c r="BM210" s="42">
        <f>IF(Tableau47[[#This Row],[INDEX]]&lt;3,"",IF(Tableau47[[#This Row],[COMMAND]]="","",IF('[1]Bar history'!$AA$33=1,1,"")))</f>
        <v>1</v>
      </c>
      <c r="BN210" s="42">
        <f>IFERROR(IFERROR(_xlfn.XLOOKUP(Tableau47[[#This Row],[COMMENTAIRE]],[1]!Tableau4849[IDENTITE],[1]!Tableau4849[0,5]),0),"")</f>
        <v>-3.4800000000001496</v>
      </c>
      <c r="BO210" s="42"/>
      <c r="BP210" s="42" t="str">
        <f>IF(IFERROR(_xlfn.XLOOKUP(Tableau47[[#This Row],[COMMENTAIRE]],'[1]Tickets (2)'!$J$6:$J$805,'[1]Tickets (2)'!$U$6:$U$805)," ")="","OK","")</f>
        <v/>
      </c>
      <c r="BQ210" s="42">
        <f>IFERROR(IF(IFERROR(_xlfn.XLOOKUP(Tableau47[[#This Row],[COMMENTAIRE]],'[1]Tickets (2)'!$J$6:$J$805,'[1]Tickets (2)'!$V$6:$V$805)," ")="","OK",Tableau47[[#This Row],[NDONNG]]*Tableau47[[#This Row],[ATEINTESS]]),"")</f>
        <v>22.259999999999948</v>
      </c>
      <c r="BR210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210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210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210" s="42" t="str">
        <f>IF(IFERROR(_xlfn.XLOOKUP(Tableau47[[#This Row],[COMMENTAIRE]],'[1]Tickets (2)'!$J$6:$J$805,'[1]Tickets (2)'!$U$6:$U$805)," ")="","OK","")</f>
        <v/>
      </c>
      <c r="BV210" s="42" t="str">
        <f>IF(IFERROR(_xlfn.XLOOKUP(Tableau47[[#This Row],[COMMENTAIRE]],'[1]Tickets (2)'!$J$6:$J$805,'[1]Tickets (2)'!$V$6:$V$805)," ")="","OK","")</f>
        <v/>
      </c>
      <c r="BW210" s="42">
        <f>IF(Tableau47[[#This Row],[INDEX]]&lt;3,"",IF(Tableau47[[#This Row],[COMMAND]]="","",([1]FSI_TB!$F$12/10)*(Tableau47[[#This Row],[LOT]]/$BW$30)))</f>
        <v>6</v>
      </c>
      <c r="BX210" s="42">
        <f>IF(Tableau47[[#This Row],[INDEX]]&lt;3,"",IF(Tableau47[[#This Row],[COMMAND]]="","",-([1]FSI_TB!$D$12/10)*(Tableau47[[#This Row],[LOT]]/$BW$30)))</f>
        <v>-3</v>
      </c>
      <c r="BY210" s="42"/>
      <c r="BZ210" s="42" t="str">
        <f>IF(AND(Tableau47[[#This Row],[CLOTURE]]="REPOSITIONNER"),"OK",IF(AND(Tableau47[[#This Row],[CLOTURE]]="GAGNANT"),"KO",IF(Tableau47[[#This Row],[NON]]="NON","NON","")))</f>
        <v/>
      </c>
      <c r="CA210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210" s="42" t="str">
        <f>IFERROR(_xlfn.XLOOKUP(Tableau47[[#This Row],[COMMENTAIRE]],'[1]Tickets (2)'!$J$6:$J$805,'[1]Tickets (2)'!$F$6:$F$805),"")</f>
        <v/>
      </c>
      <c r="CC210" s="42">
        <f>IF(Tableau47[[#This Row],[INDEX]]&lt;3,"",IF(Tableau47[[#This Row],[COMMAND]]="","",Tableau47[[#This Row],[LOT]]))</f>
        <v>3000</v>
      </c>
      <c r="CD210" s="42">
        <f>IF(Tableau47[[#This Row],[INDEX]]&lt;3,"",IF(Tableau47[[#This Row],[COMMAND]]="","",IFERROR(_xlfn.XLOOKUP(Tableau47[[#This Row],[COMMENTAIRE]],[1]!Tableau4849[IDENTITE],[1]!Tableau4849[0,5]),0)))</f>
        <v>-3.4800000000001496</v>
      </c>
      <c r="CE21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21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210" s="42" cm="1">
        <f t="array" ref="CG210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22.259999999999948</v>
      </c>
      <c r="CH210" s="42"/>
      <c r="CI210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210" s="42"/>
      <c r="CK210" s="159"/>
      <c r="CL210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210" s="42">
        <f>IFERROR(IF(Tableau47[[#This Row],[PRODUIT F]]&lt;3,"",IF(Tableau47[[#This Row],[LOT]]="","",IF(Tableau47[[#This Row],[INDEX]]="",1,Tableau47[[#This Row],[INDEX]]+1))),"")</f>
        <v>179</v>
      </c>
      <c r="CN210" s="42" t="str">
        <f>IF(Tableau47[[#This Row],[INDEX]]&lt;3,"",IF(Tableau47[[#This Row],[COMMAND]]="","",IF(AND(Tableau47[[#This Row],[EN ATTENTES]]="NON",Tableau47[[#This Row],[EN COURS]]&lt;&gt;""),"OK","STOP")))</f>
        <v>STOP</v>
      </c>
      <c r="CO210" s="158">
        <f ca="1">IF(Tableau47[[#This Row],[INDEX]]&lt;3,"",IF(Tableau47[[#This Row],[COMMAND]]="","",Tableau47[[#This Row],[Cst TIME]]))</f>
        <v>44935.626972453705</v>
      </c>
      <c r="CP210" s="42">
        <f>IF(Tableau47[[#This Row],[INDEX]]&lt;3,"",IF(Tableau47[[#This Row],[COMMAND]]="","",[1]analos!$Q$237))</f>
        <v>926507</v>
      </c>
      <c r="CQ210" s="42" t="str">
        <f>IF(Tableau47[[#This Row],[INDEX]]&lt;3,"",IF(Tableau47[[#This Row],[COMMAND]]="","",[1]FSI_TB!$F$3))</f>
        <v>EURUSD</v>
      </c>
      <c r="CR210" s="42" t="str">
        <f>Tableau47[[#This Row],[GO1]]</f>
        <v>BUY</v>
      </c>
      <c r="CS210" s="42">
        <f>IF(Tableau47[[#This Row],[INDEX]]&lt;3,"",IF(Tableau47[[#This Row],[COMMAND]]="","",Tableau47[[#This Row],[PRICE]]))</f>
        <v>1.0654300000000001</v>
      </c>
      <c r="CT210" s="42">
        <f>IF(Tableau47[[#This Row],[INDEX]]&lt;3,"",IF(Tableau47[[#This Row],[COMMAND]]="","",Tableau47[[#This Row],[LOT]]))</f>
        <v>3000</v>
      </c>
      <c r="CU210" s="42" t="str">
        <f>IF(Tableau47[[#This Row],[SL7]]=0,"",IF(Tableau47[[#This Row],[INDEX]]&lt;3,"",IF(Tableau47[[#This Row],[COMMAND]]="","",Tableau47[[#This Row],[COMMENTAIRE]])))</f>
        <v>1 RBRB B 1.06392 M1M1</v>
      </c>
      <c r="CV210" s="42"/>
      <c r="CW210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210" s="42"/>
      <c r="CY210" s="158">
        <f ca="1">IF(Tableau47[[#This Row],[INDEX]]&lt;3,"",IF(Tableau47[[#This Row],[COMMAND]]="","",NOW()))</f>
        <v>44935.626972453705</v>
      </c>
      <c r="CZ210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210" s="42">
        <f>IF(Tableau47[[#This Row],[INDEX]]&lt;3,"",IF(Tableau47[[#This Row],[COMMAND]]="","",Tableau47[[#This Row],[LOT]]))</f>
        <v>3000</v>
      </c>
      <c r="DB210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210" s="42" t="str">
        <f>IF(Tableau47[[#This Row],[INDEX]]&lt;3,"",IF(Tableau47[[#This Row],[COMMAND]]="","",IF([1]analos!$Q$237&lt;&gt;Tableau47[[#This Row],[GO4]],"OK","")))</f>
        <v/>
      </c>
      <c r="DD210" s="42" t="str">
        <f>IF(Tableau47[[#This Row],[INDEX]]&lt;3,"",IF(Tableau47[[#This Row],[COMMAND]]="","",IF([1]analos!$U$237&lt;&gt;Tableau47[[#This Row],[PRODUIT F]],"OK","")))</f>
        <v/>
      </c>
      <c r="DE210" s="42" t="str">
        <f>IFERROR(IF(Tableau47[[#This Row],[INDEX]]&lt;3,"",IF(Tableau47[[#This Row],[COMMAND]]="","",IF(Tableau47[[#This Row],[GO]]="","OK",""))),"OK")</f>
        <v/>
      </c>
      <c r="DF210" s="42" t="str">
        <f>IF(Tableau47[[#This Row],[INDEX]]&lt;3,"",IF(Tableau47[[#This Row],[COMMAND]]="","",IF(Tableau47[[#This Row],[LOT]]="","OK","")))</f>
        <v/>
      </c>
      <c r="DG210" s="42" t="str">
        <f>IF(IFERROR(_xlfn.XLOOKUP(Tableau47[[#This Row],[COMMENTAIRE]],[1]!Tableau4849[Colonne5],[1]!Tableau4849[ATTEINT]),"")="","","")</f>
        <v/>
      </c>
      <c r="DH210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210" s="42">
        <f ca="1">IF(Tableau47[[#This Row],[SL7]]=0,"",IF(Tableau47[[#This Row],[open T]]&lt;3,"",IF(Tableau47[[#This Row],[PRICE]]="","",COUNTIF(Tableau47[IDENTITE],Tableau47[[#This Row],[IDENTITE]]))))</f>
        <v>1</v>
      </c>
      <c r="DJ210" s="42"/>
      <c r="DK210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211" spans="12:115" ht="15.75" x14ac:dyDescent="0.25">
      <c r="L211" s="42">
        <v>179</v>
      </c>
      <c r="M211" s="42" t="s">
        <v>15</v>
      </c>
      <c r="N211" s="42">
        <v>1.06542</v>
      </c>
      <c r="O211" s="157" t="s">
        <v>359</v>
      </c>
      <c r="P211" s="42" t="s">
        <v>54</v>
      </c>
      <c r="Q211" s="42">
        <v>3000</v>
      </c>
      <c r="R211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211" s="42" t="str">
        <f>IF(AND(ISNUMBER(SEARCH("BUY",Tableau47[[#This Row],[COMMAND]]))),"BUY",IF(AND(ISNUMBER(SEARCH("SELL",Tableau47[[#This Row],[COMMAND]]))),"SELL",""))</f>
        <v>BUY</v>
      </c>
      <c r="T211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211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211" s="42">
        <v>926507</v>
      </c>
      <c r="W211" s="158">
        <f t="shared" ca="1" si="4"/>
        <v>44935.626972453705</v>
      </c>
      <c r="X211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211" s="42">
        <f>IFERROR(VALUE(SUBSTITUTE(Tableau47[[#This Row],[PRICE]],".",",")),"")</f>
        <v>1.06542</v>
      </c>
      <c r="Z211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211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211" s="42" t="str">
        <f>IF(IFERROR(_xlfn.XLOOKUP(Tableau47[[#This Row],[COMMENTAIRE]],'[1]Tickets (2)'!$J$6:$J$805,'[1]Tickets (2)'!$J$6:$J$805),"")&lt;&gt;"",1,"")</f>
        <v/>
      </c>
      <c r="AC211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211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211" s="42" t="str">
        <f>IFERROR(_xlfn.XLOOKUP(Tableau47[[#This Row],[INDEX]],Tableau47[COMPTE],Tableau47[COMPTE]),"")</f>
        <v/>
      </c>
      <c r="AF211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211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211" s="154">
        <f>IF(Tableau47[[#This Row],[COMMAND]]="BUYSTOP",IFERROR(ABS(Tableau47[[#This Row],[GO7]]-'[1]Deal ticket'!$B$15),""),"")</f>
        <v>7.4300000000000477E-3</v>
      </c>
      <c r="AI211" s="42" t="str">
        <f>IF(Tableau47[[#This Row],[COMMAND]]="SELLSTOP",IFERROR(ABS(Tableau47[[#This Row],[GO7]]-'[1]Deal ticket'!$B$16),""),"")</f>
        <v/>
      </c>
      <c r="AJ211" s="42" t="str">
        <f>IF(IFERROR(_xlfn.XLOOKUP(Tableau47[[#This Row],[COMMENTAIRE]],'[1]Tickets (2)'!$J$6:$J$805,'[1]Tickets (2)'!$J$6:$J$805),"")&lt;&gt;"",1,"")</f>
        <v/>
      </c>
      <c r="AK211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211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211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211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1.06742</v>
      </c>
      <c r="AO211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211" s="42" t="s">
        <v>72</v>
      </c>
      <c r="AQ211" s="42" t="str">
        <f>IFERROR(_xlfn.XLOOKUP(Tableau47[[#This Row],[COMMENTAIRE]],'[1]Tickets (2)'!$J$6:$J$805,'[1]Tickets (2)'!$C$6:$C$805),"")</f>
        <v/>
      </c>
      <c r="AR211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211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211" s="42" t="str">
        <f>IF(Tableau47[[#This Row],[GOUBLOP]]=1,Tableau47[[#This Row],[COMMENTAIRE]],"")</f>
        <v/>
      </c>
      <c r="AU211" s="42"/>
      <c r="AV211" s="42" t="str">
        <f>IFERROR(IF(_xlfn.XLOOKUP(Tableau47[[#This Row],[GOUBLOP2]],[1]!Tableau4849[ATTEINT],[1]!Tableau4849[ATTEINT])&lt;&gt;"",1,""),"")</f>
        <v/>
      </c>
      <c r="AW211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211" s="42" t="str">
        <f>IF(Tableau47[[#This Row],[COMMAND]]="","",IF(Tableau47[[#This Row],[INDEX]]&lt;3,"",LEFT(Tableau47[[#This Row],[COMMENTAIRE]],LEN(Tableau47[[#This Row],[COMMENTAIRE]])-2)))</f>
        <v>1 RBRB B 1.06395 M1</v>
      </c>
      <c r="AY211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ticket'!B192),1,IF(AND(Tableau47[[#This Row],[GO1]]="BUY",Tableau47[[#This Row],[TP]]&lt;'[1]Deal ticket'!B193),1,""))=1),1,"")))</f>
        <v/>
      </c>
      <c r="AZ211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211" s="42">
        <f>IF(Tableau47[[#This Row],[INDEX]]&lt;3,"",IF(Tableau47[[#This Row],[COMMAND]]="","",IF(Tableau47[[#This Row],[DIS_SELL]]="",IFERROR(Tableau47[[#This Row],[DIS_BUY]]*$AX$30,""),IFERROR(Tableau47[[#This Row],[DIS_SELL]]*$AX$30,""))))</f>
        <v>7.4300000000000477</v>
      </c>
      <c r="BB211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211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21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211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211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211" s="42">
        <f>IF(AND(Tableau47[[#This Row],[GO]]="GO",ISNUMBER(SEARCH("BUY",Tableau47[[#This Row],[COMMAND]]))),1,"")</f>
        <v>1</v>
      </c>
      <c r="BH211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211" s="42" t="str">
        <f>IF(OR(Tableau47[[#This Row],[GLOBAL BUY]]=1),Tableau47[[#This Row],[COMMENTAIRE]],"")</f>
        <v>1 RBRB B 1.06395 M1M1</v>
      </c>
      <c r="BJ211" s="42" t="str">
        <f>IF(OR(Tableau47[[#This Row],[GLOBAL SELL]]=1),Tableau47[[#This Row],[COMMENTAIRE]],"")</f>
        <v/>
      </c>
      <c r="BK211" s="42">
        <f>IF(Tableau47[[#This Row],[INDEX]]&lt;3,"",IF(Tableau47[[#This Row],[COMMAND]]="","",SUMIFS(Tableau47[COMMENTAIRE],Tableau47[COMMENTAIRE],Tableau47[[#This Row],[COMMENTAIRE]])))</f>
        <v>0</v>
      </c>
      <c r="BL211" s="42" t="str">
        <f>IF(IFERROR(_xlfn.XLOOKUP(Tableau47[[#This Row],[COMMENTAIRE]],'[1]Tickets (2)'!$J$6:$J$805,'[1]Tickets (2)'!$J$6:$J$805),"")&lt;&gt;"",1,"")</f>
        <v/>
      </c>
      <c r="BM211" s="42">
        <f>IF(Tableau47[[#This Row],[INDEX]]&lt;3,"",IF(Tableau47[[#This Row],[COMMAND]]="","",IF('[1]Bar history'!$AA$33=1,1,"")))</f>
        <v>1</v>
      </c>
      <c r="BN211" s="42">
        <f>IFERROR(IFERROR(_xlfn.XLOOKUP(Tableau47[[#This Row],[COMMENTAIRE]],[1]!Tableau4849[IDENTITE],[1]!Tableau4849[0,5]),0),"")</f>
        <v>-3.4499999999999531</v>
      </c>
      <c r="BO211" s="42"/>
      <c r="BP211" s="42" t="str">
        <f>IF(IFERROR(_xlfn.XLOOKUP(Tableau47[[#This Row],[COMMENTAIRE]],'[1]Tickets (2)'!$J$6:$J$805,'[1]Tickets (2)'!$U$6:$U$805)," ")="","OK","")</f>
        <v/>
      </c>
      <c r="BQ211" s="42">
        <f>IFERROR(IF(IFERROR(_xlfn.XLOOKUP(Tableau47[[#This Row],[COMMENTAIRE]],'[1]Tickets (2)'!$J$6:$J$805,'[1]Tickets (2)'!$V$6:$V$805)," ")="","OK",Tableau47[[#This Row],[NDONNG]]*Tableau47[[#This Row],[ATEINTESS]]),"")</f>
        <v>22.290000000000141</v>
      </c>
      <c r="BR211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211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211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211" s="42" t="str">
        <f>IF(IFERROR(_xlfn.XLOOKUP(Tableau47[[#This Row],[COMMENTAIRE]],'[1]Tickets (2)'!$J$6:$J$805,'[1]Tickets (2)'!$U$6:$U$805)," ")="","OK","")</f>
        <v/>
      </c>
      <c r="BV211" s="42" t="str">
        <f>IF(IFERROR(_xlfn.XLOOKUP(Tableau47[[#This Row],[COMMENTAIRE]],'[1]Tickets (2)'!$J$6:$J$805,'[1]Tickets (2)'!$V$6:$V$805)," ")="","OK","")</f>
        <v/>
      </c>
      <c r="BW211" s="42">
        <f>IF(Tableau47[[#This Row],[INDEX]]&lt;3,"",IF(Tableau47[[#This Row],[COMMAND]]="","",([1]FSI_TB!$F$12/10)*(Tableau47[[#This Row],[LOT]]/$BW$30)))</f>
        <v>6</v>
      </c>
      <c r="BX211" s="42">
        <f>IF(Tableau47[[#This Row],[INDEX]]&lt;3,"",IF(Tableau47[[#This Row],[COMMAND]]="","",-([1]FSI_TB!$D$12/10)*(Tableau47[[#This Row],[LOT]]/$BW$30)))</f>
        <v>-3</v>
      </c>
      <c r="BY211" s="42"/>
      <c r="BZ211" s="42" t="str">
        <f>IF(AND(Tableau47[[#This Row],[CLOTURE]]="REPOSITIONNER"),"OK",IF(AND(Tableau47[[#This Row],[CLOTURE]]="GAGNANT"),"KO",IF(Tableau47[[#This Row],[NON]]="NON","NON","")))</f>
        <v/>
      </c>
      <c r="CA211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211" s="42" t="str">
        <f>IFERROR(_xlfn.XLOOKUP(Tableau47[[#This Row],[COMMENTAIRE]],'[1]Tickets (2)'!$J$6:$J$805,'[1]Tickets (2)'!$F$6:$F$805),"")</f>
        <v/>
      </c>
      <c r="CC211" s="42">
        <f>IF(Tableau47[[#This Row],[INDEX]]&lt;3,"",IF(Tableau47[[#This Row],[COMMAND]]="","",Tableau47[[#This Row],[LOT]]))</f>
        <v>3000</v>
      </c>
      <c r="CD211" s="42">
        <f>IF(Tableau47[[#This Row],[INDEX]]&lt;3,"",IF(Tableau47[[#This Row],[COMMAND]]="","",IFERROR(_xlfn.XLOOKUP(Tableau47[[#This Row],[COMMENTAIRE]],[1]!Tableau4849[IDENTITE],[1]!Tableau4849[0,5]),0)))</f>
        <v>-3.4499999999999531</v>
      </c>
      <c r="CE21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211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211" s="42" cm="1">
        <f t="array" ref="CG211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22.290000000000141</v>
      </c>
      <c r="CH211" s="42"/>
      <c r="CI211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211" s="42"/>
      <c r="CK211" s="159"/>
      <c r="CL211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211" s="42">
        <f>IFERROR(IF(Tableau47[[#This Row],[PRODUIT F]]&lt;3,"",IF(Tableau47[[#This Row],[LOT]]="","",IF(Tableau47[[#This Row],[INDEX]]="",1,Tableau47[[#This Row],[INDEX]]+1))),"")</f>
        <v>180</v>
      </c>
      <c r="CN211" s="42" t="str">
        <f>IF(Tableau47[[#This Row],[INDEX]]&lt;3,"",IF(Tableau47[[#This Row],[COMMAND]]="","",IF(AND(Tableau47[[#This Row],[EN ATTENTES]]="NON",Tableau47[[#This Row],[EN COURS]]&lt;&gt;""),"OK","STOP")))</f>
        <v>STOP</v>
      </c>
      <c r="CO211" s="158">
        <f ca="1">IF(Tableau47[[#This Row],[INDEX]]&lt;3,"",IF(Tableau47[[#This Row],[COMMAND]]="","",Tableau47[[#This Row],[Cst TIME]]))</f>
        <v>44935.626972453705</v>
      </c>
      <c r="CP211" s="42">
        <f>IF(Tableau47[[#This Row],[INDEX]]&lt;3,"",IF(Tableau47[[#This Row],[COMMAND]]="","",[1]analos!$Q$237))</f>
        <v>926507</v>
      </c>
      <c r="CQ211" s="42" t="str">
        <f>IF(Tableau47[[#This Row],[INDEX]]&lt;3,"",IF(Tableau47[[#This Row],[COMMAND]]="","",[1]FSI_TB!$F$3))</f>
        <v>EURUSD</v>
      </c>
      <c r="CR211" s="42" t="str">
        <f>Tableau47[[#This Row],[GO1]]</f>
        <v>BUY</v>
      </c>
      <c r="CS211" s="42">
        <f>IF(Tableau47[[#This Row],[INDEX]]&lt;3,"",IF(Tableau47[[#This Row],[COMMAND]]="","",Tableau47[[#This Row],[PRICE]]))</f>
        <v>1.06542</v>
      </c>
      <c r="CT211" s="42">
        <f>IF(Tableau47[[#This Row],[INDEX]]&lt;3,"",IF(Tableau47[[#This Row],[COMMAND]]="","",Tableau47[[#This Row],[LOT]]))</f>
        <v>3000</v>
      </c>
      <c r="CU211" s="42" t="str">
        <f>IF(Tableau47[[#This Row],[SL7]]=0,"",IF(Tableau47[[#This Row],[INDEX]]&lt;3,"",IF(Tableau47[[#This Row],[COMMAND]]="","",Tableau47[[#This Row],[COMMENTAIRE]])))</f>
        <v>1 RBRB B 1.06395 M1M1</v>
      </c>
      <c r="CV211" s="42"/>
      <c r="CW211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211" s="42"/>
      <c r="CY211" s="158">
        <f ca="1">IF(Tableau47[[#This Row],[INDEX]]&lt;3,"",IF(Tableau47[[#This Row],[COMMAND]]="","",NOW()))</f>
        <v>44935.626972453705</v>
      </c>
      <c r="CZ211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211" s="42">
        <f>IF(Tableau47[[#This Row],[INDEX]]&lt;3,"",IF(Tableau47[[#This Row],[COMMAND]]="","",Tableau47[[#This Row],[LOT]]))</f>
        <v>3000</v>
      </c>
      <c r="DB211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211" s="42" t="str">
        <f>IF(Tableau47[[#This Row],[INDEX]]&lt;3,"",IF(Tableau47[[#This Row],[COMMAND]]="","",IF([1]analos!$Q$237&lt;&gt;Tableau47[[#This Row],[GO4]],"OK","")))</f>
        <v/>
      </c>
      <c r="DD211" s="42" t="str">
        <f>IF(Tableau47[[#This Row],[INDEX]]&lt;3,"",IF(Tableau47[[#This Row],[COMMAND]]="","",IF([1]analos!$U$237&lt;&gt;Tableau47[[#This Row],[PRODUIT F]],"OK","")))</f>
        <v/>
      </c>
      <c r="DE211" s="42" t="str">
        <f>IFERROR(IF(Tableau47[[#This Row],[INDEX]]&lt;3,"",IF(Tableau47[[#This Row],[COMMAND]]="","",IF(Tableau47[[#This Row],[GO]]="","OK",""))),"OK")</f>
        <v/>
      </c>
      <c r="DF211" s="42" t="str">
        <f>IF(Tableau47[[#This Row],[INDEX]]&lt;3,"",IF(Tableau47[[#This Row],[COMMAND]]="","",IF(Tableau47[[#This Row],[LOT]]="","OK","")))</f>
        <v/>
      </c>
      <c r="DG211" s="42" t="str">
        <f>IF(IFERROR(_xlfn.XLOOKUP(Tableau47[[#This Row],[COMMENTAIRE]],[1]!Tableau4849[Colonne5],[1]!Tableau4849[ATTEINT]),"")="","","")</f>
        <v/>
      </c>
      <c r="DH211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211" s="42">
        <f ca="1">IF(Tableau47[[#This Row],[SL7]]=0,"",IF(Tableau47[[#This Row],[open T]]&lt;3,"",IF(Tableau47[[#This Row],[PRICE]]="","",COUNTIF(Tableau47[IDENTITE],Tableau47[[#This Row],[IDENTITE]]))))</f>
        <v>1</v>
      </c>
      <c r="DJ211" s="42"/>
      <c r="DK211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212" spans="12:115" ht="15.75" x14ac:dyDescent="0.25">
      <c r="L212" s="42">
        <v>180</v>
      </c>
      <c r="M212" s="42" t="s">
        <v>15</v>
      </c>
      <c r="N212" s="42">
        <v>1.06531</v>
      </c>
      <c r="O212" s="157" t="s">
        <v>360</v>
      </c>
      <c r="P212" s="42" t="s">
        <v>54</v>
      </c>
      <c r="Q212" s="42">
        <v>3000</v>
      </c>
      <c r="R212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212" s="42" t="str">
        <f>IF(AND(ISNUMBER(SEARCH("BUY",Tableau47[[#This Row],[COMMAND]]))),"BUY",IF(AND(ISNUMBER(SEARCH("SELL",Tableau47[[#This Row],[COMMAND]]))),"SELL",""))</f>
        <v>BUY</v>
      </c>
      <c r="T212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212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212" s="42">
        <v>926507</v>
      </c>
      <c r="W212" s="158">
        <f t="shared" ca="1" si="4"/>
        <v>44935.626972453705</v>
      </c>
      <c r="X212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212" s="42">
        <f>IFERROR(VALUE(SUBSTITUTE(Tableau47[[#This Row],[PRICE]],".",",")),"")</f>
        <v>1.06531</v>
      </c>
      <c r="Z212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212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212" s="42" t="str">
        <f>IF(IFERROR(_xlfn.XLOOKUP(Tableau47[[#This Row],[COMMENTAIRE]],'[1]Tickets (2)'!$J$6:$J$805,'[1]Tickets (2)'!$J$6:$J$805),"")&lt;&gt;"",1,"")</f>
        <v/>
      </c>
      <c r="AC212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212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212" s="42" t="str">
        <f>IFERROR(_xlfn.XLOOKUP(Tableau47[[#This Row],[INDEX]],Tableau47[COMPTE],Tableau47[COMPTE]),"")</f>
        <v/>
      </c>
      <c r="AF212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212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212" s="154">
        <f>IF(Tableau47[[#This Row],[COMMAND]]="BUYSTOP",IFERROR(ABS(Tableau47[[#This Row],[GO7]]-'[1]Deal ticket'!$B$15),""),"")</f>
        <v>7.5400000000001022E-3</v>
      </c>
      <c r="AI212" s="42" t="str">
        <f>IF(Tableau47[[#This Row],[COMMAND]]="SELLSTOP",IFERROR(ABS(Tableau47[[#This Row],[GO7]]-'[1]Deal ticket'!$B$16),""),"")</f>
        <v/>
      </c>
      <c r="AJ212" s="42" t="str">
        <f>IF(IFERROR(_xlfn.XLOOKUP(Tableau47[[#This Row],[COMMENTAIRE]],'[1]Tickets (2)'!$J$6:$J$805,'[1]Tickets (2)'!$J$6:$J$805),"")&lt;&gt;"",1,"")</f>
        <v/>
      </c>
      <c r="AK212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212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212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212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1.06731</v>
      </c>
      <c r="AO212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212" s="42" t="s">
        <v>72</v>
      </c>
      <c r="AQ212" s="42" t="str">
        <f>IFERROR(_xlfn.XLOOKUP(Tableau47[[#This Row],[COMMENTAIRE]],'[1]Tickets (2)'!$J$6:$J$805,'[1]Tickets (2)'!$C$6:$C$805),"")</f>
        <v/>
      </c>
      <c r="AR212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212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212" s="42" t="str">
        <f>IF(Tableau47[[#This Row],[GOUBLOP]]=1,Tableau47[[#This Row],[COMMENTAIRE]],"")</f>
        <v/>
      </c>
      <c r="AU212" s="42"/>
      <c r="AV212" s="42" t="str">
        <f>IFERROR(IF(_xlfn.XLOOKUP(Tableau47[[#This Row],[GOUBLOP2]],[1]!Tableau4849[ATTEINT],[1]!Tableau4849[ATTEINT])&lt;&gt;"",1,""),"")</f>
        <v/>
      </c>
      <c r="AW212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212" s="42" t="str">
        <f>IF(Tableau47[[#This Row],[COMMAND]]="","",IF(Tableau47[[#This Row],[INDEX]]&lt;3,"",LEFT(Tableau47[[#This Row],[COMMENTAIRE]],LEN(Tableau47[[#This Row],[COMMENTAIRE]])-2)))</f>
        <v>1 RBRB B 1.06386 M1</v>
      </c>
      <c r="AY212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ticket'!B193),1,IF(AND(Tableau47[[#This Row],[GO1]]="BUY",Tableau47[[#This Row],[TP]]&lt;'[1]Deal ticket'!B194),1,""))=1),1,"")))</f>
        <v/>
      </c>
      <c r="AZ212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212" s="42">
        <f>IF(Tableau47[[#This Row],[INDEX]]&lt;3,"",IF(Tableau47[[#This Row],[COMMAND]]="","",IF(Tableau47[[#This Row],[DIS_SELL]]="",IFERROR(Tableau47[[#This Row],[DIS_BUY]]*$AX$30,""),IFERROR(Tableau47[[#This Row],[DIS_SELL]]*$AX$30,""))))</f>
        <v>7.5400000000001022</v>
      </c>
      <c r="BB212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212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21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212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212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212" s="42">
        <f>IF(AND(Tableau47[[#This Row],[GO]]="GO",ISNUMBER(SEARCH("BUY",Tableau47[[#This Row],[COMMAND]]))),1,"")</f>
        <v>1</v>
      </c>
      <c r="BH212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212" s="42" t="str">
        <f>IF(OR(Tableau47[[#This Row],[GLOBAL BUY]]=1),Tableau47[[#This Row],[COMMENTAIRE]],"")</f>
        <v>1 RBRB B 1.06386 M1M1</v>
      </c>
      <c r="BJ212" s="42" t="str">
        <f>IF(OR(Tableau47[[#This Row],[GLOBAL SELL]]=1),Tableau47[[#This Row],[COMMENTAIRE]],"")</f>
        <v/>
      </c>
      <c r="BK212" s="42">
        <f>IF(Tableau47[[#This Row],[INDEX]]&lt;3,"",IF(Tableau47[[#This Row],[COMMAND]]="","",SUMIFS(Tableau47[COMMENTAIRE],Tableau47[COMMENTAIRE],Tableau47[[#This Row],[COMMENTAIRE]])))</f>
        <v>0</v>
      </c>
      <c r="BL212" s="42" t="str">
        <f>IF(IFERROR(_xlfn.XLOOKUP(Tableau47[[#This Row],[COMMENTAIRE]],'[1]Tickets (2)'!$J$6:$J$805,'[1]Tickets (2)'!$J$6:$J$805),"")&lt;&gt;"",1,"")</f>
        <v/>
      </c>
      <c r="BM212" s="42">
        <f>IF(Tableau47[[#This Row],[INDEX]]&lt;3,"",IF(Tableau47[[#This Row],[COMMAND]]="","",IF('[1]Bar history'!$AA$33=1,1,"")))</f>
        <v>1</v>
      </c>
      <c r="BN212" s="42">
        <f>IFERROR(IFERROR(_xlfn.XLOOKUP(Tableau47[[#This Row],[COMMENTAIRE]],[1]!Tableau4849[IDENTITE],[1]!Tableau4849[0,5]),0),"")</f>
        <v>-3.1199999999997896</v>
      </c>
      <c r="BO212" s="42"/>
      <c r="BP212" s="42" t="str">
        <f>IF(IFERROR(_xlfn.XLOOKUP(Tableau47[[#This Row],[COMMENTAIRE]],'[1]Tickets (2)'!$J$6:$J$805,'[1]Tickets (2)'!$U$6:$U$805)," ")="","OK","")</f>
        <v/>
      </c>
      <c r="BQ212" s="42">
        <f>IFERROR(IF(IFERROR(_xlfn.XLOOKUP(Tableau47[[#This Row],[COMMENTAIRE]],'[1]Tickets (2)'!$J$6:$J$805,'[1]Tickets (2)'!$V$6:$V$805)," ")="","OK",Tableau47[[#This Row],[NDONNG]]*Tableau47[[#This Row],[ATEINTESS]]),"")</f>
        <v>22.620000000000307</v>
      </c>
      <c r="BR212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212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212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212" s="42" t="str">
        <f>IF(IFERROR(_xlfn.XLOOKUP(Tableau47[[#This Row],[COMMENTAIRE]],'[1]Tickets (2)'!$J$6:$J$805,'[1]Tickets (2)'!$U$6:$U$805)," ")="","OK","")</f>
        <v/>
      </c>
      <c r="BV212" s="42" t="str">
        <f>IF(IFERROR(_xlfn.XLOOKUP(Tableau47[[#This Row],[COMMENTAIRE]],'[1]Tickets (2)'!$J$6:$J$805,'[1]Tickets (2)'!$V$6:$V$805)," ")="","OK","")</f>
        <v/>
      </c>
      <c r="BW212" s="42">
        <f>IF(Tableau47[[#This Row],[INDEX]]&lt;3,"",IF(Tableau47[[#This Row],[COMMAND]]="","",([1]FSI_TB!$F$12/10)*(Tableau47[[#This Row],[LOT]]/$BW$30)))</f>
        <v>6</v>
      </c>
      <c r="BX212" s="42">
        <f>IF(Tableau47[[#This Row],[INDEX]]&lt;3,"",IF(Tableau47[[#This Row],[COMMAND]]="","",-([1]FSI_TB!$D$12/10)*(Tableau47[[#This Row],[LOT]]/$BW$30)))</f>
        <v>-3</v>
      </c>
      <c r="BY212" s="42"/>
      <c r="BZ212" s="42" t="str">
        <f>IF(AND(Tableau47[[#This Row],[CLOTURE]]="REPOSITIONNER"),"OK",IF(AND(Tableau47[[#This Row],[CLOTURE]]="GAGNANT"),"KO",IF(Tableau47[[#This Row],[NON]]="NON","NON","")))</f>
        <v/>
      </c>
      <c r="CA212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212" s="42" t="str">
        <f>IFERROR(_xlfn.XLOOKUP(Tableau47[[#This Row],[COMMENTAIRE]],'[1]Tickets (2)'!$J$6:$J$805,'[1]Tickets (2)'!$F$6:$F$805),"")</f>
        <v/>
      </c>
      <c r="CC212" s="42">
        <f>IF(Tableau47[[#This Row],[INDEX]]&lt;3,"",IF(Tableau47[[#This Row],[COMMAND]]="","",Tableau47[[#This Row],[LOT]]))</f>
        <v>3000</v>
      </c>
      <c r="CD212" s="42">
        <f>IF(Tableau47[[#This Row],[INDEX]]&lt;3,"",IF(Tableau47[[#This Row],[COMMAND]]="","",IFERROR(_xlfn.XLOOKUP(Tableau47[[#This Row],[COMMENTAIRE]],[1]!Tableau4849[IDENTITE],[1]!Tableau4849[0,5]),0)))</f>
        <v>-3.1199999999997896</v>
      </c>
      <c r="CE21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212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212" s="42" cm="1">
        <f t="array" ref="CG212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22.620000000000307</v>
      </c>
      <c r="CH212" s="42"/>
      <c r="CI212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212" s="42"/>
      <c r="CK212" s="159"/>
      <c r="CL212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212" s="42">
        <f>IFERROR(IF(Tableau47[[#This Row],[PRODUIT F]]&lt;3,"",IF(Tableau47[[#This Row],[LOT]]="","",IF(Tableau47[[#This Row],[INDEX]]="",1,Tableau47[[#This Row],[INDEX]]+1))),"")</f>
        <v>181</v>
      </c>
      <c r="CN212" s="42" t="str">
        <f>IF(Tableau47[[#This Row],[INDEX]]&lt;3,"",IF(Tableau47[[#This Row],[COMMAND]]="","",IF(AND(Tableau47[[#This Row],[EN ATTENTES]]="NON",Tableau47[[#This Row],[EN COURS]]&lt;&gt;""),"OK","STOP")))</f>
        <v>STOP</v>
      </c>
      <c r="CO212" s="158">
        <f ca="1">IF(Tableau47[[#This Row],[INDEX]]&lt;3,"",IF(Tableau47[[#This Row],[COMMAND]]="","",Tableau47[[#This Row],[Cst TIME]]))</f>
        <v>44935.626972453705</v>
      </c>
      <c r="CP212" s="42">
        <f>IF(Tableau47[[#This Row],[INDEX]]&lt;3,"",IF(Tableau47[[#This Row],[COMMAND]]="","",[1]analos!$Q$237))</f>
        <v>926507</v>
      </c>
      <c r="CQ212" s="42" t="str">
        <f>IF(Tableau47[[#This Row],[INDEX]]&lt;3,"",IF(Tableau47[[#This Row],[COMMAND]]="","",[1]FSI_TB!$F$3))</f>
        <v>EURUSD</v>
      </c>
      <c r="CR212" s="42" t="str">
        <f>Tableau47[[#This Row],[GO1]]</f>
        <v>BUY</v>
      </c>
      <c r="CS212" s="42">
        <f>IF(Tableau47[[#This Row],[INDEX]]&lt;3,"",IF(Tableau47[[#This Row],[COMMAND]]="","",Tableau47[[#This Row],[PRICE]]))</f>
        <v>1.06531</v>
      </c>
      <c r="CT212" s="42">
        <f>IF(Tableau47[[#This Row],[INDEX]]&lt;3,"",IF(Tableau47[[#This Row],[COMMAND]]="","",Tableau47[[#This Row],[LOT]]))</f>
        <v>3000</v>
      </c>
      <c r="CU212" s="42" t="str">
        <f>IF(Tableau47[[#This Row],[SL7]]=0,"",IF(Tableau47[[#This Row],[INDEX]]&lt;3,"",IF(Tableau47[[#This Row],[COMMAND]]="","",Tableau47[[#This Row],[COMMENTAIRE]])))</f>
        <v>1 RBRB B 1.06386 M1M1</v>
      </c>
      <c r="CV212" s="42"/>
      <c r="CW212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212" s="42"/>
      <c r="CY212" s="158">
        <f ca="1">IF(Tableau47[[#This Row],[INDEX]]&lt;3,"",IF(Tableau47[[#This Row],[COMMAND]]="","",NOW()))</f>
        <v>44935.626972453705</v>
      </c>
      <c r="CZ212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212" s="42">
        <f>IF(Tableau47[[#This Row],[INDEX]]&lt;3,"",IF(Tableau47[[#This Row],[COMMAND]]="","",Tableau47[[#This Row],[LOT]]))</f>
        <v>3000</v>
      </c>
      <c r="DB212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212" s="42" t="str">
        <f>IF(Tableau47[[#This Row],[INDEX]]&lt;3,"",IF(Tableau47[[#This Row],[COMMAND]]="","",IF([1]analos!$Q$237&lt;&gt;Tableau47[[#This Row],[GO4]],"OK","")))</f>
        <v/>
      </c>
      <c r="DD212" s="42" t="str">
        <f>IF(Tableau47[[#This Row],[INDEX]]&lt;3,"",IF(Tableau47[[#This Row],[COMMAND]]="","",IF([1]analos!$U$237&lt;&gt;Tableau47[[#This Row],[PRODUIT F]],"OK","")))</f>
        <v/>
      </c>
      <c r="DE212" s="42" t="str">
        <f>IFERROR(IF(Tableau47[[#This Row],[INDEX]]&lt;3,"",IF(Tableau47[[#This Row],[COMMAND]]="","",IF(Tableau47[[#This Row],[GO]]="","OK",""))),"OK")</f>
        <v/>
      </c>
      <c r="DF212" s="42" t="str">
        <f>IF(Tableau47[[#This Row],[INDEX]]&lt;3,"",IF(Tableau47[[#This Row],[COMMAND]]="","",IF(Tableau47[[#This Row],[LOT]]="","OK","")))</f>
        <v/>
      </c>
      <c r="DG212" s="42" t="str">
        <f>IF(IFERROR(_xlfn.XLOOKUP(Tableau47[[#This Row],[COMMENTAIRE]],[1]!Tableau4849[Colonne5],[1]!Tableau4849[ATTEINT]),"")="","","")</f>
        <v/>
      </c>
      <c r="DH212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212" s="42">
        <f ca="1">IF(Tableau47[[#This Row],[SL7]]=0,"",IF(Tableau47[[#This Row],[open T]]&lt;3,"",IF(Tableau47[[#This Row],[PRICE]]="","",COUNTIF(Tableau47[IDENTITE],Tableau47[[#This Row],[IDENTITE]]))))</f>
        <v>1</v>
      </c>
      <c r="DJ212" s="42"/>
      <c r="DK212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213" spans="12:115" ht="15.75" x14ac:dyDescent="0.25">
      <c r="L213" s="42">
        <v>181</v>
      </c>
      <c r="M213" s="42" t="s">
        <v>15</v>
      </c>
      <c r="N213" s="42">
        <v>1.06531</v>
      </c>
      <c r="O213" s="157" t="s">
        <v>361</v>
      </c>
      <c r="P213" s="42" t="s">
        <v>54</v>
      </c>
      <c r="Q213" s="42">
        <v>3000</v>
      </c>
      <c r="R213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213" s="42" t="str">
        <f>IF(AND(ISNUMBER(SEARCH("BUY",Tableau47[[#This Row],[COMMAND]]))),"BUY",IF(AND(ISNUMBER(SEARCH("SELL",Tableau47[[#This Row],[COMMAND]]))),"SELL",""))</f>
        <v>BUY</v>
      </c>
      <c r="T213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213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213" s="42">
        <v>926507</v>
      </c>
      <c r="W213" s="158">
        <f t="shared" ca="1" si="4"/>
        <v>44935.626972453705</v>
      </c>
      <c r="X213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213" s="42">
        <f>IFERROR(VALUE(SUBSTITUTE(Tableau47[[#This Row],[PRICE]],".",",")),"")</f>
        <v>1.06531</v>
      </c>
      <c r="Z213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213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213" s="42" t="str">
        <f>IF(IFERROR(_xlfn.XLOOKUP(Tableau47[[#This Row],[COMMENTAIRE]],'[1]Tickets (2)'!$J$6:$J$805,'[1]Tickets (2)'!$J$6:$J$805),"")&lt;&gt;"",1,"")</f>
        <v/>
      </c>
      <c r="AC213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213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213" s="42" t="str">
        <f>IFERROR(_xlfn.XLOOKUP(Tableau47[[#This Row],[INDEX]],Tableau47[COMPTE],Tableau47[COMPTE]),"")</f>
        <v/>
      </c>
      <c r="AF213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213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213" s="154">
        <f>IF(Tableau47[[#This Row],[COMMAND]]="BUYSTOP",IFERROR(ABS(Tableau47[[#This Row],[GO7]]-'[1]Deal ticket'!$B$15),""),"")</f>
        <v>7.5400000000001022E-3</v>
      </c>
      <c r="AI213" s="42" t="str">
        <f>IF(Tableau47[[#This Row],[COMMAND]]="SELLSTOP",IFERROR(ABS(Tableau47[[#This Row],[GO7]]-'[1]Deal ticket'!$B$16),""),"")</f>
        <v/>
      </c>
      <c r="AJ213" s="42" t="str">
        <f>IF(IFERROR(_xlfn.XLOOKUP(Tableau47[[#This Row],[COMMENTAIRE]],'[1]Tickets (2)'!$J$6:$J$805,'[1]Tickets (2)'!$J$6:$J$805),"")&lt;&gt;"",1,"")</f>
        <v/>
      </c>
      <c r="AK213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213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213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213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1.06731</v>
      </c>
      <c r="AO213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213" s="42" t="s">
        <v>72</v>
      </c>
      <c r="AQ213" s="42" t="str">
        <f>IFERROR(_xlfn.XLOOKUP(Tableau47[[#This Row],[COMMENTAIRE]],'[1]Tickets (2)'!$J$6:$J$805,'[1]Tickets (2)'!$C$6:$C$805),"")</f>
        <v/>
      </c>
      <c r="AR213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213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213" s="42" t="str">
        <f>IF(Tableau47[[#This Row],[GOUBLOP]]=1,Tableau47[[#This Row],[COMMENTAIRE]],"")</f>
        <v/>
      </c>
      <c r="AU213" s="42"/>
      <c r="AV213" s="42" t="str">
        <f>IFERROR(IF(_xlfn.XLOOKUP(Tableau47[[#This Row],[GOUBLOP2]],[1]!Tableau4849[ATTEINT],[1]!Tableau4849[ATTEINT])&lt;&gt;"",1,""),"")</f>
        <v/>
      </c>
      <c r="AW213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213" s="42" t="str">
        <f>IF(Tableau47[[#This Row],[COMMAND]]="","",IF(Tableau47[[#This Row],[INDEX]]&lt;3,"",LEFT(Tableau47[[#This Row],[COMMENTAIRE]],LEN(Tableau47[[#This Row],[COMMENTAIRE]])-2)))</f>
        <v>1 RBRB B 1.06387 M1</v>
      </c>
      <c r="AY213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ticket'!B194),1,IF(AND(Tableau47[[#This Row],[GO1]]="BUY",Tableau47[[#This Row],[TP]]&lt;'[1]Deal ticket'!B195),1,""))=1),1,"")))</f>
        <v/>
      </c>
      <c r="AZ213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213" s="42">
        <f>IF(Tableau47[[#This Row],[INDEX]]&lt;3,"",IF(Tableau47[[#This Row],[COMMAND]]="","",IF(Tableau47[[#This Row],[DIS_SELL]]="",IFERROR(Tableau47[[#This Row],[DIS_BUY]]*$AX$30,""),IFERROR(Tableau47[[#This Row],[DIS_SELL]]*$AX$30,""))))</f>
        <v>7.5400000000001022</v>
      </c>
      <c r="BB213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213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21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213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213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213" s="42">
        <f>IF(AND(Tableau47[[#This Row],[GO]]="GO",ISNUMBER(SEARCH("BUY",Tableau47[[#This Row],[COMMAND]]))),1,"")</f>
        <v>1</v>
      </c>
      <c r="BH213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213" s="42" t="str">
        <f>IF(OR(Tableau47[[#This Row],[GLOBAL BUY]]=1),Tableau47[[#This Row],[COMMENTAIRE]],"")</f>
        <v>1 RBRB B 1.06387 M1M1</v>
      </c>
      <c r="BJ213" s="42" t="str">
        <f>IF(OR(Tableau47[[#This Row],[GLOBAL SELL]]=1),Tableau47[[#This Row],[COMMENTAIRE]],"")</f>
        <v/>
      </c>
      <c r="BK213" s="42">
        <f>IF(Tableau47[[#This Row],[INDEX]]&lt;3,"",IF(Tableau47[[#This Row],[COMMAND]]="","",SUMIFS(Tableau47[COMMENTAIRE],Tableau47[COMMENTAIRE],Tableau47[[#This Row],[COMMENTAIRE]])))</f>
        <v>0</v>
      </c>
      <c r="BL213" s="42" t="str">
        <f>IF(IFERROR(_xlfn.XLOOKUP(Tableau47[[#This Row],[COMMENTAIRE]],'[1]Tickets (2)'!$J$6:$J$805,'[1]Tickets (2)'!$J$6:$J$805),"")&lt;&gt;"",1,"")</f>
        <v/>
      </c>
      <c r="BM213" s="42">
        <f>IF(Tableau47[[#This Row],[INDEX]]&lt;3,"",IF(Tableau47[[#This Row],[COMMAND]]="","",IF('[1]Bar history'!$AA$33=1,1,"")))</f>
        <v>1</v>
      </c>
      <c r="BN213" s="42">
        <f>IFERROR(IFERROR(_xlfn.XLOOKUP(Tableau47[[#This Row],[COMMENTAIRE]],[1]!Tableau4849[IDENTITE],[1]!Tableau4849[0,5]),0),"")</f>
        <v>-3.1199999999997896</v>
      </c>
      <c r="BO213" s="42"/>
      <c r="BP213" s="42" t="str">
        <f>IF(IFERROR(_xlfn.XLOOKUP(Tableau47[[#This Row],[COMMENTAIRE]],'[1]Tickets (2)'!$J$6:$J$805,'[1]Tickets (2)'!$U$6:$U$805)," ")="","OK","")</f>
        <v/>
      </c>
      <c r="BQ213" s="42">
        <f>IFERROR(IF(IFERROR(_xlfn.XLOOKUP(Tableau47[[#This Row],[COMMENTAIRE]],'[1]Tickets (2)'!$J$6:$J$805,'[1]Tickets (2)'!$V$6:$V$805)," ")="","OK",Tableau47[[#This Row],[NDONNG]]*Tableau47[[#This Row],[ATEINTESS]]),"")</f>
        <v>22.620000000000307</v>
      </c>
      <c r="BR213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213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213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213" s="42" t="str">
        <f>IF(IFERROR(_xlfn.XLOOKUP(Tableau47[[#This Row],[COMMENTAIRE]],'[1]Tickets (2)'!$J$6:$J$805,'[1]Tickets (2)'!$U$6:$U$805)," ")="","OK","")</f>
        <v/>
      </c>
      <c r="BV213" s="42" t="str">
        <f>IF(IFERROR(_xlfn.XLOOKUP(Tableau47[[#This Row],[COMMENTAIRE]],'[1]Tickets (2)'!$J$6:$J$805,'[1]Tickets (2)'!$V$6:$V$805)," ")="","OK","")</f>
        <v/>
      </c>
      <c r="BW213" s="42">
        <f>IF(Tableau47[[#This Row],[INDEX]]&lt;3,"",IF(Tableau47[[#This Row],[COMMAND]]="","",([1]FSI_TB!$F$12/10)*(Tableau47[[#This Row],[LOT]]/$BW$30)))</f>
        <v>6</v>
      </c>
      <c r="BX213" s="42">
        <f>IF(Tableau47[[#This Row],[INDEX]]&lt;3,"",IF(Tableau47[[#This Row],[COMMAND]]="","",-([1]FSI_TB!$D$12/10)*(Tableau47[[#This Row],[LOT]]/$BW$30)))</f>
        <v>-3</v>
      </c>
      <c r="BY213" s="42"/>
      <c r="BZ213" s="42" t="str">
        <f>IF(AND(Tableau47[[#This Row],[CLOTURE]]="REPOSITIONNER"),"OK",IF(AND(Tableau47[[#This Row],[CLOTURE]]="GAGNANT"),"KO",IF(Tableau47[[#This Row],[NON]]="NON","NON","")))</f>
        <v/>
      </c>
      <c r="CA213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213" s="42" t="str">
        <f>IFERROR(_xlfn.XLOOKUP(Tableau47[[#This Row],[COMMENTAIRE]],'[1]Tickets (2)'!$J$6:$J$805,'[1]Tickets (2)'!$F$6:$F$805),"")</f>
        <v/>
      </c>
      <c r="CC213" s="42">
        <f>IF(Tableau47[[#This Row],[INDEX]]&lt;3,"",IF(Tableau47[[#This Row],[COMMAND]]="","",Tableau47[[#This Row],[LOT]]))</f>
        <v>3000</v>
      </c>
      <c r="CD213" s="42">
        <f>IF(Tableau47[[#This Row],[INDEX]]&lt;3,"",IF(Tableau47[[#This Row],[COMMAND]]="","",IFERROR(_xlfn.XLOOKUP(Tableau47[[#This Row],[COMMENTAIRE]],[1]!Tableau4849[IDENTITE],[1]!Tableau4849[0,5]),0)))</f>
        <v>-3.1199999999997896</v>
      </c>
      <c r="CE21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213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213" s="42" cm="1">
        <f t="array" ref="CG213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22.620000000000307</v>
      </c>
      <c r="CH213" s="42"/>
      <c r="CI213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213" s="42"/>
      <c r="CK213" s="159"/>
      <c r="CL213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213" s="42">
        <f>IFERROR(IF(Tableau47[[#This Row],[PRODUIT F]]&lt;3,"",IF(Tableau47[[#This Row],[LOT]]="","",IF(Tableau47[[#This Row],[INDEX]]="",1,Tableau47[[#This Row],[INDEX]]+1))),"")</f>
        <v>182</v>
      </c>
      <c r="CN213" s="42" t="str">
        <f>IF(Tableau47[[#This Row],[INDEX]]&lt;3,"",IF(Tableau47[[#This Row],[COMMAND]]="","",IF(AND(Tableau47[[#This Row],[EN ATTENTES]]="NON",Tableau47[[#This Row],[EN COURS]]&lt;&gt;""),"OK","STOP")))</f>
        <v>STOP</v>
      </c>
      <c r="CO213" s="158">
        <f ca="1">IF(Tableau47[[#This Row],[INDEX]]&lt;3,"",IF(Tableau47[[#This Row],[COMMAND]]="","",Tableau47[[#This Row],[Cst TIME]]))</f>
        <v>44935.626972453705</v>
      </c>
      <c r="CP213" s="42">
        <f>IF(Tableau47[[#This Row],[INDEX]]&lt;3,"",IF(Tableau47[[#This Row],[COMMAND]]="","",[1]analos!$Q$237))</f>
        <v>926507</v>
      </c>
      <c r="CQ213" s="42" t="str">
        <f>IF(Tableau47[[#This Row],[INDEX]]&lt;3,"",IF(Tableau47[[#This Row],[COMMAND]]="","",[1]FSI_TB!$F$3))</f>
        <v>EURUSD</v>
      </c>
      <c r="CR213" s="42" t="str">
        <f>Tableau47[[#This Row],[GO1]]</f>
        <v>BUY</v>
      </c>
      <c r="CS213" s="42">
        <f>IF(Tableau47[[#This Row],[INDEX]]&lt;3,"",IF(Tableau47[[#This Row],[COMMAND]]="","",Tableau47[[#This Row],[PRICE]]))</f>
        <v>1.06531</v>
      </c>
      <c r="CT213" s="42">
        <f>IF(Tableau47[[#This Row],[INDEX]]&lt;3,"",IF(Tableau47[[#This Row],[COMMAND]]="","",Tableau47[[#This Row],[LOT]]))</f>
        <v>3000</v>
      </c>
      <c r="CU213" s="42" t="str">
        <f>IF(Tableau47[[#This Row],[SL7]]=0,"",IF(Tableau47[[#This Row],[INDEX]]&lt;3,"",IF(Tableau47[[#This Row],[COMMAND]]="","",Tableau47[[#This Row],[COMMENTAIRE]])))</f>
        <v>1 RBRB B 1.06387 M1M1</v>
      </c>
      <c r="CV213" s="42"/>
      <c r="CW213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213" s="42"/>
      <c r="CY213" s="158">
        <f ca="1">IF(Tableau47[[#This Row],[INDEX]]&lt;3,"",IF(Tableau47[[#This Row],[COMMAND]]="","",NOW()))</f>
        <v>44935.626972453705</v>
      </c>
      <c r="CZ213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213" s="42">
        <f>IF(Tableau47[[#This Row],[INDEX]]&lt;3,"",IF(Tableau47[[#This Row],[COMMAND]]="","",Tableau47[[#This Row],[LOT]]))</f>
        <v>3000</v>
      </c>
      <c r="DB213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213" s="42" t="str">
        <f>IF(Tableau47[[#This Row],[INDEX]]&lt;3,"",IF(Tableau47[[#This Row],[COMMAND]]="","",IF([1]analos!$Q$237&lt;&gt;Tableau47[[#This Row],[GO4]],"OK","")))</f>
        <v/>
      </c>
      <c r="DD213" s="42" t="str">
        <f>IF(Tableau47[[#This Row],[INDEX]]&lt;3,"",IF(Tableau47[[#This Row],[COMMAND]]="","",IF([1]analos!$U$237&lt;&gt;Tableau47[[#This Row],[PRODUIT F]],"OK","")))</f>
        <v/>
      </c>
      <c r="DE213" s="42" t="str">
        <f>IFERROR(IF(Tableau47[[#This Row],[INDEX]]&lt;3,"",IF(Tableau47[[#This Row],[COMMAND]]="","",IF(Tableau47[[#This Row],[GO]]="","OK",""))),"OK")</f>
        <v/>
      </c>
      <c r="DF213" s="42" t="str">
        <f>IF(Tableau47[[#This Row],[INDEX]]&lt;3,"",IF(Tableau47[[#This Row],[COMMAND]]="","",IF(Tableau47[[#This Row],[LOT]]="","OK","")))</f>
        <v/>
      </c>
      <c r="DG213" s="42" t="str">
        <f>IF(IFERROR(_xlfn.XLOOKUP(Tableau47[[#This Row],[COMMENTAIRE]],[1]!Tableau4849[Colonne5],[1]!Tableau4849[ATTEINT]),"")="","","")</f>
        <v/>
      </c>
      <c r="DH213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213" s="42">
        <f ca="1">IF(Tableau47[[#This Row],[SL7]]=0,"",IF(Tableau47[[#This Row],[open T]]&lt;3,"",IF(Tableau47[[#This Row],[PRICE]]="","",COUNTIF(Tableau47[IDENTITE],Tableau47[[#This Row],[IDENTITE]]))))</f>
        <v>1</v>
      </c>
      <c r="DJ213" s="42"/>
      <c r="DK213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214" spans="12:115" ht="15.75" x14ac:dyDescent="0.25">
      <c r="L214" s="42">
        <v>182</v>
      </c>
      <c r="M214" s="42" t="s">
        <v>15</v>
      </c>
      <c r="N214" s="42">
        <v>1.06532</v>
      </c>
      <c r="O214" s="157" t="s">
        <v>362</v>
      </c>
      <c r="P214" s="42" t="s">
        <v>54</v>
      </c>
      <c r="Q214" s="42">
        <v>3000</v>
      </c>
      <c r="R214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214" s="42" t="str">
        <f>IF(AND(ISNUMBER(SEARCH("BUY",Tableau47[[#This Row],[COMMAND]]))),"BUY",IF(AND(ISNUMBER(SEARCH("SELL",Tableau47[[#This Row],[COMMAND]]))),"SELL",""))</f>
        <v>BUY</v>
      </c>
      <c r="T214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214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214" s="42">
        <v>926507</v>
      </c>
      <c r="W214" s="158">
        <f t="shared" ca="1" si="4"/>
        <v>44935.626972453705</v>
      </c>
      <c r="X214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214" s="42">
        <f>IFERROR(VALUE(SUBSTITUTE(Tableau47[[#This Row],[PRICE]],".",",")),"")</f>
        <v>1.06532</v>
      </c>
      <c r="Z214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214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214" s="42" t="str">
        <f>IF(IFERROR(_xlfn.XLOOKUP(Tableau47[[#This Row],[COMMENTAIRE]],'[1]Tickets (2)'!$J$6:$J$805,'[1]Tickets (2)'!$J$6:$J$805),"")&lt;&gt;"",1,"")</f>
        <v/>
      </c>
      <c r="AC214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214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214" s="42" t="str">
        <f>IFERROR(_xlfn.XLOOKUP(Tableau47[[#This Row],[INDEX]],Tableau47[COMPTE],Tableau47[COMPTE]),"")</f>
        <v/>
      </c>
      <c r="AF214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214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214" s="154">
        <f>IF(Tableau47[[#This Row],[COMMAND]]="BUYSTOP",IFERROR(ABS(Tableau47[[#This Row],[GO7]]-'[1]Deal ticket'!$B$15),""),"")</f>
        <v>7.5300000000000367E-3</v>
      </c>
      <c r="AI214" s="42" t="str">
        <f>IF(Tableau47[[#This Row],[COMMAND]]="SELLSTOP",IFERROR(ABS(Tableau47[[#This Row],[GO7]]-'[1]Deal ticket'!$B$16),""),"")</f>
        <v/>
      </c>
      <c r="AJ214" s="42" t="str">
        <f>IF(IFERROR(_xlfn.XLOOKUP(Tableau47[[#This Row],[COMMENTAIRE]],'[1]Tickets (2)'!$J$6:$J$805,'[1]Tickets (2)'!$J$6:$J$805),"")&lt;&gt;"",1,"")</f>
        <v/>
      </c>
      <c r="AK214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214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214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214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1.06732</v>
      </c>
      <c r="AO214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214" s="42" t="s">
        <v>72</v>
      </c>
      <c r="AQ214" s="42" t="str">
        <f>IFERROR(_xlfn.XLOOKUP(Tableau47[[#This Row],[COMMENTAIRE]],'[1]Tickets (2)'!$J$6:$J$805,'[1]Tickets (2)'!$C$6:$C$805),"")</f>
        <v/>
      </c>
      <c r="AR214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214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214" s="42" t="str">
        <f>IF(Tableau47[[#This Row],[GOUBLOP]]=1,Tableau47[[#This Row],[COMMENTAIRE]],"")</f>
        <v/>
      </c>
      <c r="AU214" s="42"/>
      <c r="AV214" s="42" t="str">
        <f>IFERROR(IF(_xlfn.XLOOKUP(Tableau47[[#This Row],[GOUBLOP2]],[1]!Tableau4849[ATTEINT],[1]!Tableau4849[ATTEINT])&lt;&gt;"",1,""),"")</f>
        <v/>
      </c>
      <c r="AW214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214" s="42" t="str">
        <f>IF(Tableau47[[#This Row],[COMMAND]]="","",IF(Tableau47[[#This Row],[INDEX]]&lt;3,"",LEFT(Tableau47[[#This Row],[COMMENTAIRE]],LEN(Tableau47[[#This Row],[COMMENTAIRE]])-2)))</f>
        <v>1 RBRB B 1.06381 M1</v>
      </c>
      <c r="AY214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ticket'!B195),1,IF(AND(Tableau47[[#This Row],[GO1]]="BUY",Tableau47[[#This Row],[TP]]&lt;'[1]Deal ticket'!B196),1,""))=1),1,"")))</f>
        <v/>
      </c>
      <c r="AZ214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214" s="42">
        <f>IF(Tableau47[[#This Row],[INDEX]]&lt;3,"",IF(Tableau47[[#This Row],[COMMAND]]="","",IF(Tableau47[[#This Row],[DIS_SELL]]="",IFERROR(Tableau47[[#This Row],[DIS_BUY]]*$AX$30,""),IFERROR(Tableau47[[#This Row],[DIS_SELL]]*$AX$30,""))))</f>
        <v>7.5300000000000367</v>
      </c>
      <c r="BB214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214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21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214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214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214" s="42">
        <f>IF(AND(Tableau47[[#This Row],[GO]]="GO",ISNUMBER(SEARCH("BUY",Tableau47[[#This Row],[COMMAND]]))),1,"")</f>
        <v>1</v>
      </c>
      <c r="BH214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214" s="42" t="str">
        <f>IF(OR(Tableau47[[#This Row],[GLOBAL BUY]]=1),Tableau47[[#This Row],[COMMENTAIRE]],"")</f>
        <v>1 RBRB B 1.06381 M1M1</v>
      </c>
      <c r="BJ214" s="42" t="str">
        <f>IF(OR(Tableau47[[#This Row],[GLOBAL SELL]]=1),Tableau47[[#This Row],[COMMENTAIRE]],"")</f>
        <v/>
      </c>
      <c r="BK214" s="42">
        <f>IF(Tableau47[[#This Row],[INDEX]]&lt;3,"",IF(Tableau47[[#This Row],[COMMAND]]="","",SUMIFS(Tableau47[COMMENTAIRE],Tableau47[COMMENTAIRE],Tableau47[[#This Row],[COMMENTAIRE]])))</f>
        <v>0</v>
      </c>
      <c r="BL214" s="42" t="str">
        <f>IF(IFERROR(_xlfn.XLOOKUP(Tableau47[[#This Row],[COMMENTAIRE]],'[1]Tickets (2)'!$J$6:$J$805,'[1]Tickets (2)'!$J$6:$J$805),"")&lt;&gt;"",1,"")</f>
        <v/>
      </c>
      <c r="BM214" s="42">
        <f>IF(Tableau47[[#This Row],[INDEX]]&lt;3,"",IF(Tableau47[[#This Row],[COMMAND]]="","",IF('[1]Bar history'!$AA$33=1,1,"")))</f>
        <v>1</v>
      </c>
      <c r="BN214" s="42">
        <f>IFERROR(IFERROR(_xlfn.XLOOKUP(Tableau47[[#This Row],[COMMENTAIRE]],[1]!Tableau4849[IDENTITE],[1]!Tableau4849[0,5]),0),"")</f>
        <v>-3.1499999999999861</v>
      </c>
      <c r="BO214" s="42"/>
      <c r="BP214" s="42" t="str">
        <f>IF(IFERROR(_xlfn.XLOOKUP(Tableau47[[#This Row],[COMMENTAIRE]],'[1]Tickets (2)'!$J$6:$J$805,'[1]Tickets (2)'!$U$6:$U$805)," ")="","OK","")</f>
        <v/>
      </c>
      <c r="BQ214" s="42">
        <f>IFERROR(IF(IFERROR(_xlfn.XLOOKUP(Tableau47[[#This Row],[COMMENTAIRE]],'[1]Tickets (2)'!$J$6:$J$805,'[1]Tickets (2)'!$V$6:$V$805)," ")="","OK",Tableau47[[#This Row],[NDONNG]]*Tableau47[[#This Row],[ATEINTESS]]),"")</f>
        <v>22.59000000000011</v>
      </c>
      <c r="BR214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214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214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214" s="42" t="str">
        <f>IF(IFERROR(_xlfn.XLOOKUP(Tableau47[[#This Row],[COMMENTAIRE]],'[1]Tickets (2)'!$J$6:$J$805,'[1]Tickets (2)'!$U$6:$U$805)," ")="","OK","")</f>
        <v/>
      </c>
      <c r="BV214" s="42" t="str">
        <f>IF(IFERROR(_xlfn.XLOOKUP(Tableau47[[#This Row],[COMMENTAIRE]],'[1]Tickets (2)'!$J$6:$J$805,'[1]Tickets (2)'!$V$6:$V$805)," ")="","OK","")</f>
        <v/>
      </c>
      <c r="BW214" s="42">
        <f>IF(Tableau47[[#This Row],[INDEX]]&lt;3,"",IF(Tableau47[[#This Row],[COMMAND]]="","",([1]FSI_TB!$F$12/10)*(Tableau47[[#This Row],[LOT]]/$BW$30)))</f>
        <v>6</v>
      </c>
      <c r="BX214" s="42">
        <f>IF(Tableau47[[#This Row],[INDEX]]&lt;3,"",IF(Tableau47[[#This Row],[COMMAND]]="","",-([1]FSI_TB!$D$12/10)*(Tableau47[[#This Row],[LOT]]/$BW$30)))</f>
        <v>-3</v>
      </c>
      <c r="BY214" s="42"/>
      <c r="BZ214" s="42" t="str">
        <f>IF(AND(Tableau47[[#This Row],[CLOTURE]]="REPOSITIONNER"),"OK",IF(AND(Tableau47[[#This Row],[CLOTURE]]="GAGNANT"),"KO",IF(Tableau47[[#This Row],[NON]]="NON","NON","")))</f>
        <v/>
      </c>
      <c r="CA214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214" s="42" t="str">
        <f>IFERROR(_xlfn.XLOOKUP(Tableau47[[#This Row],[COMMENTAIRE]],'[1]Tickets (2)'!$J$6:$J$805,'[1]Tickets (2)'!$F$6:$F$805),"")</f>
        <v/>
      </c>
      <c r="CC214" s="42">
        <f>IF(Tableau47[[#This Row],[INDEX]]&lt;3,"",IF(Tableau47[[#This Row],[COMMAND]]="","",Tableau47[[#This Row],[LOT]]))</f>
        <v>3000</v>
      </c>
      <c r="CD214" s="42">
        <f>IF(Tableau47[[#This Row],[INDEX]]&lt;3,"",IF(Tableau47[[#This Row],[COMMAND]]="","",IFERROR(_xlfn.XLOOKUP(Tableau47[[#This Row],[COMMENTAIRE]],[1]!Tableau4849[IDENTITE],[1]!Tableau4849[0,5]),0)))</f>
        <v>-3.1499999999999861</v>
      </c>
      <c r="CE21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214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214" s="42" cm="1">
        <f t="array" ref="CG214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22.59000000000011</v>
      </c>
      <c r="CH214" s="42"/>
      <c r="CI214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214" s="42"/>
      <c r="CK214" s="159"/>
      <c r="CL214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214" s="42">
        <f>IFERROR(IF(Tableau47[[#This Row],[PRODUIT F]]&lt;3,"",IF(Tableau47[[#This Row],[LOT]]="","",IF(Tableau47[[#This Row],[INDEX]]="",1,Tableau47[[#This Row],[INDEX]]+1))),"")</f>
        <v>183</v>
      </c>
      <c r="CN214" s="42" t="str">
        <f>IF(Tableau47[[#This Row],[INDEX]]&lt;3,"",IF(Tableau47[[#This Row],[COMMAND]]="","",IF(AND(Tableau47[[#This Row],[EN ATTENTES]]="NON",Tableau47[[#This Row],[EN COURS]]&lt;&gt;""),"OK","STOP")))</f>
        <v>STOP</v>
      </c>
      <c r="CO214" s="158">
        <f ca="1">IF(Tableau47[[#This Row],[INDEX]]&lt;3,"",IF(Tableau47[[#This Row],[COMMAND]]="","",Tableau47[[#This Row],[Cst TIME]]))</f>
        <v>44935.626972453705</v>
      </c>
      <c r="CP214" s="42">
        <f>IF(Tableau47[[#This Row],[INDEX]]&lt;3,"",IF(Tableau47[[#This Row],[COMMAND]]="","",[1]analos!$Q$237))</f>
        <v>926507</v>
      </c>
      <c r="CQ214" s="42" t="str">
        <f>IF(Tableau47[[#This Row],[INDEX]]&lt;3,"",IF(Tableau47[[#This Row],[COMMAND]]="","",[1]FSI_TB!$F$3))</f>
        <v>EURUSD</v>
      </c>
      <c r="CR214" s="42" t="str">
        <f>Tableau47[[#This Row],[GO1]]</f>
        <v>BUY</v>
      </c>
      <c r="CS214" s="42">
        <f>IF(Tableau47[[#This Row],[INDEX]]&lt;3,"",IF(Tableau47[[#This Row],[COMMAND]]="","",Tableau47[[#This Row],[PRICE]]))</f>
        <v>1.06532</v>
      </c>
      <c r="CT214" s="42">
        <f>IF(Tableau47[[#This Row],[INDEX]]&lt;3,"",IF(Tableau47[[#This Row],[COMMAND]]="","",Tableau47[[#This Row],[LOT]]))</f>
        <v>3000</v>
      </c>
      <c r="CU214" s="42" t="str">
        <f>IF(Tableau47[[#This Row],[SL7]]=0,"",IF(Tableau47[[#This Row],[INDEX]]&lt;3,"",IF(Tableau47[[#This Row],[COMMAND]]="","",Tableau47[[#This Row],[COMMENTAIRE]])))</f>
        <v>1 RBRB B 1.06381 M1M1</v>
      </c>
      <c r="CV214" s="42"/>
      <c r="CW214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214" s="42"/>
      <c r="CY214" s="158">
        <f ca="1">IF(Tableau47[[#This Row],[INDEX]]&lt;3,"",IF(Tableau47[[#This Row],[COMMAND]]="","",NOW()))</f>
        <v>44935.626972453705</v>
      </c>
      <c r="CZ214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214" s="42">
        <f>IF(Tableau47[[#This Row],[INDEX]]&lt;3,"",IF(Tableau47[[#This Row],[COMMAND]]="","",Tableau47[[#This Row],[LOT]]))</f>
        <v>3000</v>
      </c>
      <c r="DB214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214" s="42" t="str">
        <f>IF(Tableau47[[#This Row],[INDEX]]&lt;3,"",IF(Tableau47[[#This Row],[COMMAND]]="","",IF([1]analos!$Q$237&lt;&gt;Tableau47[[#This Row],[GO4]],"OK","")))</f>
        <v/>
      </c>
      <c r="DD214" s="42" t="str">
        <f>IF(Tableau47[[#This Row],[INDEX]]&lt;3,"",IF(Tableau47[[#This Row],[COMMAND]]="","",IF([1]analos!$U$237&lt;&gt;Tableau47[[#This Row],[PRODUIT F]],"OK","")))</f>
        <v/>
      </c>
      <c r="DE214" s="42" t="str">
        <f>IFERROR(IF(Tableau47[[#This Row],[INDEX]]&lt;3,"",IF(Tableau47[[#This Row],[COMMAND]]="","",IF(Tableau47[[#This Row],[GO]]="","OK",""))),"OK")</f>
        <v/>
      </c>
      <c r="DF214" s="42" t="str">
        <f>IF(Tableau47[[#This Row],[INDEX]]&lt;3,"",IF(Tableau47[[#This Row],[COMMAND]]="","",IF(Tableau47[[#This Row],[LOT]]="","OK","")))</f>
        <v/>
      </c>
      <c r="DG214" s="42" t="str">
        <f>IF(IFERROR(_xlfn.XLOOKUP(Tableau47[[#This Row],[COMMENTAIRE]],[1]!Tableau4849[Colonne5],[1]!Tableau4849[ATTEINT]),"")="","","")</f>
        <v/>
      </c>
      <c r="DH214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214" s="42">
        <f ca="1">IF(Tableau47[[#This Row],[SL7]]=0,"",IF(Tableau47[[#This Row],[open T]]&lt;3,"",IF(Tableau47[[#This Row],[PRICE]]="","",COUNTIF(Tableau47[IDENTITE],Tableau47[[#This Row],[IDENTITE]]))))</f>
        <v>1</v>
      </c>
      <c r="DJ214" s="42"/>
      <c r="DK214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215" spans="12:115" ht="15.75" x14ac:dyDescent="0.25">
      <c r="L215" s="42">
        <v>183</v>
      </c>
      <c r="M215" s="42" t="s">
        <v>15</v>
      </c>
      <c r="N215" s="42">
        <v>1.06549</v>
      </c>
      <c r="O215" s="157" t="s">
        <v>363</v>
      </c>
      <c r="P215" s="42" t="s">
        <v>54</v>
      </c>
      <c r="Q215" s="42">
        <v>3000</v>
      </c>
      <c r="R215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215" s="42" t="str">
        <f>IF(AND(ISNUMBER(SEARCH("BUY",Tableau47[[#This Row],[COMMAND]]))),"BUY",IF(AND(ISNUMBER(SEARCH("SELL",Tableau47[[#This Row],[COMMAND]]))),"SELL",""))</f>
        <v>BUY</v>
      </c>
      <c r="T215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215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215" s="42">
        <v>926507</v>
      </c>
      <c r="W215" s="158">
        <f t="shared" ca="1" si="4"/>
        <v>44935.626972453705</v>
      </c>
      <c r="X215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215" s="42">
        <f>IFERROR(VALUE(SUBSTITUTE(Tableau47[[#This Row],[PRICE]],".",",")),"")</f>
        <v>1.06549</v>
      </c>
      <c r="Z215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215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215" s="42" t="str">
        <f>IF(IFERROR(_xlfn.XLOOKUP(Tableau47[[#This Row],[COMMENTAIRE]],'[1]Tickets (2)'!$J$6:$J$805,'[1]Tickets (2)'!$J$6:$J$805),"")&lt;&gt;"",1,"")</f>
        <v/>
      </c>
      <c r="AC215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215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215" s="42" t="str">
        <f>IFERROR(_xlfn.XLOOKUP(Tableau47[[#This Row],[INDEX]],Tableau47[COMPTE],Tableau47[COMPTE]),"")</f>
        <v/>
      </c>
      <c r="AF215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215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215" s="154">
        <f>IF(Tableau47[[#This Row],[COMMAND]]="BUYSTOP",IFERROR(ABS(Tableau47[[#This Row],[GO7]]-'[1]Deal ticket'!$B$15),""),"")</f>
        <v>7.3600000000000332E-3</v>
      </c>
      <c r="AI215" s="42" t="str">
        <f>IF(Tableau47[[#This Row],[COMMAND]]="SELLSTOP",IFERROR(ABS(Tableau47[[#This Row],[GO7]]-'[1]Deal ticket'!$B$16),""),"")</f>
        <v/>
      </c>
      <c r="AJ215" s="42" t="str">
        <f>IF(IFERROR(_xlfn.XLOOKUP(Tableau47[[#This Row],[COMMENTAIRE]],'[1]Tickets (2)'!$J$6:$J$805,'[1]Tickets (2)'!$J$6:$J$805),"")&lt;&gt;"",1,"")</f>
        <v/>
      </c>
      <c r="AK215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215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215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215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1.06749</v>
      </c>
      <c r="AO215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215" s="42" t="s">
        <v>72</v>
      </c>
      <c r="AQ215" s="42" t="str">
        <f>IFERROR(_xlfn.XLOOKUP(Tableau47[[#This Row],[COMMENTAIRE]],'[1]Tickets (2)'!$J$6:$J$805,'[1]Tickets (2)'!$C$6:$C$805),"")</f>
        <v/>
      </c>
      <c r="AR215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215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215" s="42" t="str">
        <f>IF(Tableau47[[#This Row],[GOUBLOP]]=1,Tableau47[[#This Row],[COMMENTAIRE]],"")</f>
        <v/>
      </c>
      <c r="AU215" s="42"/>
      <c r="AV215" s="42" t="str">
        <f>IFERROR(IF(_xlfn.XLOOKUP(Tableau47[[#This Row],[GOUBLOP2]],[1]!Tableau4849[ATTEINT],[1]!Tableau4849[ATTEINT])&lt;&gt;"",1,""),"")</f>
        <v/>
      </c>
      <c r="AW215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215" s="42" t="str">
        <f>IF(Tableau47[[#This Row],[COMMAND]]="","",IF(Tableau47[[#This Row],[INDEX]]&lt;3,"",LEFT(Tableau47[[#This Row],[COMMENTAIRE]],LEN(Tableau47[[#This Row],[COMMENTAIRE]])-2)))</f>
        <v>1 RBRB B 1.06393 M1</v>
      </c>
      <c r="AY215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ticket'!B196),1,IF(AND(Tableau47[[#This Row],[GO1]]="BUY",Tableau47[[#This Row],[TP]]&lt;'[1]Deal ticket'!B197),1,""))=1),1,"")))</f>
        <v/>
      </c>
      <c r="AZ215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215" s="42">
        <f>IF(Tableau47[[#This Row],[INDEX]]&lt;3,"",IF(Tableau47[[#This Row],[COMMAND]]="","",IF(Tableau47[[#This Row],[DIS_SELL]]="",IFERROR(Tableau47[[#This Row],[DIS_BUY]]*$AX$30,""),IFERROR(Tableau47[[#This Row],[DIS_SELL]]*$AX$30,""))))</f>
        <v>7.3600000000000332</v>
      </c>
      <c r="BB215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215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21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215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215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215" s="42">
        <f>IF(AND(Tableau47[[#This Row],[GO]]="GO",ISNUMBER(SEARCH("BUY",Tableau47[[#This Row],[COMMAND]]))),1,"")</f>
        <v>1</v>
      </c>
      <c r="BH215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215" s="42" t="str">
        <f>IF(OR(Tableau47[[#This Row],[GLOBAL BUY]]=1),Tableau47[[#This Row],[COMMENTAIRE]],"")</f>
        <v>1 RBRB B 1.06393 M1M1</v>
      </c>
      <c r="BJ215" s="42" t="str">
        <f>IF(OR(Tableau47[[#This Row],[GLOBAL SELL]]=1),Tableau47[[#This Row],[COMMENTAIRE]],"")</f>
        <v/>
      </c>
      <c r="BK215" s="42">
        <f>IF(Tableau47[[#This Row],[INDEX]]&lt;3,"",IF(Tableau47[[#This Row],[COMMAND]]="","",SUMIFS(Tableau47[COMMENTAIRE],Tableau47[COMMENTAIRE],Tableau47[[#This Row],[COMMENTAIRE]])))</f>
        <v>0</v>
      </c>
      <c r="BL215" s="42" t="str">
        <f>IF(IFERROR(_xlfn.XLOOKUP(Tableau47[[#This Row],[COMMENTAIRE]],'[1]Tickets (2)'!$J$6:$J$805,'[1]Tickets (2)'!$J$6:$J$805),"")&lt;&gt;"",1,"")</f>
        <v/>
      </c>
      <c r="BM215" s="42">
        <f>IF(Tableau47[[#This Row],[INDEX]]&lt;3,"",IF(Tableau47[[#This Row],[COMMAND]]="","",IF('[1]Bar history'!$AA$33=1,1,"")))</f>
        <v>1</v>
      </c>
      <c r="BN215" s="42">
        <f>IFERROR(IFERROR(_xlfn.XLOOKUP(Tableau47[[#This Row],[COMMENTAIRE]],[1]!Tableau4849[IDENTITE],[1]!Tableau4849[0,5]),0),"")</f>
        <v>-3.6599999999999966</v>
      </c>
      <c r="BO215" s="42"/>
      <c r="BP215" s="42" t="str">
        <f>IF(IFERROR(_xlfn.XLOOKUP(Tableau47[[#This Row],[COMMENTAIRE]],'[1]Tickets (2)'!$J$6:$J$805,'[1]Tickets (2)'!$U$6:$U$805)," ")="","OK","")</f>
        <v/>
      </c>
      <c r="BQ215" s="42">
        <f>IFERROR(IF(IFERROR(_xlfn.XLOOKUP(Tableau47[[#This Row],[COMMENTAIRE]],'[1]Tickets (2)'!$J$6:$J$805,'[1]Tickets (2)'!$V$6:$V$805)," ")="","OK",Tableau47[[#This Row],[NDONNG]]*Tableau47[[#This Row],[ATEINTESS]]),"")</f>
        <v>22.080000000000098</v>
      </c>
      <c r="BR215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215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215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215" s="42" t="str">
        <f>IF(IFERROR(_xlfn.XLOOKUP(Tableau47[[#This Row],[COMMENTAIRE]],'[1]Tickets (2)'!$J$6:$J$805,'[1]Tickets (2)'!$U$6:$U$805)," ")="","OK","")</f>
        <v/>
      </c>
      <c r="BV215" s="42" t="str">
        <f>IF(IFERROR(_xlfn.XLOOKUP(Tableau47[[#This Row],[COMMENTAIRE]],'[1]Tickets (2)'!$J$6:$J$805,'[1]Tickets (2)'!$V$6:$V$805)," ")="","OK","")</f>
        <v/>
      </c>
      <c r="BW215" s="42">
        <f>IF(Tableau47[[#This Row],[INDEX]]&lt;3,"",IF(Tableau47[[#This Row],[COMMAND]]="","",([1]FSI_TB!$F$12/10)*(Tableau47[[#This Row],[LOT]]/$BW$30)))</f>
        <v>6</v>
      </c>
      <c r="BX215" s="42">
        <f>IF(Tableau47[[#This Row],[INDEX]]&lt;3,"",IF(Tableau47[[#This Row],[COMMAND]]="","",-([1]FSI_TB!$D$12/10)*(Tableau47[[#This Row],[LOT]]/$BW$30)))</f>
        <v>-3</v>
      </c>
      <c r="BY215" s="42"/>
      <c r="BZ215" s="42" t="str">
        <f>IF(AND(Tableau47[[#This Row],[CLOTURE]]="REPOSITIONNER"),"OK",IF(AND(Tableau47[[#This Row],[CLOTURE]]="GAGNANT"),"KO",IF(Tableau47[[#This Row],[NON]]="NON","NON","")))</f>
        <v/>
      </c>
      <c r="CA215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215" s="42" t="str">
        <f>IFERROR(_xlfn.XLOOKUP(Tableau47[[#This Row],[COMMENTAIRE]],'[1]Tickets (2)'!$J$6:$J$805,'[1]Tickets (2)'!$F$6:$F$805),"")</f>
        <v/>
      </c>
      <c r="CC215" s="42">
        <f>IF(Tableau47[[#This Row],[INDEX]]&lt;3,"",IF(Tableau47[[#This Row],[COMMAND]]="","",Tableau47[[#This Row],[LOT]]))</f>
        <v>3000</v>
      </c>
      <c r="CD215" s="42">
        <f>IF(Tableau47[[#This Row],[INDEX]]&lt;3,"",IF(Tableau47[[#This Row],[COMMAND]]="","",IFERROR(_xlfn.XLOOKUP(Tableau47[[#This Row],[COMMENTAIRE]],[1]!Tableau4849[IDENTITE],[1]!Tableau4849[0,5]),0)))</f>
        <v>-3.6599999999999966</v>
      </c>
      <c r="CE21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215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215" s="42" cm="1">
        <f t="array" ref="CG215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22.080000000000098</v>
      </c>
      <c r="CH215" s="42"/>
      <c r="CI215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215" s="42"/>
      <c r="CK215" s="159"/>
      <c r="CL215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215" s="42">
        <f>IFERROR(IF(Tableau47[[#This Row],[PRODUIT F]]&lt;3,"",IF(Tableau47[[#This Row],[LOT]]="","",IF(Tableau47[[#This Row],[INDEX]]="",1,Tableau47[[#This Row],[INDEX]]+1))),"")</f>
        <v>184</v>
      </c>
      <c r="CN215" s="42" t="str">
        <f>IF(Tableau47[[#This Row],[INDEX]]&lt;3,"",IF(Tableau47[[#This Row],[COMMAND]]="","",IF(AND(Tableau47[[#This Row],[EN ATTENTES]]="NON",Tableau47[[#This Row],[EN COURS]]&lt;&gt;""),"OK","STOP")))</f>
        <v>STOP</v>
      </c>
      <c r="CO215" s="158">
        <f ca="1">IF(Tableau47[[#This Row],[INDEX]]&lt;3,"",IF(Tableau47[[#This Row],[COMMAND]]="","",Tableau47[[#This Row],[Cst TIME]]))</f>
        <v>44935.626972453705</v>
      </c>
      <c r="CP215" s="42">
        <f>IF(Tableau47[[#This Row],[INDEX]]&lt;3,"",IF(Tableau47[[#This Row],[COMMAND]]="","",[1]analos!$Q$237))</f>
        <v>926507</v>
      </c>
      <c r="CQ215" s="42" t="str">
        <f>IF(Tableau47[[#This Row],[INDEX]]&lt;3,"",IF(Tableau47[[#This Row],[COMMAND]]="","",[1]FSI_TB!$F$3))</f>
        <v>EURUSD</v>
      </c>
      <c r="CR215" s="42" t="str">
        <f>Tableau47[[#This Row],[GO1]]</f>
        <v>BUY</v>
      </c>
      <c r="CS215" s="42">
        <f>IF(Tableau47[[#This Row],[INDEX]]&lt;3,"",IF(Tableau47[[#This Row],[COMMAND]]="","",Tableau47[[#This Row],[PRICE]]))</f>
        <v>1.06549</v>
      </c>
      <c r="CT215" s="42">
        <f>IF(Tableau47[[#This Row],[INDEX]]&lt;3,"",IF(Tableau47[[#This Row],[COMMAND]]="","",Tableau47[[#This Row],[LOT]]))</f>
        <v>3000</v>
      </c>
      <c r="CU215" s="42" t="str">
        <f>IF(Tableau47[[#This Row],[SL7]]=0,"",IF(Tableau47[[#This Row],[INDEX]]&lt;3,"",IF(Tableau47[[#This Row],[COMMAND]]="","",Tableau47[[#This Row],[COMMENTAIRE]])))</f>
        <v>1 RBRB B 1.06393 M1M1</v>
      </c>
      <c r="CV215" s="42"/>
      <c r="CW215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215" s="42"/>
      <c r="CY215" s="158">
        <f ca="1">IF(Tableau47[[#This Row],[INDEX]]&lt;3,"",IF(Tableau47[[#This Row],[COMMAND]]="","",NOW()))</f>
        <v>44935.626972453705</v>
      </c>
      <c r="CZ215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215" s="42">
        <f>IF(Tableau47[[#This Row],[INDEX]]&lt;3,"",IF(Tableau47[[#This Row],[COMMAND]]="","",Tableau47[[#This Row],[LOT]]))</f>
        <v>3000</v>
      </c>
      <c r="DB215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215" s="42" t="str">
        <f>IF(Tableau47[[#This Row],[INDEX]]&lt;3,"",IF(Tableau47[[#This Row],[COMMAND]]="","",IF([1]analos!$Q$237&lt;&gt;Tableau47[[#This Row],[GO4]],"OK","")))</f>
        <v/>
      </c>
      <c r="DD215" s="42" t="str">
        <f>IF(Tableau47[[#This Row],[INDEX]]&lt;3,"",IF(Tableau47[[#This Row],[COMMAND]]="","",IF([1]analos!$U$237&lt;&gt;Tableau47[[#This Row],[PRODUIT F]],"OK","")))</f>
        <v/>
      </c>
      <c r="DE215" s="42" t="str">
        <f>IFERROR(IF(Tableau47[[#This Row],[INDEX]]&lt;3,"",IF(Tableau47[[#This Row],[COMMAND]]="","",IF(Tableau47[[#This Row],[GO]]="","OK",""))),"OK")</f>
        <v/>
      </c>
      <c r="DF215" s="42" t="str">
        <f>IF(Tableau47[[#This Row],[INDEX]]&lt;3,"",IF(Tableau47[[#This Row],[COMMAND]]="","",IF(Tableau47[[#This Row],[LOT]]="","OK","")))</f>
        <v/>
      </c>
      <c r="DG215" s="42" t="str">
        <f>IF(IFERROR(_xlfn.XLOOKUP(Tableau47[[#This Row],[COMMENTAIRE]],[1]!Tableau4849[Colonne5],[1]!Tableau4849[ATTEINT]),"")="","","")</f>
        <v/>
      </c>
      <c r="DH215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215" s="42">
        <f ca="1">IF(Tableau47[[#This Row],[SL7]]=0,"",IF(Tableau47[[#This Row],[open T]]&lt;3,"",IF(Tableau47[[#This Row],[PRICE]]="","",COUNTIF(Tableau47[IDENTITE],Tableau47[[#This Row],[IDENTITE]]))))</f>
        <v>1</v>
      </c>
      <c r="DJ215" s="42"/>
      <c r="DK215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216" spans="12:115" ht="15.75" x14ac:dyDescent="0.25">
      <c r="L216" s="42">
        <v>184</v>
      </c>
      <c r="M216" s="42" t="s">
        <v>15</v>
      </c>
      <c r="N216" s="42">
        <v>1.06551</v>
      </c>
      <c r="O216" s="157" t="s">
        <v>364</v>
      </c>
      <c r="P216" s="42" t="s">
        <v>54</v>
      </c>
      <c r="Q216" s="42">
        <v>3000</v>
      </c>
      <c r="R216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216" s="42" t="str">
        <f>IF(AND(ISNUMBER(SEARCH("BUY",Tableau47[[#This Row],[COMMAND]]))),"BUY",IF(AND(ISNUMBER(SEARCH("SELL",Tableau47[[#This Row],[COMMAND]]))),"SELL",""))</f>
        <v>BUY</v>
      </c>
      <c r="T216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216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216" s="42">
        <v>926507</v>
      </c>
      <c r="W216" s="158">
        <f t="shared" ca="1" si="4"/>
        <v>44935.626972453705</v>
      </c>
      <c r="X216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216" s="42">
        <f>IFERROR(VALUE(SUBSTITUTE(Tableau47[[#This Row],[PRICE]],".",",")),"")</f>
        <v>1.06551</v>
      </c>
      <c r="Z216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216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216" s="42" t="str">
        <f>IF(IFERROR(_xlfn.XLOOKUP(Tableau47[[#This Row],[COMMENTAIRE]],'[1]Tickets (2)'!$J$6:$J$805,'[1]Tickets (2)'!$J$6:$J$805),"")&lt;&gt;"",1,"")</f>
        <v/>
      </c>
      <c r="AC216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216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216" s="42" t="str">
        <f>IFERROR(_xlfn.XLOOKUP(Tableau47[[#This Row],[INDEX]],Tableau47[COMPTE],Tableau47[COMPTE]),"")</f>
        <v/>
      </c>
      <c r="AF216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216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216" s="154">
        <f>IF(Tableau47[[#This Row],[COMMAND]]="BUYSTOP",IFERROR(ABS(Tableau47[[#This Row],[GO7]]-'[1]Deal ticket'!$B$15),""),"")</f>
        <v>7.3400000000001242E-3</v>
      </c>
      <c r="AI216" s="42" t="str">
        <f>IF(Tableau47[[#This Row],[COMMAND]]="SELLSTOP",IFERROR(ABS(Tableau47[[#This Row],[GO7]]-'[1]Deal ticket'!$B$16),""),"")</f>
        <v/>
      </c>
      <c r="AJ216" s="42" t="str">
        <f>IF(IFERROR(_xlfn.XLOOKUP(Tableau47[[#This Row],[COMMENTAIRE]],'[1]Tickets (2)'!$J$6:$J$805,'[1]Tickets (2)'!$J$6:$J$805),"")&lt;&gt;"",1,"")</f>
        <v/>
      </c>
      <c r="AK216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216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216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216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1.06751</v>
      </c>
      <c r="AO216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216" s="42" t="s">
        <v>72</v>
      </c>
      <c r="AQ216" s="42" t="str">
        <f>IFERROR(_xlfn.XLOOKUP(Tableau47[[#This Row],[COMMENTAIRE]],'[1]Tickets (2)'!$J$6:$J$805,'[1]Tickets (2)'!$C$6:$C$805),"")</f>
        <v/>
      </c>
      <c r="AR216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216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216" s="42" t="str">
        <f>IF(Tableau47[[#This Row],[GOUBLOP]]=1,Tableau47[[#This Row],[COMMENTAIRE]],"")</f>
        <v/>
      </c>
      <c r="AU216" s="42"/>
      <c r="AV216" s="42" t="str">
        <f>IFERROR(IF(_xlfn.XLOOKUP(Tableau47[[#This Row],[GOUBLOP2]],[1]!Tableau4849[ATTEINT],[1]!Tableau4849[ATTEINT])&lt;&gt;"",1,""),"")</f>
        <v/>
      </c>
      <c r="AW216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216" s="42" t="str">
        <f>IF(Tableau47[[#This Row],[COMMAND]]="","",IF(Tableau47[[#This Row],[INDEX]]&lt;3,"",LEFT(Tableau47[[#This Row],[COMMENTAIRE]],LEN(Tableau47[[#This Row],[COMMENTAIRE]])-2)))</f>
        <v>1 RBRB B 1.06405 M1</v>
      </c>
      <c r="AY216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ticket'!B197),1,IF(AND(Tableau47[[#This Row],[GO1]]="BUY",Tableau47[[#This Row],[TP]]&lt;'[1]Deal ticket'!B198),1,""))=1),1,"")))</f>
        <v/>
      </c>
      <c r="AZ216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216" s="42">
        <f>IF(Tableau47[[#This Row],[INDEX]]&lt;3,"",IF(Tableau47[[#This Row],[COMMAND]]="","",IF(Tableau47[[#This Row],[DIS_SELL]]="",IFERROR(Tableau47[[#This Row],[DIS_BUY]]*$AX$30,""),IFERROR(Tableau47[[#This Row],[DIS_SELL]]*$AX$30,""))))</f>
        <v>7.3400000000001242</v>
      </c>
      <c r="BB216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216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21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216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216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216" s="42">
        <f>IF(AND(Tableau47[[#This Row],[GO]]="GO",ISNUMBER(SEARCH("BUY",Tableau47[[#This Row],[COMMAND]]))),1,"")</f>
        <v>1</v>
      </c>
      <c r="BH216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216" s="42" t="str">
        <f>IF(OR(Tableau47[[#This Row],[GLOBAL BUY]]=1),Tableau47[[#This Row],[COMMENTAIRE]],"")</f>
        <v>1 RBRB B 1.06405 M1M1</v>
      </c>
      <c r="BJ216" s="42" t="str">
        <f>IF(OR(Tableau47[[#This Row],[GLOBAL SELL]]=1),Tableau47[[#This Row],[COMMENTAIRE]],"")</f>
        <v/>
      </c>
      <c r="BK216" s="42">
        <f>IF(Tableau47[[#This Row],[INDEX]]&lt;3,"",IF(Tableau47[[#This Row],[COMMAND]]="","",SUMIFS(Tableau47[COMMENTAIRE],Tableau47[COMMENTAIRE],Tableau47[[#This Row],[COMMENTAIRE]])))</f>
        <v>0</v>
      </c>
      <c r="BL216" s="42" t="str">
        <f>IF(IFERROR(_xlfn.XLOOKUP(Tableau47[[#This Row],[COMMENTAIRE]],'[1]Tickets (2)'!$J$6:$J$805,'[1]Tickets (2)'!$J$6:$J$805),"")&lt;&gt;"",1,"")</f>
        <v/>
      </c>
      <c r="BM216" s="42">
        <f>IF(Tableau47[[#This Row],[INDEX]]&lt;3,"",IF(Tableau47[[#This Row],[COMMAND]]="","",IF('[1]Bar history'!$AA$33=1,1,"")))</f>
        <v>1</v>
      </c>
      <c r="BN216" s="42">
        <f>IFERROR(IFERROR(_xlfn.XLOOKUP(Tableau47[[#This Row],[COMMENTAIRE]],[1]!Tableau4849[IDENTITE],[1]!Tableau4849[0,5]),0),"")</f>
        <v>-3.7199999999997235</v>
      </c>
      <c r="BO216" s="42"/>
      <c r="BP216" s="42" t="str">
        <f>IF(IFERROR(_xlfn.XLOOKUP(Tableau47[[#This Row],[COMMENTAIRE]],'[1]Tickets (2)'!$J$6:$J$805,'[1]Tickets (2)'!$U$6:$U$805)," ")="","OK","")</f>
        <v/>
      </c>
      <c r="BQ216" s="42">
        <f>IFERROR(IF(IFERROR(_xlfn.XLOOKUP(Tableau47[[#This Row],[COMMENTAIRE]],'[1]Tickets (2)'!$J$6:$J$805,'[1]Tickets (2)'!$V$6:$V$805)," ")="","OK",Tableau47[[#This Row],[NDONNG]]*Tableau47[[#This Row],[ATEINTESS]]),"")</f>
        <v>22.020000000000373</v>
      </c>
      <c r="BR216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216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216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216" s="42" t="str">
        <f>IF(IFERROR(_xlfn.XLOOKUP(Tableau47[[#This Row],[COMMENTAIRE]],'[1]Tickets (2)'!$J$6:$J$805,'[1]Tickets (2)'!$U$6:$U$805)," ")="","OK","")</f>
        <v/>
      </c>
      <c r="BV216" s="42" t="str">
        <f>IF(IFERROR(_xlfn.XLOOKUP(Tableau47[[#This Row],[COMMENTAIRE]],'[1]Tickets (2)'!$J$6:$J$805,'[1]Tickets (2)'!$V$6:$V$805)," ")="","OK","")</f>
        <v/>
      </c>
      <c r="BW216" s="42">
        <f>IF(Tableau47[[#This Row],[INDEX]]&lt;3,"",IF(Tableau47[[#This Row],[COMMAND]]="","",([1]FSI_TB!$F$12/10)*(Tableau47[[#This Row],[LOT]]/$BW$30)))</f>
        <v>6</v>
      </c>
      <c r="BX216" s="42">
        <f>IF(Tableau47[[#This Row],[INDEX]]&lt;3,"",IF(Tableau47[[#This Row],[COMMAND]]="","",-([1]FSI_TB!$D$12/10)*(Tableau47[[#This Row],[LOT]]/$BW$30)))</f>
        <v>-3</v>
      </c>
      <c r="BY216" s="42"/>
      <c r="BZ216" s="42" t="str">
        <f>IF(AND(Tableau47[[#This Row],[CLOTURE]]="REPOSITIONNER"),"OK",IF(AND(Tableau47[[#This Row],[CLOTURE]]="GAGNANT"),"KO",IF(Tableau47[[#This Row],[NON]]="NON","NON","")))</f>
        <v/>
      </c>
      <c r="CA216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216" s="42" t="str">
        <f>IFERROR(_xlfn.XLOOKUP(Tableau47[[#This Row],[COMMENTAIRE]],'[1]Tickets (2)'!$J$6:$J$805,'[1]Tickets (2)'!$F$6:$F$805),"")</f>
        <v/>
      </c>
      <c r="CC216" s="42">
        <f>IF(Tableau47[[#This Row],[INDEX]]&lt;3,"",IF(Tableau47[[#This Row],[COMMAND]]="","",Tableau47[[#This Row],[LOT]]))</f>
        <v>3000</v>
      </c>
      <c r="CD216" s="42">
        <f>IF(Tableau47[[#This Row],[INDEX]]&lt;3,"",IF(Tableau47[[#This Row],[COMMAND]]="","",IFERROR(_xlfn.XLOOKUP(Tableau47[[#This Row],[COMMENTAIRE]],[1]!Tableau4849[IDENTITE],[1]!Tableau4849[0,5]),0)))</f>
        <v>-3.7199999999997235</v>
      </c>
      <c r="CE21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216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216" s="42" cm="1">
        <f t="array" ref="CG216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22.020000000000373</v>
      </c>
      <c r="CH216" s="42"/>
      <c r="CI216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216" s="42"/>
      <c r="CK216" s="159"/>
      <c r="CL216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216" s="42">
        <f>IFERROR(IF(Tableau47[[#This Row],[PRODUIT F]]&lt;3,"",IF(Tableau47[[#This Row],[LOT]]="","",IF(Tableau47[[#This Row],[INDEX]]="",1,Tableau47[[#This Row],[INDEX]]+1))),"")</f>
        <v>185</v>
      </c>
      <c r="CN216" s="42" t="str">
        <f>IF(Tableau47[[#This Row],[INDEX]]&lt;3,"",IF(Tableau47[[#This Row],[COMMAND]]="","",IF(AND(Tableau47[[#This Row],[EN ATTENTES]]="NON",Tableau47[[#This Row],[EN COURS]]&lt;&gt;""),"OK","STOP")))</f>
        <v>STOP</v>
      </c>
      <c r="CO216" s="158">
        <f ca="1">IF(Tableau47[[#This Row],[INDEX]]&lt;3,"",IF(Tableau47[[#This Row],[COMMAND]]="","",Tableau47[[#This Row],[Cst TIME]]))</f>
        <v>44935.626972453705</v>
      </c>
      <c r="CP216" s="42">
        <f>IF(Tableau47[[#This Row],[INDEX]]&lt;3,"",IF(Tableau47[[#This Row],[COMMAND]]="","",[1]analos!$Q$237))</f>
        <v>926507</v>
      </c>
      <c r="CQ216" s="42" t="str">
        <f>IF(Tableau47[[#This Row],[INDEX]]&lt;3,"",IF(Tableau47[[#This Row],[COMMAND]]="","",[1]FSI_TB!$F$3))</f>
        <v>EURUSD</v>
      </c>
      <c r="CR216" s="42" t="str">
        <f>Tableau47[[#This Row],[GO1]]</f>
        <v>BUY</v>
      </c>
      <c r="CS216" s="42">
        <f>IF(Tableau47[[#This Row],[INDEX]]&lt;3,"",IF(Tableau47[[#This Row],[COMMAND]]="","",Tableau47[[#This Row],[PRICE]]))</f>
        <v>1.06551</v>
      </c>
      <c r="CT216" s="42">
        <f>IF(Tableau47[[#This Row],[INDEX]]&lt;3,"",IF(Tableau47[[#This Row],[COMMAND]]="","",Tableau47[[#This Row],[LOT]]))</f>
        <v>3000</v>
      </c>
      <c r="CU216" s="42" t="str">
        <f>IF(Tableau47[[#This Row],[SL7]]=0,"",IF(Tableau47[[#This Row],[INDEX]]&lt;3,"",IF(Tableau47[[#This Row],[COMMAND]]="","",Tableau47[[#This Row],[COMMENTAIRE]])))</f>
        <v>1 RBRB B 1.06405 M1M1</v>
      </c>
      <c r="CV216" s="42"/>
      <c r="CW216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216" s="42"/>
      <c r="CY216" s="158">
        <f ca="1">IF(Tableau47[[#This Row],[INDEX]]&lt;3,"",IF(Tableau47[[#This Row],[COMMAND]]="","",NOW()))</f>
        <v>44935.626972453705</v>
      </c>
      <c r="CZ216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216" s="42">
        <f>IF(Tableau47[[#This Row],[INDEX]]&lt;3,"",IF(Tableau47[[#This Row],[COMMAND]]="","",Tableau47[[#This Row],[LOT]]))</f>
        <v>3000</v>
      </c>
      <c r="DB216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216" s="42" t="str">
        <f>IF(Tableau47[[#This Row],[INDEX]]&lt;3,"",IF(Tableau47[[#This Row],[COMMAND]]="","",IF([1]analos!$Q$237&lt;&gt;Tableau47[[#This Row],[GO4]],"OK","")))</f>
        <v/>
      </c>
      <c r="DD216" s="42" t="str">
        <f>IF(Tableau47[[#This Row],[INDEX]]&lt;3,"",IF(Tableau47[[#This Row],[COMMAND]]="","",IF([1]analos!$U$237&lt;&gt;Tableau47[[#This Row],[PRODUIT F]],"OK","")))</f>
        <v/>
      </c>
      <c r="DE216" s="42" t="str">
        <f>IFERROR(IF(Tableau47[[#This Row],[INDEX]]&lt;3,"",IF(Tableau47[[#This Row],[COMMAND]]="","",IF(Tableau47[[#This Row],[GO]]="","OK",""))),"OK")</f>
        <v/>
      </c>
      <c r="DF216" s="42" t="str">
        <f>IF(Tableau47[[#This Row],[INDEX]]&lt;3,"",IF(Tableau47[[#This Row],[COMMAND]]="","",IF(Tableau47[[#This Row],[LOT]]="","OK","")))</f>
        <v/>
      </c>
      <c r="DG216" s="42" t="str">
        <f>IF(IFERROR(_xlfn.XLOOKUP(Tableau47[[#This Row],[COMMENTAIRE]],[1]!Tableau4849[Colonne5],[1]!Tableau4849[ATTEINT]),"")="","","")</f>
        <v/>
      </c>
      <c r="DH216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216" s="42">
        <f ca="1">IF(Tableau47[[#This Row],[SL7]]=0,"",IF(Tableau47[[#This Row],[open T]]&lt;3,"",IF(Tableau47[[#This Row],[PRICE]]="","",COUNTIF(Tableau47[IDENTITE],Tableau47[[#This Row],[IDENTITE]]))))</f>
        <v>1</v>
      </c>
      <c r="DJ216" s="42"/>
      <c r="DK216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217" spans="12:115" ht="15.75" x14ac:dyDescent="0.25">
      <c r="L217" s="42">
        <v>185</v>
      </c>
      <c r="M217" s="42" t="s">
        <v>15</v>
      </c>
      <c r="N217" s="42">
        <v>1.06548</v>
      </c>
      <c r="O217" s="157" t="s">
        <v>365</v>
      </c>
      <c r="P217" s="42" t="s">
        <v>54</v>
      </c>
      <c r="Q217" s="42">
        <v>3000</v>
      </c>
      <c r="R217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217" s="42" t="str">
        <f>IF(AND(ISNUMBER(SEARCH("BUY",Tableau47[[#This Row],[COMMAND]]))),"BUY",IF(AND(ISNUMBER(SEARCH("SELL",Tableau47[[#This Row],[COMMAND]]))),"SELL",""))</f>
        <v>BUY</v>
      </c>
      <c r="T217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217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217" s="42">
        <v>926507</v>
      </c>
      <c r="W217" s="158">
        <f t="shared" ca="1" si="4"/>
        <v>44935.626972453705</v>
      </c>
      <c r="X217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217" s="42">
        <f>IFERROR(VALUE(SUBSTITUTE(Tableau47[[#This Row],[PRICE]],".",",")),"")</f>
        <v>1.06548</v>
      </c>
      <c r="Z217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217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217" s="42" t="str">
        <f>IF(IFERROR(_xlfn.XLOOKUP(Tableau47[[#This Row],[COMMENTAIRE]],'[1]Tickets (2)'!$J$6:$J$805,'[1]Tickets (2)'!$J$6:$J$805),"")&lt;&gt;"",1,"")</f>
        <v/>
      </c>
      <c r="AC217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217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217" s="42" t="str">
        <f>IFERROR(_xlfn.XLOOKUP(Tableau47[[#This Row],[INDEX]],Tableau47[COMPTE],Tableau47[COMPTE]),"")</f>
        <v/>
      </c>
      <c r="AF217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217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217" s="154">
        <f>IF(Tableau47[[#This Row],[COMMAND]]="BUYSTOP",IFERROR(ABS(Tableau47[[#This Row],[GO7]]-'[1]Deal ticket'!$B$15),""),"")</f>
        <v>7.3700000000000987E-3</v>
      </c>
      <c r="AI217" s="42" t="str">
        <f>IF(Tableau47[[#This Row],[COMMAND]]="SELLSTOP",IFERROR(ABS(Tableau47[[#This Row],[GO7]]-'[1]Deal ticket'!$B$16),""),"")</f>
        <v/>
      </c>
      <c r="AJ217" s="42" t="str">
        <f>IF(IFERROR(_xlfn.XLOOKUP(Tableau47[[#This Row],[COMMENTAIRE]],'[1]Tickets (2)'!$J$6:$J$805,'[1]Tickets (2)'!$J$6:$J$805),"")&lt;&gt;"",1,"")</f>
        <v/>
      </c>
      <c r="AK217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217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217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217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1.06748</v>
      </c>
      <c r="AO217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217" s="42" t="s">
        <v>72</v>
      </c>
      <c r="AQ217" s="42" t="str">
        <f>IFERROR(_xlfn.XLOOKUP(Tableau47[[#This Row],[COMMENTAIRE]],'[1]Tickets (2)'!$J$6:$J$805,'[1]Tickets (2)'!$C$6:$C$805),"")</f>
        <v/>
      </c>
      <c r="AR217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217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217" s="42" t="str">
        <f>IF(Tableau47[[#This Row],[GOUBLOP]]=1,Tableau47[[#This Row],[COMMENTAIRE]],"")</f>
        <v/>
      </c>
      <c r="AU217" s="42"/>
      <c r="AV217" s="42" t="str">
        <f>IFERROR(IF(_xlfn.XLOOKUP(Tableau47[[#This Row],[GOUBLOP2]],[1]!Tableau4849[ATTEINT],[1]!Tableau4849[ATTEINT])&lt;&gt;"",1,""),"")</f>
        <v/>
      </c>
      <c r="AW217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217" s="42" t="str">
        <f>IF(Tableau47[[#This Row],[COMMAND]]="","",IF(Tableau47[[#This Row],[INDEX]]&lt;3,"",LEFT(Tableau47[[#This Row],[COMMENTAIRE]],LEN(Tableau47[[#This Row],[COMMENTAIRE]])-2)))</f>
        <v>1 RBRB B 1.06396 M1</v>
      </c>
      <c r="AY217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ticket'!B198),1,IF(AND(Tableau47[[#This Row],[GO1]]="BUY",Tableau47[[#This Row],[TP]]&lt;'[1]Deal ticket'!B199),1,""))=1),1,"")))</f>
        <v/>
      </c>
      <c r="AZ217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</v>
      </c>
      <c r="BA217" s="42">
        <f>IF(Tableau47[[#This Row],[INDEX]]&lt;3,"",IF(Tableau47[[#This Row],[COMMAND]]="","",IF(Tableau47[[#This Row],[DIS_SELL]]="",IFERROR(Tableau47[[#This Row],[DIS_BUY]]*$AX$30,""),IFERROR(Tableau47[[#This Row],[DIS_SELL]]*$AX$30,""))))</f>
        <v>7.3700000000000987</v>
      </c>
      <c r="BB217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217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21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217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217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217" s="42">
        <f>IF(AND(Tableau47[[#This Row],[GO]]="GO",ISNUMBER(SEARCH("BUY",Tableau47[[#This Row],[COMMAND]]))),1,"")</f>
        <v>1</v>
      </c>
      <c r="BH217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217" s="42" t="str">
        <f>IF(OR(Tableau47[[#This Row],[GLOBAL BUY]]=1),Tableau47[[#This Row],[COMMENTAIRE]],"")</f>
        <v>1 RBRB B 1.06396 M1M1</v>
      </c>
      <c r="BJ217" s="42" t="str">
        <f>IF(OR(Tableau47[[#This Row],[GLOBAL SELL]]=1),Tableau47[[#This Row],[COMMENTAIRE]],"")</f>
        <v/>
      </c>
      <c r="BK217" s="42">
        <f>IF(Tableau47[[#This Row],[INDEX]]&lt;3,"",IF(Tableau47[[#This Row],[COMMAND]]="","",SUMIFS(Tableau47[COMMENTAIRE],Tableau47[COMMENTAIRE],Tableau47[[#This Row],[COMMENTAIRE]])))</f>
        <v>0</v>
      </c>
      <c r="BL217" s="42" t="str">
        <f>IF(IFERROR(_xlfn.XLOOKUP(Tableau47[[#This Row],[COMMENTAIRE]],'[1]Tickets (2)'!$J$6:$J$805,'[1]Tickets (2)'!$J$6:$J$805),"")&lt;&gt;"",1,"")</f>
        <v/>
      </c>
      <c r="BM217" s="42">
        <f>IF(Tableau47[[#This Row],[INDEX]]&lt;3,"",IF(Tableau47[[#This Row],[COMMAND]]="","",IF('[1]Bar history'!$AA$33=1,1,"")))</f>
        <v>1</v>
      </c>
      <c r="BN217" s="42">
        <f>IFERROR(IFERROR(_xlfn.XLOOKUP(Tableau47[[#This Row],[COMMENTAIRE]],[1]!Tableau4849[IDENTITE],[1]!Tableau4849[0,5]),0),"")</f>
        <v>-3.6299999999998001</v>
      </c>
      <c r="BO217" s="42"/>
      <c r="BP217" s="42" t="str">
        <f>IF(IFERROR(_xlfn.XLOOKUP(Tableau47[[#This Row],[COMMENTAIRE]],'[1]Tickets (2)'!$J$6:$J$805,'[1]Tickets (2)'!$U$6:$U$805)," ")="","OK","")</f>
        <v/>
      </c>
      <c r="BQ217" s="42">
        <f>IFERROR(IF(IFERROR(_xlfn.XLOOKUP(Tableau47[[#This Row],[COMMENTAIRE]],'[1]Tickets (2)'!$J$6:$J$805,'[1]Tickets (2)'!$V$6:$V$805)," ")="","OK",Tableau47[[#This Row],[NDONNG]]*Tableau47[[#This Row],[ATEINTESS]]),"")</f>
        <v>22.110000000000298</v>
      </c>
      <c r="BR217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217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217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217" s="42" t="str">
        <f>IF(IFERROR(_xlfn.XLOOKUP(Tableau47[[#This Row],[COMMENTAIRE]],'[1]Tickets (2)'!$J$6:$J$805,'[1]Tickets (2)'!$U$6:$U$805)," ")="","OK","")</f>
        <v/>
      </c>
      <c r="BV217" s="42" t="str">
        <f>IF(IFERROR(_xlfn.XLOOKUP(Tableau47[[#This Row],[COMMENTAIRE]],'[1]Tickets (2)'!$J$6:$J$805,'[1]Tickets (2)'!$V$6:$V$805)," ")="","OK","")</f>
        <v/>
      </c>
      <c r="BW217" s="42">
        <f>IF(Tableau47[[#This Row],[INDEX]]&lt;3,"",IF(Tableau47[[#This Row],[COMMAND]]="","",([1]FSI_TB!$F$12/10)*(Tableau47[[#This Row],[LOT]]/$BW$30)))</f>
        <v>6</v>
      </c>
      <c r="BX217" s="42">
        <f>IF(Tableau47[[#This Row],[INDEX]]&lt;3,"",IF(Tableau47[[#This Row],[COMMAND]]="","",-([1]FSI_TB!$D$12/10)*(Tableau47[[#This Row],[LOT]]/$BW$30)))</f>
        <v>-3</v>
      </c>
      <c r="BY217" s="42"/>
      <c r="BZ217" s="42" t="str">
        <f>IF(AND(Tableau47[[#This Row],[CLOTURE]]="REPOSITIONNER"),"OK",IF(AND(Tableau47[[#This Row],[CLOTURE]]="GAGNANT"),"KO",IF(Tableau47[[#This Row],[NON]]="NON","NON","")))</f>
        <v/>
      </c>
      <c r="CA217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7000</v>
      </c>
      <c r="CB217" s="42" t="str">
        <f>IFERROR(_xlfn.XLOOKUP(Tableau47[[#This Row],[COMMENTAIRE]],'[1]Tickets (2)'!$J$6:$J$805,'[1]Tickets (2)'!$F$6:$F$805),"")</f>
        <v/>
      </c>
      <c r="CC217" s="42">
        <f>IF(Tableau47[[#This Row],[INDEX]]&lt;3,"",IF(Tableau47[[#This Row],[COMMAND]]="","",Tableau47[[#This Row],[LOT]]))</f>
        <v>3000</v>
      </c>
      <c r="CD217" s="42">
        <f>IF(Tableau47[[#This Row],[INDEX]]&lt;3,"",IF(Tableau47[[#This Row],[COMMAND]]="","",IFERROR(_xlfn.XLOOKUP(Tableau47[[#This Row],[COMMENTAIRE]],[1]!Tableau4849[IDENTITE],[1]!Tableau4849[0,5]),0)))</f>
        <v>-3.6299999999998001</v>
      </c>
      <c r="CE21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217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217" s="42" cm="1">
        <f t="array" ref="CG217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22.110000000000298</v>
      </c>
      <c r="CH217" s="42"/>
      <c r="CI217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217" s="42"/>
      <c r="CK217" s="159"/>
      <c r="CL217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217" s="42">
        <f>IFERROR(IF(Tableau47[[#This Row],[PRODUIT F]]&lt;3,"",IF(Tableau47[[#This Row],[LOT]]="","",IF(Tableau47[[#This Row],[INDEX]]="",1,Tableau47[[#This Row],[INDEX]]+1))),"")</f>
        <v>186</v>
      </c>
      <c r="CN217" s="42" t="str">
        <f>IF(Tableau47[[#This Row],[INDEX]]&lt;3,"",IF(Tableau47[[#This Row],[COMMAND]]="","",IF(AND(Tableau47[[#This Row],[EN ATTENTES]]="NON",Tableau47[[#This Row],[EN COURS]]&lt;&gt;""),"OK","STOP")))</f>
        <v>STOP</v>
      </c>
      <c r="CO217" s="158">
        <f ca="1">IF(Tableau47[[#This Row],[INDEX]]&lt;3,"",IF(Tableau47[[#This Row],[COMMAND]]="","",Tableau47[[#This Row],[Cst TIME]]))</f>
        <v>44935.626972453705</v>
      </c>
      <c r="CP217" s="42">
        <f>IF(Tableau47[[#This Row],[INDEX]]&lt;3,"",IF(Tableau47[[#This Row],[COMMAND]]="","",[1]analos!$Q$237))</f>
        <v>926507</v>
      </c>
      <c r="CQ217" s="42" t="str">
        <f>IF(Tableau47[[#This Row],[INDEX]]&lt;3,"",IF(Tableau47[[#This Row],[COMMAND]]="","",[1]FSI_TB!$F$3))</f>
        <v>EURUSD</v>
      </c>
      <c r="CR217" s="42" t="str">
        <f>Tableau47[[#This Row],[GO1]]</f>
        <v>BUY</v>
      </c>
      <c r="CS217" s="42">
        <f>IF(Tableau47[[#This Row],[INDEX]]&lt;3,"",IF(Tableau47[[#This Row],[COMMAND]]="","",Tableau47[[#This Row],[PRICE]]))</f>
        <v>1.06548</v>
      </c>
      <c r="CT217" s="42">
        <f>IF(Tableau47[[#This Row],[INDEX]]&lt;3,"",IF(Tableau47[[#This Row],[COMMAND]]="","",Tableau47[[#This Row],[LOT]]))</f>
        <v>3000</v>
      </c>
      <c r="CU217" s="42" t="str">
        <f>IF(Tableau47[[#This Row],[SL7]]=0,"",IF(Tableau47[[#This Row],[INDEX]]&lt;3,"",IF(Tableau47[[#This Row],[COMMAND]]="","",Tableau47[[#This Row],[COMMENTAIRE]])))</f>
        <v>1 RBRB B 1.06396 M1M1</v>
      </c>
      <c r="CV217" s="42"/>
      <c r="CW217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217" s="42"/>
      <c r="CY217" s="158">
        <f ca="1">IF(Tableau47[[#This Row],[INDEX]]&lt;3,"",IF(Tableau47[[#This Row],[COMMAND]]="","",NOW()))</f>
        <v>44935.626972453705</v>
      </c>
      <c r="CZ217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217" s="42">
        <f>IF(Tableau47[[#This Row],[INDEX]]&lt;3,"",IF(Tableau47[[#This Row],[COMMAND]]="","",Tableau47[[#This Row],[LOT]]))</f>
        <v>3000</v>
      </c>
      <c r="DB217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217" s="42" t="str">
        <f>IF(Tableau47[[#This Row],[INDEX]]&lt;3,"",IF(Tableau47[[#This Row],[COMMAND]]="","",IF([1]analos!$Q$237&lt;&gt;Tableau47[[#This Row],[GO4]],"OK","")))</f>
        <v/>
      </c>
      <c r="DD217" s="42" t="str">
        <f>IF(Tableau47[[#This Row],[INDEX]]&lt;3,"",IF(Tableau47[[#This Row],[COMMAND]]="","",IF([1]analos!$U$237&lt;&gt;Tableau47[[#This Row],[PRODUIT F]],"OK","")))</f>
        <v/>
      </c>
      <c r="DE217" s="42" t="str">
        <f>IFERROR(IF(Tableau47[[#This Row],[INDEX]]&lt;3,"",IF(Tableau47[[#This Row],[COMMAND]]="","",IF(Tableau47[[#This Row],[GO]]="","OK",""))),"OK")</f>
        <v/>
      </c>
      <c r="DF217" s="42" t="str">
        <f>IF(Tableau47[[#This Row],[INDEX]]&lt;3,"",IF(Tableau47[[#This Row],[COMMAND]]="","",IF(Tableau47[[#This Row],[LOT]]="","OK","")))</f>
        <v/>
      </c>
      <c r="DG217" s="42" t="str">
        <f>IF(IFERROR(_xlfn.XLOOKUP(Tableau47[[#This Row],[COMMENTAIRE]],[1]!Tableau4849[Colonne5],[1]!Tableau4849[ATTEINT]),"")="","","")</f>
        <v/>
      </c>
      <c r="DH217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217" s="42">
        <f ca="1">IF(Tableau47[[#This Row],[SL7]]=0,"",IF(Tableau47[[#This Row],[open T]]&lt;3,"",IF(Tableau47[[#This Row],[PRICE]]="","",COUNTIF(Tableau47[IDENTITE],Tableau47[[#This Row],[IDENTITE]]))))</f>
        <v>1</v>
      </c>
      <c r="DJ217" s="42"/>
      <c r="DK217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218" spans="12:115" ht="15.75" x14ac:dyDescent="0.25">
      <c r="L218" s="42">
        <v>186</v>
      </c>
      <c r="M218" s="42" t="s">
        <v>15</v>
      </c>
      <c r="N218" s="42">
        <v>1.06517</v>
      </c>
      <c r="O218" s="157" t="s">
        <v>366</v>
      </c>
      <c r="P218" s="42" t="s">
        <v>54</v>
      </c>
      <c r="Q218" s="42">
        <v>4000</v>
      </c>
      <c r="R218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218" s="42" t="str">
        <f>IF(AND(ISNUMBER(SEARCH("BUY",Tableau47[[#This Row],[COMMAND]]))),"BUY",IF(AND(ISNUMBER(SEARCH("SELL",Tableau47[[#This Row],[COMMAND]]))),"SELL",""))</f>
        <v>BUY</v>
      </c>
      <c r="T218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218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218" s="42">
        <v>926507</v>
      </c>
      <c r="W218" s="158">
        <f t="shared" ca="1" si="4"/>
        <v>44935.626972453705</v>
      </c>
      <c r="X218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218" s="42">
        <f>IFERROR(VALUE(SUBSTITUTE(Tableau47[[#This Row],[PRICE]],".",",")),"")</f>
        <v>1.06517</v>
      </c>
      <c r="Z218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218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218" s="42" t="str">
        <f>IF(IFERROR(_xlfn.XLOOKUP(Tableau47[[#This Row],[COMMENTAIRE]],'[1]Tickets (2)'!$J$6:$J$805,'[1]Tickets (2)'!$J$6:$J$805),"")&lt;&gt;"",1,"")</f>
        <v/>
      </c>
      <c r="AC218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218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218" s="42" t="str">
        <f>IFERROR(_xlfn.XLOOKUP(Tableau47[[#This Row],[INDEX]],Tableau47[COMPTE],Tableau47[COMPTE]),"")</f>
        <v/>
      </c>
      <c r="AF218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218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218" s="154">
        <f>IF(Tableau47[[#This Row],[COMMAND]]="BUYSTOP",IFERROR(ABS(Tableau47[[#This Row],[GO7]]-'[1]Deal ticket'!$B$15),""),"")</f>
        <v>7.6800000000001312E-3</v>
      </c>
      <c r="AI218" s="42" t="str">
        <f>IF(Tableau47[[#This Row],[COMMAND]]="SELLSTOP",IFERROR(ABS(Tableau47[[#This Row],[GO7]]-'[1]Deal ticket'!$B$16),""),"")</f>
        <v/>
      </c>
      <c r="AJ218" s="42" t="str">
        <f>IF(IFERROR(_xlfn.XLOOKUP(Tableau47[[#This Row],[COMMENTAIRE]],'[1]Tickets (2)'!$J$6:$J$805,'[1]Tickets (2)'!$J$6:$J$805),"")&lt;&gt;"",1,"")</f>
        <v/>
      </c>
      <c r="AK218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218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218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218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1.06717</v>
      </c>
      <c r="AO218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218" s="42" t="s">
        <v>72</v>
      </c>
      <c r="AQ218" s="42" t="str">
        <f>IFERROR(_xlfn.XLOOKUP(Tableau47[[#This Row],[COMMENTAIRE]],'[1]Tickets (2)'!$J$6:$J$805,'[1]Tickets (2)'!$C$6:$C$805),"")</f>
        <v/>
      </c>
      <c r="AR218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218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218" s="42" t="str">
        <f>IF(Tableau47[[#This Row],[GOUBLOP]]=1,Tableau47[[#This Row],[COMMENTAIRE]],"")</f>
        <v/>
      </c>
      <c r="AU218" s="42"/>
      <c r="AV218" s="42" t="str">
        <f>IFERROR(IF(_xlfn.XLOOKUP(Tableau47[[#This Row],[GOUBLOP2]],[1]!Tableau4849[ATTEINT],[1]!Tableau4849[ATTEINT])&lt;&gt;"",1,""),"")</f>
        <v/>
      </c>
      <c r="AW218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218" s="42" t="str">
        <f>IF(Tableau47[[#This Row],[COMMAND]]="","",IF(Tableau47[[#This Row],[INDEX]]&lt;3,"",LEFT(Tableau47[[#This Row],[COMMENTAIRE]],LEN(Tableau47[[#This Row],[COMMENTAIRE]])-2)))</f>
        <v>1 RBRB B 1.06369 M1</v>
      </c>
      <c r="AY218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ticket'!B199),1,IF(AND(Tableau47[[#This Row],[GO1]]="BUY",Tableau47[[#This Row],[TP]]&lt;'[1]Deal ticket'!B200),1,""))=1),1,"")))</f>
        <v/>
      </c>
      <c r="AZ218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4</v>
      </c>
      <c r="BA218" s="42">
        <f>IF(Tableau47[[#This Row],[INDEX]]&lt;3,"",IF(Tableau47[[#This Row],[COMMAND]]="","",IF(Tableau47[[#This Row],[DIS_SELL]]="",IFERROR(Tableau47[[#This Row],[DIS_BUY]]*$AX$30,""),IFERROR(Tableau47[[#This Row],[DIS_SELL]]*$AX$30,""))))</f>
        <v>7.6800000000001312</v>
      </c>
      <c r="BB218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218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21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218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218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218" s="42">
        <f>IF(AND(Tableau47[[#This Row],[GO]]="GO",ISNUMBER(SEARCH("BUY",Tableau47[[#This Row],[COMMAND]]))),1,"")</f>
        <v>1</v>
      </c>
      <c r="BH218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218" s="42" t="str">
        <f>IF(OR(Tableau47[[#This Row],[GLOBAL BUY]]=1),Tableau47[[#This Row],[COMMENTAIRE]],"")</f>
        <v>1 RBRB B 1.06369 M1M1</v>
      </c>
      <c r="BJ218" s="42" t="str">
        <f>IF(OR(Tableau47[[#This Row],[GLOBAL SELL]]=1),Tableau47[[#This Row],[COMMENTAIRE]],"")</f>
        <v/>
      </c>
      <c r="BK218" s="42">
        <f>IF(Tableau47[[#This Row],[INDEX]]&lt;3,"",IF(Tableau47[[#This Row],[COMMAND]]="","",SUMIFS(Tableau47[COMMENTAIRE],Tableau47[COMMENTAIRE],Tableau47[[#This Row],[COMMENTAIRE]])))</f>
        <v>0</v>
      </c>
      <c r="BL218" s="42" t="str">
        <f>IF(IFERROR(_xlfn.XLOOKUP(Tableau47[[#This Row],[COMMENTAIRE]],'[1]Tickets (2)'!$J$6:$J$805,'[1]Tickets (2)'!$J$6:$J$805),"")&lt;&gt;"",1,"")</f>
        <v/>
      </c>
      <c r="BM218" s="42">
        <f>IF(Tableau47[[#This Row],[INDEX]]&lt;3,"",IF(Tableau47[[#This Row],[COMMAND]]="","",IF('[1]Bar history'!$AA$33=1,1,"")))</f>
        <v>1</v>
      </c>
      <c r="BN218" s="42">
        <f>IFERROR(IFERROR(_xlfn.XLOOKUP(Tableau47[[#This Row],[COMMENTAIRE]],[1]!Tableau4849[IDENTITE],[1]!Tableau4849[0,5]),0),"")</f>
        <v>-4.4099999999995809</v>
      </c>
      <c r="BO218" s="42"/>
      <c r="BP218" s="42" t="str">
        <f>IF(IFERROR(_xlfn.XLOOKUP(Tableau47[[#This Row],[COMMENTAIRE]],'[1]Tickets (2)'!$J$6:$J$805,'[1]Tickets (2)'!$U$6:$U$805)," ")="","OK","")</f>
        <v/>
      </c>
      <c r="BQ218" s="42">
        <f>IFERROR(IF(IFERROR(_xlfn.XLOOKUP(Tableau47[[#This Row],[COMMENTAIRE]],'[1]Tickets (2)'!$J$6:$J$805,'[1]Tickets (2)'!$V$6:$V$805)," ")="","OK",Tableau47[[#This Row],[NDONNG]]*Tableau47[[#This Row],[ATEINTESS]]),"")</f>
        <v>30.720000000000525</v>
      </c>
      <c r="BR218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218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218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218" s="42" t="str">
        <f>IF(IFERROR(_xlfn.XLOOKUP(Tableau47[[#This Row],[COMMENTAIRE]],'[1]Tickets (2)'!$J$6:$J$805,'[1]Tickets (2)'!$U$6:$U$805)," ")="","OK","")</f>
        <v/>
      </c>
      <c r="BV218" s="42" t="str">
        <f>IF(IFERROR(_xlfn.XLOOKUP(Tableau47[[#This Row],[COMMENTAIRE]],'[1]Tickets (2)'!$J$6:$J$805,'[1]Tickets (2)'!$V$6:$V$805)," ")="","OK","")</f>
        <v/>
      </c>
      <c r="BW218" s="42">
        <f>IF(Tableau47[[#This Row],[INDEX]]&lt;3,"",IF(Tableau47[[#This Row],[COMMAND]]="","",([1]FSI_TB!$F$12/10)*(Tableau47[[#This Row],[LOT]]/$BW$30)))</f>
        <v>8</v>
      </c>
      <c r="BX218" s="42">
        <f>IF(Tableau47[[#This Row],[INDEX]]&lt;3,"",IF(Tableau47[[#This Row],[COMMAND]]="","",-([1]FSI_TB!$D$12/10)*(Tableau47[[#This Row],[LOT]]/$BW$30)))</f>
        <v>-4</v>
      </c>
      <c r="BY218" s="42"/>
      <c r="BZ218" s="42" t="str">
        <f>IF(AND(Tableau47[[#This Row],[CLOTURE]]="REPOSITIONNER"),"OK",IF(AND(Tableau47[[#This Row],[CLOTURE]]="GAGNANT"),"KO",IF(Tableau47[[#This Row],[NON]]="NON","NON","")))</f>
        <v/>
      </c>
      <c r="CA218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9000</v>
      </c>
      <c r="CB218" s="42" t="str">
        <f>IFERROR(_xlfn.XLOOKUP(Tableau47[[#This Row],[COMMENTAIRE]],'[1]Tickets (2)'!$J$6:$J$805,'[1]Tickets (2)'!$F$6:$F$805),"")</f>
        <v/>
      </c>
      <c r="CC218" s="42">
        <f>IF(Tableau47[[#This Row],[INDEX]]&lt;3,"",IF(Tableau47[[#This Row],[COMMAND]]="","",Tableau47[[#This Row],[LOT]]))</f>
        <v>4000</v>
      </c>
      <c r="CD218" s="42">
        <f>IF(Tableau47[[#This Row],[INDEX]]&lt;3,"",IF(Tableau47[[#This Row],[COMMAND]]="","",IFERROR(_xlfn.XLOOKUP(Tableau47[[#This Row],[COMMENTAIRE]],[1]!Tableau4849[IDENTITE],[1]!Tableau4849[0,5]),0)))</f>
        <v>-4.4099999999995809</v>
      </c>
      <c r="CE21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218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218" s="42" cm="1">
        <f t="array" ref="CG218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30.720000000000525</v>
      </c>
      <c r="CH218" s="42"/>
      <c r="CI218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218" s="42"/>
      <c r="CK218" s="159"/>
      <c r="CL218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218" s="42">
        <f>IFERROR(IF(Tableau47[[#This Row],[PRODUIT F]]&lt;3,"",IF(Tableau47[[#This Row],[LOT]]="","",IF(Tableau47[[#This Row],[INDEX]]="",1,Tableau47[[#This Row],[INDEX]]+1))),"")</f>
        <v>187</v>
      </c>
      <c r="CN218" s="42" t="str">
        <f>IF(Tableau47[[#This Row],[INDEX]]&lt;3,"",IF(Tableau47[[#This Row],[COMMAND]]="","",IF(AND(Tableau47[[#This Row],[EN ATTENTES]]="NON",Tableau47[[#This Row],[EN COURS]]&lt;&gt;""),"OK","STOP")))</f>
        <v>STOP</v>
      </c>
      <c r="CO218" s="158">
        <f ca="1">IF(Tableau47[[#This Row],[INDEX]]&lt;3,"",IF(Tableau47[[#This Row],[COMMAND]]="","",Tableau47[[#This Row],[Cst TIME]]))</f>
        <v>44935.626972453705</v>
      </c>
      <c r="CP218" s="42">
        <f>IF(Tableau47[[#This Row],[INDEX]]&lt;3,"",IF(Tableau47[[#This Row],[COMMAND]]="","",[1]analos!$Q$237))</f>
        <v>926507</v>
      </c>
      <c r="CQ218" s="42" t="str">
        <f>IF(Tableau47[[#This Row],[INDEX]]&lt;3,"",IF(Tableau47[[#This Row],[COMMAND]]="","",[1]FSI_TB!$F$3))</f>
        <v>EURUSD</v>
      </c>
      <c r="CR218" s="42" t="str">
        <f>Tableau47[[#This Row],[GO1]]</f>
        <v>BUY</v>
      </c>
      <c r="CS218" s="42">
        <f>IF(Tableau47[[#This Row],[INDEX]]&lt;3,"",IF(Tableau47[[#This Row],[COMMAND]]="","",Tableau47[[#This Row],[PRICE]]))</f>
        <v>1.06517</v>
      </c>
      <c r="CT218" s="42">
        <f>IF(Tableau47[[#This Row],[INDEX]]&lt;3,"",IF(Tableau47[[#This Row],[COMMAND]]="","",Tableau47[[#This Row],[LOT]]))</f>
        <v>4000</v>
      </c>
      <c r="CU218" s="42" t="str">
        <f>IF(Tableau47[[#This Row],[SL7]]=0,"",IF(Tableau47[[#This Row],[INDEX]]&lt;3,"",IF(Tableau47[[#This Row],[COMMAND]]="","",Tableau47[[#This Row],[COMMENTAIRE]])))</f>
        <v>1 RBRB B 1.06369 M1M1</v>
      </c>
      <c r="CV218" s="42"/>
      <c r="CW218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218" s="42"/>
      <c r="CY218" s="158">
        <f ca="1">IF(Tableau47[[#This Row],[INDEX]]&lt;3,"",IF(Tableau47[[#This Row],[COMMAND]]="","",NOW()))</f>
        <v>44935.626972453705</v>
      </c>
      <c r="CZ218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218" s="42">
        <f>IF(Tableau47[[#This Row],[INDEX]]&lt;3,"",IF(Tableau47[[#This Row],[COMMAND]]="","",Tableau47[[#This Row],[LOT]]))</f>
        <v>4000</v>
      </c>
      <c r="DB218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218" s="42" t="str">
        <f>IF(Tableau47[[#This Row],[INDEX]]&lt;3,"",IF(Tableau47[[#This Row],[COMMAND]]="","",IF([1]analos!$Q$237&lt;&gt;Tableau47[[#This Row],[GO4]],"OK","")))</f>
        <v/>
      </c>
      <c r="DD218" s="42" t="str">
        <f>IF(Tableau47[[#This Row],[INDEX]]&lt;3,"",IF(Tableau47[[#This Row],[COMMAND]]="","",IF([1]analos!$U$237&lt;&gt;Tableau47[[#This Row],[PRODUIT F]],"OK","")))</f>
        <v/>
      </c>
      <c r="DE218" s="42" t="str">
        <f>IFERROR(IF(Tableau47[[#This Row],[INDEX]]&lt;3,"",IF(Tableau47[[#This Row],[COMMAND]]="","",IF(Tableau47[[#This Row],[GO]]="","OK",""))),"OK")</f>
        <v/>
      </c>
      <c r="DF218" s="42" t="str">
        <f>IF(Tableau47[[#This Row],[INDEX]]&lt;3,"",IF(Tableau47[[#This Row],[COMMAND]]="","",IF(Tableau47[[#This Row],[LOT]]="","OK","")))</f>
        <v/>
      </c>
      <c r="DG218" s="42" t="str">
        <f>IF(IFERROR(_xlfn.XLOOKUP(Tableau47[[#This Row],[COMMENTAIRE]],[1]!Tableau4849[Colonne5],[1]!Tableau4849[ATTEINT]),"")="","","")</f>
        <v/>
      </c>
      <c r="DH218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218" s="42">
        <f ca="1">IF(Tableau47[[#This Row],[SL7]]=0,"",IF(Tableau47[[#This Row],[open T]]&lt;3,"",IF(Tableau47[[#This Row],[PRICE]]="","",COUNTIF(Tableau47[IDENTITE],Tableau47[[#This Row],[IDENTITE]]))))</f>
        <v>1</v>
      </c>
      <c r="DJ218" s="42"/>
      <c r="DK218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219" spans="12:115" ht="15.75" x14ac:dyDescent="0.25">
      <c r="L219" s="42">
        <v>187</v>
      </c>
      <c r="M219" s="42" t="s">
        <v>15</v>
      </c>
      <c r="N219" s="42">
        <v>1.0652600000000001</v>
      </c>
      <c r="O219" s="157" t="s">
        <v>367</v>
      </c>
      <c r="P219" s="42" t="s">
        <v>54</v>
      </c>
      <c r="Q219" s="42">
        <v>4000</v>
      </c>
      <c r="R219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219" s="42" t="str">
        <f>IF(AND(ISNUMBER(SEARCH("BUY",Tableau47[[#This Row],[COMMAND]]))),"BUY",IF(AND(ISNUMBER(SEARCH("SELL",Tableau47[[#This Row],[COMMAND]]))),"SELL",""))</f>
        <v>BUY</v>
      </c>
      <c r="T219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219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219" s="42">
        <v>926507</v>
      </c>
      <c r="W219" s="158">
        <f t="shared" ca="1" si="4"/>
        <v>44935.626972453705</v>
      </c>
      <c r="X219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219" s="42">
        <f>IFERROR(VALUE(SUBSTITUTE(Tableau47[[#This Row],[PRICE]],".",",")),"")</f>
        <v>1.0652600000000001</v>
      </c>
      <c r="Z219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219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219" s="42" t="str">
        <f>IF(IFERROR(_xlfn.XLOOKUP(Tableau47[[#This Row],[COMMENTAIRE]],'[1]Tickets (2)'!$J$6:$J$805,'[1]Tickets (2)'!$J$6:$J$805),"")&lt;&gt;"",1,"")</f>
        <v/>
      </c>
      <c r="AC219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219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219" s="42" t="str">
        <f>IFERROR(_xlfn.XLOOKUP(Tableau47[[#This Row],[INDEX]],Tableau47[COMPTE],Tableau47[COMPTE]),"")</f>
        <v/>
      </c>
      <c r="AF219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219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219" s="154">
        <f>IF(Tableau47[[#This Row],[COMMAND]]="BUYSTOP",IFERROR(ABS(Tableau47[[#This Row],[GO7]]-'[1]Deal ticket'!$B$15),""),"")</f>
        <v>7.5899999999999856E-3</v>
      </c>
      <c r="AI219" s="42" t="str">
        <f>IF(Tableau47[[#This Row],[COMMAND]]="SELLSTOP",IFERROR(ABS(Tableau47[[#This Row],[GO7]]-'[1]Deal ticket'!$B$16),""),"")</f>
        <v/>
      </c>
      <c r="AJ219" s="42" t="str">
        <f>IF(IFERROR(_xlfn.XLOOKUP(Tableau47[[#This Row],[COMMENTAIRE]],'[1]Tickets (2)'!$J$6:$J$805,'[1]Tickets (2)'!$J$6:$J$805),"")&lt;&gt;"",1,"")</f>
        <v/>
      </c>
      <c r="AK219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219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219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219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1.0672600000000001</v>
      </c>
      <c r="AO219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219" s="42" t="s">
        <v>72</v>
      </c>
      <c r="AQ219" s="42" t="str">
        <f>IFERROR(_xlfn.XLOOKUP(Tableau47[[#This Row],[COMMENTAIRE]],'[1]Tickets (2)'!$J$6:$J$805,'[1]Tickets (2)'!$C$6:$C$805),"")</f>
        <v/>
      </c>
      <c r="AR219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219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219" s="42" t="str">
        <f>IF(Tableau47[[#This Row],[GOUBLOP]]=1,Tableau47[[#This Row],[COMMENTAIRE]],"")</f>
        <v/>
      </c>
      <c r="AU219" s="42"/>
      <c r="AV219" s="42" t="str">
        <f>IFERROR(IF(_xlfn.XLOOKUP(Tableau47[[#This Row],[GOUBLOP2]],[1]!Tableau4849[ATTEINT],[1]!Tableau4849[ATTEINT])&lt;&gt;"",1,""),"")</f>
        <v/>
      </c>
      <c r="AW219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219" s="42" t="str">
        <f>IF(Tableau47[[#This Row],[COMMAND]]="","",IF(Tableau47[[#This Row],[INDEX]]&lt;3,"",LEFT(Tableau47[[#This Row],[COMMENTAIRE]],LEN(Tableau47[[#This Row],[COMMENTAIRE]])-2)))</f>
        <v>1 RBRB B 1.06375 M1</v>
      </c>
      <c r="AY219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ticket'!B200),1,IF(AND(Tableau47[[#This Row],[GO1]]="BUY",Tableau47[[#This Row],[TP]]&lt;'[1]Deal ticket'!B201),1,""))=1),1,"")))</f>
        <v/>
      </c>
      <c r="AZ219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4</v>
      </c>
      <c r="BA219" s="42">
        <f>IF(Tableau47[[#This Row],[INDEX]]&lt;3,"",IF(Tableau47[[#This Row],[COMMAND]]="","",IF(Tableau47[[#This Row],[DIS_SELL]]="",IFERROR(Tableau47[[#This Row],[DIS_BUY]]*$AX$30,""),IFERROR(Tableau47[[#This Row],[DIS_SELL]]*$AX$30,""))))</f>
        <v>7.5899999999999856</v>
      </c>
      <c r="BB219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219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21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219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219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219" s="42">
        <f>IF(AND(Tableau47[[#This Row],[GO]]="GO",ISNUMBER(SEARCH("BUY",Tableau47[[#This Row],[COMMAND]]))),1,"")</f>
        <v>1</v>
      </c>
      <c r="BH219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219" s="42" t="str">
        <f>IF(OR(Tableau47[[#This Row],[GLOBAL BUY]]=1),Tableau47[[#This Row],[COMMENTAIRE]],"")</f>
        <v>1 RBRB B 1.06375 M1M1</v>
      </c>
      <c r="BJ219" s="42" t="str">
        <f>IF(OR(Tableau47[[#This Row],[GLOBAL SELL]]=1),Tableau47[[#This Row],[COMMENTAIRE]],"")</f>
        <v/>
      </c>
      <c r="BK219" s="42">
        <f>IF(Tableau47[[#This Row],[INDEX]]&lt;3,"",IF(Tableau47[[#This Row],[COMMAND]]="","",SUMIFS(Tableau47[COMMENTAIRE],Tableau47[COMMENTAIRE],Tableau47[[#This Row],[COMMENTAIRE]])))</f>
        <v>0</v>
      </c>
      <c r="BL219" s="42" t="str">
        <f>IF(IFERROR(_xlfn.XLOOKUP(Tableau47[[#This Row],[COMMENTAIRE]],'[1]Tickets (2)'!$J$6:$J$805,'[1]Tickets (2)'!$J$6:$J$805),"")&lt;&gt;"",1,"")</f>
        <v/>
      </c>
      <c r="BM219" s="42">
        <f>IF(Tableau47[[#This Row],[INDEX]]&lt;3,"",IF(Tableau47[[#This Row],[COMMAND]]="","",IF('[1]Bar history'!$AA$33=1,1,"")))</f>
        <v>1</v>
      </c>
      <c r="BN219" s="42">
        <f>IFERROR(IFERROR(_xlfn.XLOOKUP(Tableau47[[#This Row],[COMMENTAIRE]],[1]!Tableau4849[IDENTITE],[1]!Tableau4849[0,5]),0),"")</f>
        <v>-4.6800000000000175</v>
      </c>
      <c r="BO219" s="42"/>
      <c r="BP219" s="42" t="str">
        <f>IF(IFERROR(_xlfn.XLOOKUP(Tableau47[[#This Row],[COMMENTAIRE]],'[1]Tickets (2)'!$J$6:$J$805,'[1]Tickets (2)'!$U$6:$U$805)," ")="","OK","")</f>
        <v/>
      </c>
      <c r="BQ219" s="42">
        <f>IFERROR(IF(IFERROR(_xlfn.XLOOKUP(Tableau47[[#This Row],[COMMENTAIRE]],'[1]Tickets (2)'!$J$6:$J$805,'[1]Tickets (2)'!$V$6:$V$805)," ")="","OK",Tableau47[[#This Row],[NDONNG]]*Tableau47[[#This Row],[ATEINTESS]]),"")</f>
        <v>30.359999999999943</v>
      </c>
      <c r="BR219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219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219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219" s="42" t="str">
        <f>IF(IFERROR(_xlfn.XLOOKUP(Tableau47[[#This Row],[COMMENTAIRE]],'[1]Tickets (2)'!$J$6:$J$805,'[1]Tickets (2)'!$U$6:$U$805)," ")="","OK","")</f>
        <v/>
      </c>
      <c r="BV219" s="42" t="str">
        <f>IF(IFERROR(_xlfn.XLOOKUP(Tableau47[[#This Row],[COMMENTAIRE]],'[1]Tickets (2)'!$J$6:$J$805,'[1]Tickets (2)'!$V$6:$V$805)," ")="","OK","")</f>
        <v/>
      </c>
      <c r="BW219" s="42">
        <f>IF(Tableau47[[#This Row],[INDEX]]&lt;3,"",IF(Tableau47[[#This Row],[COMMAND]]="","",([1]FSI_TB!$F$12/10)*(Tableau47[[#This Row],[LOT]]/$BW$30)))</f>
        <v>8</v>
      </c>
      <c r="BX219" s="42">
        <f>IF(Tableau47[[#This Row],[INDEX]]&lt;3,"",IF(Tableau47[[#This Row],[COMMAND]]="","",-([1]FSI_TB!$D$12/10)*(Tableau47[[#This Row],[LOT]]/$BW$30)))</f>
        <v>-4</v>
      </c>
      <c r="BY219" s="42"/>
      <c r="BZ219" s="42" t="str">
        <f>IF(AND(Tableau47[[#This Row],[CLOTURE]]="REPOSITIONNER"),"OK",IF(AND(Tableau47[[#This Row],[CLOTURE]]="GAGNANT"),"KO",IF(Tableau47[[#This Row],[NON]]="NON","NON","")))</f>
        <v/>
      </c>
      <c r="CA219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9000</v>
      </c>
      <c r="CB219" s="42" t="str">
        <f>IFERROR(_xlfn.XLOOKUP(Tableau47[[#This Row],[COMMENTAIRE]],'[1]Tickets (2)'!$J$6:$J$805,'[1]Tickets (2)'!$F$6:$F$805),"")</f>
        <v/>
      </c>
      <c r="CC219" s="42">
        <f>IF(Tableau47[[#This Row],[INDEX]]&lt;3,"",IF(Tableau47[[#This Row],[COMMAND]]="","",Tableau47[[#This Row],[LOT]]))</f>
        <v>4000</v>
      </c>
      <c r="CD219" s="42">
        <f>IF(Tableau47[[#This Row],[INDEX]]&lt;3,"",IF(Tableau47[[#This Row],[COMMAND]]="","",IFERROR(_xlfn.XLOOKUP(Tableau47[[#This Row],[COMMENTAIRE]],[1]!Tableau4849[IDENTITE],[1]!Tableau4849[0,5]),0)))</f>
        <v>-4.6800000000000175</v>
      </c>
      <c r="CE21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219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219" s="42" cm="1">
        <f t="array" ref="CG219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30.359999999999943</v>
      </c>
      <c r="CH219" s="42"/>
      <c r="CI219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219" s="42"/>
      <c r="CK219" s="159"/>
      <c r="CL219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219" s="42">
        <f>IFERROR(IF(Tableau47[[#This Row],[PRODUIT F]]&lt;3,"",IF(Tableau47[[#This Row],[LOT]]="","",IF(Tableau47[[#This Row],[INDEX]]="",1,Tableau47[[#This Row],[INDEX]]+1))),"")</f>
        <v>188</v>
      </c>
      <c r="CN219" s="42" t="str">
        <f>IF(Tableau47[[#This Row],[INDEX]]&lt;3,"",IF(Tableau47[[#This Row],[COMMAND]]="","",IF(AND(Tableau47[[#This Row],[EN ATTENTES]]="NON",Tableau47[[#This Row],[EN COURS]]&lt;&gt;""),"OK","STOP")))</f>
        <v>STOP</v>
      </c>
      <c r="CO219" s="158">
        <f ca="1">IF(Tableau47[[#This Row],[INDEX]]&lt;3,"",IF(Tableau47[[#This Row],[COMMAND]]="","",Tableau47[[#This Row],[Cst TIME]]))</f>
        <v>44935.626972453705</v>
      </c>
      <c r="CP219" s="42">
        <f>IF(Tableau47[[#This Row],[INDEX]]&lt;3,"",IF(Tableau47[[#This Row],[COMMAND]]="","",[1]analos!$Q$237))</f>
        <v>926507</v>
      </c>
      <c r="CQ219" s="42" t="str">
        <f>IF(Tableau47[[#This Row],[INDEX]]&lt;3,"",IF(Tableau47[[#This Row],[COMMAND]]="","",[1]FSI_TB!$F$3))</f>
        <v>EURUSD</v>
      </c>
      <c r="CR219" s="42" t="str">
        <f>Tableau47[[#This Row],[GO1]]</f>
        <v>BUY</v>
      </c>
      <c r="CS219" s="42">
        <f>IF(Tableau47[[#This Row],[INDEX]]&lt;3,"",IF(Tableau47[[#This Row],[COMMAND]]="","",Tableau47[[#This Row],[PRICE]]))</f>
        <v>1.0652600000000001</v>
      </c>
      <c r="CT219" s="42">
        <f>IF(Tableau47[[#This Row],[INDEX]]&lt;3,"",IF(Tableau47[[#This Row],[COMMAND]]="","",Tableau47[[#This Row],[LOT]]))</f>
        <v>4000</v>
      </c>
      <c r="CU219" s="42" t="str">
        <f>IF(Tableau47[[#This Row],[SL7]]=0,"",IF(Tableau47[[#This Row],[INDEX]]&lt;3,"",IF(Tableau47[[#This Row],[COMMAND]]="","",Tableau47[[#This Row],[COMMENTAIRE]])))</f>
        <v>1 RBRB B 1.06375 M1M1</v>
      </c>
      <c r="CV219" s="42"/>
      <c r="CW219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219" s="42"/>
      <c r="CY219" s="158">
        <f ca="1">IF(Tableau47[[#This Row],[INDEX]]&lt;3,"",IF(Tableau47[[#This Row],[COMMAND]]="","",NOW()))</f>
        <v>44935.626972453705</v>
      </c>
      <c r="CZ219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219" s="42">
        <f>IF(Tableau47[[#This Row],[INDEX]]&lt;3,"",IF(Tableau47[[#This Row],[COMMAND]]="","",Tableau47[[#This Row],[LOT]]))</f>
        <v>4000</v>
      </c>
      <c r="DB219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219" s="42" t="str">
        <f>IF(Tableau47[[#This Row],[INDEX]]&lt;3,"",IF(Tableau47[[#This Row],[COMMAND]]="","",IF([1]analos!$Q$237&lt;&gt;Tableau47[[#This Row],[GO4]],"OK","")))</f>
        <v/>
      </c>
      <c r="DD219" s="42" t="str">
        <f>IF(Tableau47[[#This Row],[INDEX]]&lt;3,"",IF(Tableau47[[#This Row],[COMMAND]]="","",IF([1]analos!$U$237&lt;&gt;Tableau47[[#This Row],[PRODUIT F]],"OK","")))</f>
        <v/>
      </c>
      <c r="DE219" s="42" t="str">
        <f>IFERROR(IF(Tableau47[[#This Row],[INDEX]]&lt;3,"",IF(Tableau47[[#This Row],[COMMAND]]="","",IF(Tableau47[[#This Row],[GO]]="","OK",""))),"OK")</f>
        <v/>
      </c>
      <c r="DF219" s="42" t="str">
        <f>IF(Tableau47[[#This Row],[INDEX]]&lt;3,"",IF(Tableau47[[#This Row],[COMMAND]]="","",IF(Tableau47[[#This Row],[LOT]]="","OK","")))</f>
        <v/>
      </c>
      <c r="DG219" s="42" t="str">
        <f>IF(IFERROR(_xlfn.XLOOKUP(Tableau47[[#This Row],[COMMENTAIRE]],[1]!Tableau4849[Colonne5],[1]!Tableau4849[ATTEINT]),"")="","","")</f>
        <v/>
      </c>
      <c r="DH219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219" s="42">
        <f ca="1">IF(Tableau47[[#This Row],[SL7]]=0,"",IF(Tableau47[[#This Row],[open T]]&lt;3,"",IF(Tableau47[[#This Row],[PRICE]]="","",COUNTIF(Tableau47[IDENTITE],Tableau47[[#This Row],[IDENTITE]]))))</f>
        <v>1</v>
      </c>
      <c r="DJ219" s="42"/>
      <c r="DK219" s="42" t="str">
        <f ca="1">IF(Tableau47[[#This Row],[Colonne112]]&gt;5000,"ACTIVE",IF(AND(Tableau47[[#This Row],[GO]]="GO",'[1]TACHE ACTUEL'!$J$17="ACTIVE",Tableau47[[#This Row],[GO1]]='[1]TACHE ACTUEL'!$R$16),"ACTIVE",""))</f>
        <v/>
      </c>
    </row>
    <row r="220" spans="12:115" ht="15.75" x14ac:dyDescent="0.25">
      <c r="L220" s="42">
        <v>188</v>
      </c>
      <c r="M220" s="42" t="s">
        <v>15</v>
      </c>
      <c r="N220" s="42">
        <v>1.0652999999999999</v>
      </c>
      <c r="O220" s="157" t="s">
        <v>368</v>
      </c>
      <c r="P220" s="42" t="s">
        <v>54</v>
      </c>
      <c r="Q220" s="42">
        <v>39000</v>
      </c>
      <c r="R220" s="42" t="str">
        <f>IF(Tableau47[[#This Row],[GROUPAGE ACHAT]]&lt;&gt;"","WAIT",IF(AND($CF$31&lt;IF(Tableau47[[#This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COURS]]=""),[1]PARAMETRE!$CI$31,IF(Tableau47[[#This Row],[INDEX]]&lt;3,"",IF(Tableau47[[#This Row],[COMMAND]]="","",IF(AND(Tableau47[[#This Row],[CLOTURE]]=$BI$31),"WAIT",IFERROR(IF(Tableau47[[#This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ticket'!$B$16)*1000,"")&lt;=$Q$31,"GO","WAIT"))),"WAIT"))))))</f>
        <v>GO</v>
      </c>
      <c r="S220" s="42" t="str">
        <f>IF(AND(ISNUMBER(SEARCH("BUY",Tableau47[[#This Row],[COMMAND]]))),"BUY",IF(AND(ISNUMBER(SEARCH("SELL",Tableau47[[#This Row],[COMMAND]]))),"SELL",""))</f>
        <v>BUY</v>
      </c>
      <c r="T220" s="42" t="str">
        <f>IF(Tableau47[[#This Row],[INDEX]]&lt;3,"",IF(Tableau47[[#This Row],[COMMAND]]="","",IF(AND(Tableau47[[#This Row],[CLOTURE]]=$BI$31),"WAIT",IF(Tableau47[[#This Row],[GOUBLOP]]=1,"WAIT",IFERROR(IF(AND(IF(AND(ISNUMBER(SEARCH("BUY",Tableau47[[#This Row],[COMMAND]]))),"BUY",IF(AND(ISNUMBER(SEARCH("SELL",Tableau47[[#This Row],[COMMAND]]))),"SELL",""))="BUY",IFERROR(VALUE(SUBSTITUTE(Tableau47[[#This Row],[PRICE]],".",",")),"")&lt;'[1]Deal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ticket'!$B$16),"GO","WAIT")),"")))))</f>
        <v>GO</v>
      </c>
      <c r="U220" s="42" t="str">
        <f>IFERROR(IF(AND('[1]Deal ticket'!$B$15&gt;VALUE(SUBSTITUTE(Tableau47[[#This Row],[PRICE]],".",",")),Tableau47[[#This Row],[COMMAND]]="BUYSTOP"),"BUY",IF(AND('[1]Deal ticket'!$B$16&lt;VALUE(SUBSTITUTE(Tableau47[[#This Row],[PRICE]],".",",")),Tableau47[[#This Row],[COMMAND]]="SELLSTOP"),"SELL","")),"")</f>
        <v>BUY</v>
      </c>
      <c r="V220" s="42">
        <v>926507</v>
      </c>
      <c r="W220" s="158">
        <f t="shared" ca="1" si="4"/>
        <v>44935.626972453705</v>
      </c>
      <c r="X220" s="42" t="str">
        <f>IF(Tableau47[[#This Row],[INDEX]]&lt;3,"",IF(Tableau47[[#This Row],[COMMAND]]="","",IFERROR(IF(Tableau47[[#This Row],[DÉJÀ]]=1,"WAIT",IF(IF(IFERROR(ABS(SUBSTITUTE(Tableau47[[#This Row],[PRICE]],".",",")-'[1]Deal ticket'!$B$16)*1000,"")&lt;=$Q$31,"GO","WAIT")="WAIT",IF(AND(IF(AND(ISNUMBER(SEARCH("BUY",Tableau47[[#This Row],[COMMAND]]))),"BUY",IF(AND(ISNUMBER(SEARCH("SELL",Tableau47[[#This Row],[COMMAND]]))),"SELL",""))="BUY",IFERROR(VALUE(SUBSTITUTE(Tableau47[[#This Row],[PRICE]],".",",")),"")&lt;&gt;'[1]Deal ticket'!$B$15),"GO",IF(AND(IF(AND(ISNUMBER(SEARCH("BUY",Tableau47[[#This Row],[COMMAND]]))),"BUY",IF(AND(ISNUMBER(SEARCH("SELL",Tableau47[[#This Row],[COMMAND]]))),"SELL",""))="SELL",IFERROR(VALUE(SUBSTITUTE(Tableau47[[#This Row],[PRICE]],".",",")),"")&gt;'[1]Deal ticket'!$B$16),"GO","WAIT")),IF(IFERROR(ABS(SUBSTITUTE(Tableau47[[#This Row],[PRICE]],".",",")-'[1]Deal ticket'!$B$16)*1000,"")&lt;=$Q$31,"GO","WAIT"))),"WAIT")))</f>
        <v>GO</v>
      </c>
      <c r="Y220" s="42">
        <f>IFERROR(VALUE(SUBSTITUTE(Tableau47[[#This Row],[PRICE]],".",",")),"")</f>
        <v>1.0652999999999999</v>
      </c>
      <c r="Z220" s="42" t="str">
        <f>IFERROR(IF(Tableau47[[#This Row],[DÉJÀ]]=1,"",IF(AND(Tableau47[[#This Row],[GO]]="GO",Tableau47[[#This Row],[GO1]]="SELL"),"S",IF(AND(Tableau47[[#This Row],[GO]]="GO",Tableau47[[#This Row],[GO1]]="BUY"),"B",""))),"")</f>
        <v>B</v>
      </c>
      <c r="AA220" s="42" t="str">
        <f>IF(Tableau47[[#This Row],[DÉJÀ]]=1,"",IF(IF(IFERROR(_xlfn.XLOOKUP(Tableau47[[#This Row],[COMMENTAIRE]],[1]!Tableau48[Commentaire],[1]!Tableau48[Commentaire]),"")=0,"",IFERROR(_xlfn.XLOOKUP(Tableau47[[#This Row],[COMMENTAIRE]],[1]!Tableau48[Commentaire],[1]!Tableau48[Commentaire]),""))&lt;&gt;"",Tableau47[[#This Row],[INDEX]],""))</f>
        <v/>
      </c>
      <c r="AB220" s="42" t="str">
        <f>IF(IFERROR(_xlfn.XLOOKUP(Tableau47[[#This Row],[COMMENTAIRE]],'[1]Tickets (2)'!$J$6:$J$805,'[1]Tickets (2)'!$J$6:$J$805),"")&lt;&gt;"",1,"")</f>
        <v/>
      </c>
      <c r="AC220" s="42" t="str">
        <f>IF(Tableau47[[#This Row],[EN COURS]]&lt;&gt;"","",IF(OR(Tableau47[[#This Row],[COMMAND]]&lt;&gt;"BUYSTOP",Tableau47[[#This Row],[COMMAND]]&lt;&gt;"SELLSTOP"),"",IF(Tableau47[[#This Row],[COMMAND]]="SELLSTOP","",IF(Tableau47[[#This Row],[COMMAND]]="","",IF(AND([1]Tickets!$BB$1="",Tableau47[[#This Row],[COMMAND]],"BUYSTOP"),Tableau47[[#This Row],[INDEX]],IFERROR(IF(AND(Tableau47[[#This Row],[GO2]]="GO",Tableau47[[#This Row],[GO1]]="BUY"),Tableau47[[#This Row],[INDEX]],""),""))))))</f>
        <v/>
      </c>
      <c r="AD220" s="42" t="str">
        <f>IF(Tableau47[[#This Row],[EN COURS]]&lt;&gt;"","",IF(OR(Tableau47[[#This Row],[COMMAND]]&lt;&gt;"BUYSTOP",Tableau47[[#This Row],[COMMAND]]&lt;&gt;"SELLSTOP"),"",IF(Tableau47[[#This Row],[COMMAND]]="BUYSTOP","",IF(Tableau47[[#This Row],[COMMAND]]="","",IF(AND([1]Tickets!$BC$1="",Tableau47[[#This Row],[COMMAND]],"SELLSTOP"),Tableau47[[#This Row],[INDEX]],IFERROR(IF(AND(Tableau47[[#This Row],[GO2]]="GO",Tableau47[[#This Row],[GO1]]="SELL"),Tableau47[[#This Row],[INDEX]],""),""))))))</f>
        <v/>
      </c>
      <c r="AE220" s="42" t="str">
        <f>IFERROR(_xlfn.XLOOKUP(Tableau47[[#This Row],[INDEX]],Tableau47[COMPTE],Tableau47[COMPTE]),"")</f>
        <v/>
      </c>
      <c r="AF220" s="42" t="str">
        <f>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</f>
        <v/>
      </c>
      <c r="AG220" s="42" t="str">
        <f>IF(Tableau47[[#This Row],[COMMAND]]="","",IF(Tableau47[[#This Row],[INDEX]]&lt;3,"",IF(OR(Tableau47[[#This Row],[COMMAND]]="BUYSTOP",Tableau47[[#This Row],[COMMAND]]="SELLSTOP"),"",Tableau47[[#This Row],[INDEX]])))</f>
        <v/>
      </c>
      <c r="AH220" s="154">
        <f>IF(Tableau47[[#This Row],[COMMAND]]="BUYSTOP",IFERROR(ABS(Tableau47[[#This Row],[GO7]]-'[1]Deal ticket'!$B$15),""),"")</f>
        <v>7.5500000000001677E-3</v>
      </c>
      <c r="AI220" s="42" t="str">
        <f>IF(Tableau47[[#This Row],[COMMAND]]="SELLSTOP",IFERROR(ABS(Tableau47[[#This Row],[GO7]]-'[1]Deal ticket'!$B$16),""),"")</f>
        <v/>
      </c>
      <c r="AJ220" s="42" t="str">
        <f>IF(IFERROR(_xlfn.XLOOKUP(Tableau47[[#This Row],[COMMENTAIRE]],'[1]Tickets (2)'!$J$6:$J$805,'[1]Tickets (2)'!$J$6:$J$805),"")&lt;&gt;"",1,"")</f>
        <v/>
      </c>
      <c r="AK220" s="42" t="str">
        <f>IF(IF(Tableau47[[#This Row],[COMMAND]]="","",IF(COUNTIF(Tableau47[COMMENTAIRE],Tableau47[[#This Row],[COMMENTAIRE]])&gt;1,1,""))=1,Tableau47[[#This Row],[INDEX]],IF(IFERROR(_xlfn.XLOOKUP(LEFT(Tableau47[[#This Row],[COMMENTAIRE]],LEN(Tableau47[[#This Row],[COMMENTAIRE]])-2),Tableau47[COMMENTAIRE],Tableau47[COMMENTAIRE]),"")&lt;&gt;"",IFERROR(_xlfn.XLOOKUP(LEFT(Tableau47[[#This Row],[COMMENTAIRE]],LEN(Tableau47[[#This Row],[COMMENTAIRE]])-2),Tableau47[COMMENTAIRE],Tableau47[INDEX]),""),""))</f>
        <v/>
      </c>
      <c r="AL220" s="42" t="str">
        <f>IF(IFERROR(_xlfn.XLOOKUP(Tableau47[[#This Row],[COMMENTAIRE]],'[1]Tickets (2)'!$J$6:$J$805,'[1]Tickets (2)'!$D$6:$D$805),"")&lt;&gt;"",IFERROR(_xlfn.XLOOKUP(Tableau47[[#This Row],[COMMENTAIRE]],'[1]Tickets (2)'!$J$6:$J$805,'[1]Tickets (2)'!$D$6:$D$805),""),"")</f>
        <v/>
      </c>
      <c r="AM220" s="42" t="str">
        <f>IF(Tableau47[[#This Row],[COMMAND]]="","",IF(Tableau47[[#This Row],[INDEX]]&lt;3,"",IF(IFERROR(_xlfn.XLOOKUP(Tableau47[[#This Row],[EN COURS]],'[1]Tickets (2)'!$D$6:$D$805,'[1]Tickets (2)'!$E$6:$E$805),"")&lt;&gt;Tableau47[[#This Row],[GO4]],1,"")))</f>
        <v/>
      </c>
      <c r="AN220" s="42">
        <f>IF(AND(ISNUMBER(SEARCH("SELL",Tableau47[[#This Row],[COMMAND]]))),Tableau47[[#This Row],[GO7]]-($AL$28/IFERROR(VALUE(LEFT(Tableau47[[#This Row],[COMMENTAIRE]],1)),1)),IF(AND(ISNUMBER(SEARCH("BUY",Tableau47[[#This Row],[COMMAND]]))),Tableau47[[#This Row],[GO7]]+($AL$28/IFERROR(VALUE(LEFT(Tableau47[[#This Row],[COMMENTAIRE]],1)),1)),""))</f>
        <v>1.0672999999999999</v>
      </c>
      <c r="AO220" s="42" t="str">
        <f>IFERROR(IF(Tableau47[[#This Row],[NDONG]]=1,1,IF(IF(Tableau47[[#This Row],[COMMAND]]="","",IF(Tableau47[[#This Row],[INDEX]]&lt;3,"",_xlfn.XLOOKUP(Tableau47[[#This Row],[COMMENTAIRE]],'[1]Tickets (2)'!$J$6:$J$805,'[1]Tickets (2)'!$F$6:$F$805)))&lt;&gt;Tableau47[[#This Row],[LOT]],1,IF(Tableau47[[#This Row],[COMMAND]]="","",IF(Tableau47[[#This Row],[INDEX]]&lt;3,"",IF(Tableau47[[#This Row],[GO7]]&gt;3,1,IF(Tableau47[[#This Row],[ATTEINT]]=1,1,IF(Tableau47[[#This Row],[GOUBLOP]]=1,1,IF(Tableau47[[#This Row],[DEVISE]]&lt;&gt;"",1,IF(Tableau47[[#This Row],[COMMAND]]="","",IF(Tableau47[[#This Row],[INDEX]]&lt;3,"",IF(AND(ISNUMBER(SEARCH("STOP",Tableau47[[#This Row],[Colonne2]])),Tableau47[[#This Row],[EN ATTENTES]]&lt;&gt;"NON"),1,IF(IF(Tableau47[[#This Row],[EN COURS]]="","",IF(IF(IFERROR(_xlfn.XLOOKUP(Tableau47[[#This Row],[EN COURS]],'[1]Tickets (2)'!$D$6:$D$805,'[1]Tickets (2)'!$F$6:$F$805),"")&lt;&gt;Tableau47[[#This Row],[LOT]],1,"")=1,1,""))=1,1,"")))))))))))),"")</f>
        <v/>
      </c>
      <c r="AP220" s="42" t="s">
        <v>72</v>
      </c>
      <c r="AQ220" s="42" t="str">
        <f>IFERROR(_xlfn.XLOOKUP(Tableau47[[#This Row],[COMMENTAIRE]],'[1]Tickets (2)'!$J$6:$J$805,'[1]Tickets (2)'!$C$6:$C$805),"")</f>
        <v/>
      </c>
      <c r="AR220" s="42">
        <f>IF(AND(IF(Tableau47[[#This Row],[COMMAND]]="","",IF(Tableau47[[#This Row],[INDEX]]&lt;3,"",IF(AND(ISNUMBER(SEARCH("STOP",Tableau47[[#This Row],[Colonne2]]))),"",1)))=1,Tableau47[[#This Row],[EN ATTENTES]]="NON"),1,"")</f>
        <v>1</v>
      </c>
      <c r="AS220" s="42" t="str">
        <f>IF(Tableau47[[#This Row],[EN COURS]]="","",IF(IF(IFERROR(_xlfn.XLOOKUP(Tableau47[[#This Row],[EN COURS]],'[1]Tickets (2)'!$D$6:$D$805,'[1]Tickets (2)'!$F$6:$F$805),"")&lt;&gt;Tableau47[[#This Row],[LOT]],1,"")=1,1,""))</f>
        <v/>
      </c>
      <c r="AT220" s="42" t="str">
        <f>IF(Tableau47[[#This Row],[GOUBLOP]]=1,Tableau47[[#This Row],[COMMENTAIRE]],"")</f>
        <v/>
      </c>
      <c r="AU220" s="42"/>
      <c r="AV220" s="42" t="str">
        <f>IFERROR(IF(_xlfn.XLOOKUP(Tableau47[[#This Row],[GOUBLOP2]],[1]!Tableau4849[ATTEINT],[1]!Tableau4849[ATTEINT])&lt;&gt;"",1,""),"")</f>
        <v/>
      </c>
      <c r="AW220" s="42" t="str">
        <f>IF(Tableau47[[#This Row],[ATTEINT]]=1,1,IF(AND(Tableau47[[#This Row],[LOT]]=IF(Tableau47[[#This Row],[COMMAND]]="","",IF(Tableau47[[#This Row],[INDEX]]&lt;3,"",_xlfn.MAXIFS(Tableau47[LOT],Tableau47[GOUBLOP2],Tableau47[[#This Row],[GOUBLOP2]]))),IF(Tableau47[[#This Row],[COMMAND]]="","",IF(Tableau47[[#This Row],[INDEX]]&lt;3,"",LEFT(Tableau47[[#This Row],[COMMENTAIRE]],LEN(Tableau47[[#This Row],[COMMENTAIRE]])-2)))=Tableau47[[#This Row],[GOUBLOP2]]),"",1))</f>
        <v/>
      </c>
      <c r="AX220" s="42" t="str">
        <f>IF(Tableau47[[#This Row],[COMMAND]]="","",IF(Tableau47[[#This Row],[INDEX]]&lt;3,"",LEFT(Tableau47[[#This Row],[COMMENTAIRE]],LEN(Tableau47[[#This Row],[COMMENTAIRE]])-2)))</f>
        <v>1 RBRB B 1.06391 M1</v>
      </c>
      <c r="AY220" s="42" t="str">
        <f>IF(Tableau47[[#This Row],[COMMAND]]="","",IF(Tableau47[[#This Row],[INDEX]]&lt;3,"",IF(AND(Tableau47[[#This Row],[EN ATTENTES]]="",Tableau47[[#This Row],[EN COURS]]="",IF(AND(Tableau47[[#This Row],[GO1]]="SELL",Tableau47[[#This Row],[TP]]&gt;'[1]Deal ticket'!B201),1,IF(AND(Tableau47[[#This Row],[GO1]]="BUY",Tableau47[[#This Row],[TP]]&lt;'[1]Deal ticket'!B202),1,""))=1),1,"")))</f>
        <v/>
      </c>
      <c r="AZ220" s="42">
        <f>IF(Tableau47[[#This Row],[INDEX]]&lt;3,"",IF(Tableau47[[#This Row],[COMMAND]]="","",IF(AND(ISNUMBER(SEARCH("SELL",Tableau47[[#This Row],[COMMAND]])),VALUE(SUBSTITUTE(Tableau47[[#This Row],[PRICE]],".",","))&lt;'[1]Deal ticket'!$B$15),-IF(Tableau47[[#This Row],[INDEX]]&lt;3,"",IF(Tableau47[[#This Row],[COMMAND]]="","",Tableau47[[#This Row],[LOT]]/$AX$30)),IF(AND(ISNUMBER(SEARCH("BUY",Tableau47[[#This Row],[COMMAND]])),'[1]Deal ticket'!$B$15&lt;VALUE(SUBSTITUTE(Tableau47[[#This Row],[PRICE]],".",","))),-IF(Tableau47[[#This Row],[INDEX]]&lt;3,"",IF(Tableau47[[#This Row],[COMMAND]]="","",Tableau47[[#This Row],[LOT]]/$AX$30)),IF(Tableau47[[#This Row],[INDEX]]&lt;3,"",IF(Tableau47[[#This Row],[COMMAND]]="","",Tableau47[[#This Row],[LOT]]/$AX$30))))))</f>
        <v>39</v>
      </c>
      <c r="BA220" s="42">
        <f>IF(Tableau47[[#This Row],[INDEX]]&lt;3,"",IF(Tableau47[[#This Row],[COMMAND]]="","",IF(Tableau47[[#This Row],[DIS_SELL]]="",IFERROR(Tableau47[[#This Row],[DIS_BUY]]*$AX$30,""),IFERROR(Tableau47[[#This Row],[DIS_SELL]]*$AX$30,""))))</f>
        <v>7.5500000000001677</v>
      </c>
      <c r="BB220" s="42" t="str">
        <f>IF(Tableau47[[#This Row],[FIAL]]=$BT$31,"",IF($BB$31="DESACTIVE",IF(Tableau47[[#This Row],[EN ATTENTES]]="NON","",IFERROR(IF(AND(Tableau47[[#This Row],[SL]]&lt;&gt;""),Tableau47[[#This Row],[INDEX]],""),"")),IF(OR(Tableau47[[#This Row],[CLOTURE]]="GAGNANT"),"",IF(Tableau47[[#This Row],[EN ATTENTES]]="NON","",IFERROR(IF(AND(Tableau47[[#This Row],[SL]]&lt;&gt;""),Tableau47[[#This Row],[INDEX]],""),"")))))</f>
        <v/>
      </c>
      <c r="BC220" s="42" t="str">
        <f>IF(Tableau47[[#This Row],[EN ATTENTES]]="NON","",IFERROR(IF(Tableau47[[#This Row],[COMMAND]]="","",IF(Tableau47[[#This Row],[INDEX]]&lt;3,"",IF(AND(Tableau47[[#This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ticket'!$B$16,""),"")),""),""))&lt;0),-'[1]Bar history'!$V$40,IF(AND(Tableau47[[#This Row],[Colonne2]]="",IF(IF(Tableau47[[#This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ticket'!$B$16,""),"")),""),"")="",IF(Tableau47[[#This Row],[COMMAND]]="BUYSTOP",IFERROR(IF(AND('[1]Deal ticket'!$B$16&gt; Tableau47[[#This Row],[GO7]]),IF(Tableau47[[#This Row],[COMMAND]]="BUYSTOP",IFERROR(Tableau47[[#This Row],[GO7]]-'[1]Deal ticket'!$B$15,""),""),-IF(Tableau47[[#This Row],[COMMAND]]="BUYSTOP",IFERROR(Tableau47[[#This Row],[GO7]]-'[1]Deal ticket'!$B$15,""),"")),""),""),IF(Tableau47[[#This Row],[COMMAND]]="SELLSTOP",IFERROR(IF(AND('[1]Deal ticket'!$B$16 &lt; Tableau47[[#This Row],[GO7]]),IF(Tableau47[[#This Row],[COMMAND]]="SELLSTOP",IFERROR(Tableau47[[#This Row],[GO7]]-'[1]Deal ticket'!$B$16,""),""),-IF(Tableau47[[#This Row],[COMMAND]]="SELLSTOP",IFERROR(Tableau47[[#This Row],[GO7]]-'[1]Deal ticket'!$B$16,""),"")),""),""))&gt;0),'[1]Bar history'!$U$40,"")))),""))</f>
        <v/>
      </c>
      <c r="BD22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E220" s="42" t="str">
        <f>IF(Tableau47[[#This Row],[SL]]="","",IFERROR(IF(Tableau47[[#This Row],[INDEX]]&lt;3,"",IF(Tableau47[[#This Row],[COMMAND]]="","",IF(AND(ISNUMBER(SEARCH("BUY",Tableau47[[#This Row],[COMMAND]]))),IFERROR(Tableau47[[#This Row],[DIS_BUY]]*$AX$30,"")*Tableau47[[#This Row],[NDONNG]],IF(AND(ISNUMBER(SEARCH("SELL",Tableau47[[#This Row],[COMMAND]]))),IFERROR(Tableau47[[#This Row],[DIS_SELL]]*$AX$30,"")*Tableau47[[#This Row],[NDONNG]],"")))),""))</f>
        <v/>
      </c>
      <c r="BF220" s="42" t="str">
        <f>IFERROR(IF(Tableau47[[#This Row],[INDEX]]&lt;3,"",IF(Tableau47[[#This Row],[COMMAND]]="","",IF(AND(ABS(IFERROR(IF(Tableau47[[#This Row],[COMMAND]]="","",IF(Tableau47[[#This Row],[INDEX]]&lt;3,"",Tableau47[[#This Row],[LOT]]/$AY$30))*Tableau47[[#This Row],[SL]],""))&lt;IF(Tableau47[[#This Row],[INDEX]]&lt;3,"",IF(Tableau47[[#This Row],[COMMAND]]="","",IFERROR(IF(Tableau47[[#This Row],[INDEX]]&lt;3,"",IF(Tableau47[[#This Row],[COMMAND]]="","",IFERROR(Tableau47[[#This Row],[DIS_BUY]]*$AX$30,""))),"")))),IFERROR(IF(Tableau47[[#This Row],[COMMAND]]="","",IF(Tableau47[[#This Row],[INDEX]]&lt;3,"",Tableau47[[#This Row],[LOT]]/$AY$30))*Tableau47[[#This Row],[SL]],"")*IF(Tableau47[[#This Row],[INDEX]]&lt;3,"",IF(Tableau47[[#This Row],[COMMAND]]="","",IFERROR(IF(Tableau47[[#This Row],[INDEX]]&lt;3,"",IF(Tableau47[[#This Row],[COMMAND]]="","",IFERROR(Tableau47[[#This Row],[DIS_BUY]]*$AX$30,""))),""))),1))),"")</f>
        <v/>
      </c>
      <c r="BG220" s="42">
        <f>IF(AND(Tableau47[[#This Row],[GO]]="GO",ISNUMBER(SEARCH("BUY",Tableau47[[#This Row],[COMMAND]]))),1,"")</f>
        <v>1</v>
      </c>
      <c r="BH220" s="42" t="str">
        <f>IFERROR(IF(Tableau47[[#This Row],[PRICE]]&lt;3,"",IF(Tableau47[[#This Row],[COMMENTAIRE]]="","",IF(AND(ABS(IFERROR(IF(Tableau47[[#This Row],[COMMENTAIRE]]="","",IF(Tableau47[[#This Row],[PRICE]]&lt;3,"",Tableau47[[#This Row],[GO1]]/$AY$30))*Tableau47[[#This Row],[Colonne7]],""))&lt;IF(Tableau47[[#This Row],[PRICE]]&lt;3,"",IF(Tableau47[[#This Row],[COMMENTAIRE]]="","",IFERROR(IF(Tableau47[[#This Row],[PRICE]]&lt;3,"",IF(Tableau47[[#This Row],[COMMENTAIRE]]="","",IFERROR(Tableau47[[#This Row],[doublons]]*$AX$30,""))),"")))),IFERROR(IF(Tableau47[[#This Row],[COMMENTAIRE]]="","",IF(Tableau47[[#This Row],[PRICE]]&lt;3,"",Tableau47[[#This Row],[GO1]]/$AY$30))*Tableau47[[#This Row],[Colonne7]],"")*IF(Tableau47[[#This Row],[PRICE]]&lt;3,"",IF(Tableau47[[#This Row],[COMMENTAIRE]]="","",IFERROR(IF(Tableau47[[#This Row],[PRICE]]&lt;3,"",IF(Tableau47[[#This Row],[COMMENTAIRE]]="","",IFERROR(Tableau47[[#This Row],[doublons]]*$AX$30,""))),""))),1))),"")</f>
        <v/>
      </c>
      <c r="BI220" s="42" t="str">
        <f>IF(OR(Tableau47[[#This Row],[GLOBAL BUY]]=1),Tableau47[[#This Row],[COMMENTAIRE]],"")</f>
        <v>1 RBRB B 1.06391 M1M1</v>
      </c>
      <c r="BJ220" s="42" t="str">
        <f>IF(OR(Tableau47[[#This Row],[GLOBAL SELL]]=1),Tableau47[[#This Row],[COMMENTAIRE]],"")</f>
        <v/>
      </c>
      <c r="BK220" s="42">
        <f>IF(Tableau47[[#This Row],[INDEX]]&lt;3,"",IF(Tableau47[[#This Row],[COMMAND]]="","",SUMIFS(Tableau47[COMMENTAIRE],Tableau47[COMMENTAIRE],Tableau47[[#This Row],[COMMENTAIRE]])))</f>
        <v>0</v>
      </c>
      <c r="BL220" s="42" t="str">
        <f>IF(IFERROR(_xlfn.XLOOKUP(Tableau47[[#This Row],[COMMENTAIRE]],'[1]Tickets (2)'!$J$6:$J$805,'[1]Tickets (2)'!$J$6:$J$805),"")&lt;&gt;"",1,"")</f>
        <v/>
      </c>
      <c r="BM220" s="42">
        <f>IF(Tableau47[[#This Row],[INDEX]]&lt;3,"",IF(Tableau47[[#This Row],[COMMAND]]="","",IF('[1]Bar history'!$AA$33=1,1,"")))</f>
        <v>1</v>
      </c>
      <c r="BN220" s="42">
        <f>IFERROR(IFERROR(_xlfn.XLOOKUP(Tableau47[[#This Row],[COMMENTAIRE]],[1]!Tableau4849[IDENTITE],[1]!Tableau4849[0,5]),0),"")</f>
        <v>-75.959999999998246</v>
      </c>
      <c r="BO220" s="42"/>
      <c r="BP220" s="42" t="str">
        <f>IF(IFERROR(_xlfn.XLOOKUP(Tableau47[[#This Row],[COMMENTAIRE]],'[1]Tickets (2)'!$J$6:$J$805,'[1]Tickets (2)'!$U$6:$U$805)," ")="","OK","")</f>
        <v/>
      </c>
      <c r="BQ220" s="42">
        <f>IFERROR(IF(IFERROR(_xlfn.XLOOKUP(Tableau47[[#This Row],[COMMENTAIRE]],'[1]Tickets (2)'!$J$6:$J$805,'[1]Tickets (2)'!$V$6:$V$805)," ")="","OK",Tableau47[[#This Row],[NDONNG]]*Tableau47[[#This Row],[ATEINTESS]]),"")</f>
        <v>294.45000000000653</v>
      </c>
      <c r="BR220" s="42" t="str">
        <f>IFERROR(IF(Tableau47[[#This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Row],[NDONNG]]&gt;0),"POSITIF",IF(AND(IFERROR(_xlfn.XLOOKUP(Tableau47[[#This Row],[COMMENTAIRE]],'[1]Tickets (2)'!$J$6:$J$805,'[1]Tickets (2)'!$V$6:$V$805),"")="",Tableau47[[#This Row],[EN ATTENTES]]="",Tableau47[[#This Row],[EN COURS]]="",Tableau47[[#This Row],[NDONNG]]&lt;0),"NEGATIF",""))))),"")</f>
        <v/>
      </c>
      <c r="BS220" s="42" t="str">
        <f>IF(Tableau47[[#This Row],[FIAL]]=$BT$31,"",IF(Tableau47[[#This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Row],[NDONNG]]&lt;0),$BO$31,"")))))</f>
        <v/>
      </c>
      <c r="BT220" s="42" t="str">
        <f>IF(Tableau47[[#This Row],[INDEX]]&lt;3,"",IF(Tableau47[[#This Row],[COMMAND]]="","",IF(AND(IFERROR(_xlfn.XLOOKUP(Tableau47[[#This Row],[COMMENTAIRE]],'[1]Tickets (2)'!$J$6:$J$805,'[1]Tickets (2)'!$U$6:$U$805),"")="",Tableau47[[#This Row],[EN ATTENTES]]="",Tableau47[[#This Row],[EN COURS]]="",Tableau47[[#This Row],[NDONNG]]&gt;0),$BP$31,IF(AND(IFERROR(_xlfn.XLOOKUP(Tableau47[[#This Row],[COMMENTAIRE]],'[1]Tickets (2)'!$J$6:$J$805,'[1]Tickets (2)'!$V$6:$V$805),"")="",Tableau47[[#This Row],[EN ATTENTES]]="",Tableau47[[#This Row],[EN COURS]]="",Tableau47[[#This Row],[NDONNG]]&lt;0),$BO$31,""))))</f>
        <v/>
      </c>
      <c r="BU220" s="42" t="str">
        <f>IF(IFERROR(_xlfn.XLOOKUP(Tableau47[[#This Row],[COMMENTAIRE]],'[1]Tickets (2)'!$J$6:$J$805,'[1]Tickets (2)'!$U$6:$U$805)," ")="","OK","")</f>
        <v/>
      </c>
      <c r="BV220" s="42" t="str">
        <f>IF(IFERROR(_xlfn.XLOOKUP(Tableau47[[#This Row],[COMMENTAIRE]],'[1]Tickets (2)'!$J$6:$J$805,'[1]Tickets (2)'!$V$6:$V$805)," ")="","OK","")</f>
        <v/>
      </c>
      <c r="BW220" s="42">
        <f>IF(Tableau47[[#This Row],[INDEX]]&lt;3,"",IF(Tableau47[[#This Row],[COMMAND]]="","",([1]FSI_TB!$F$12/10)*(Tableau47[[#This Row],[LOT]]/$BW$30)))</f>
        <v>78</v>
      </c>
      <c r="BX220" s="42">
        <f>IF(Tableau47[[#This Row],[INDEX]]&lt;3,"",IF(Tableau47[[#This Row],[COMMAND]]="","",-([1]FSI_TB!$D$12/10)*(Tableau47[[#This Row],[LOT]]/$BW$30)))</f>
        <v>-39</v>
      </c>
      <c r="BY220" s="42"/>
      <c r="BZ220" s="42" t="str">
        <f>IF(AND(Tableau47[[#This Row],[CLOTURE]]="REPOSITIONNER"),"OK",IF(AND(Tableau47[[#This Row],[CLOTURE]]="GAGNANT"),"KO",IF(Tableau47[[#This Row],[NON]]="NON","NON","")))</f>
        <v/>
      </c>
      <c r="CA220" s="155">
        <f>IF(Tableau47[[#This Row],[CLOTURE]]=$BK$31,Tableau47[[#This Row],[LOT]]*$BX$30+[1]PARAMETRE!$D$4,IFERROR(IF(Tableau47[[#This Row],[NON]]="NON",Tableau47[[#This Row],[LOT]],IF(Tableau47[[#This Row],[INDEX]]&lt;3,"",IF(Tableau47[[#This Row],[COMMAND]]="","",Tableau47[[#This Row],[LOT]]*$BX$30))+[1]PARAMETRE!$D$4),""))</f>
        <v>79000</v>
      </c>
      <c r="CB220" s="42" t="str">
        <f>IFERROR(_xlfn.XLOOKUP(Tableau47[[#This Row],[COMMENTAIRE]],'[1]Tickets (2)'!$J$6:$J$805,'[1]Tickets (2)'!$F$6:$F$805),"")</f>
        <v/>
      </c>
      <c r="CC220" s="42">
        <f>IF(Tableau47[[#This Row],[INDEX]]&lt;3,"",IF(Tableau47[[#This Row],[COMMAND]]="","",Tableau47[[#This Row],[LOT]]))</f>
        <v>39000</v>
      </c>
      <c r="CD220" s="42">
        <f>IF(Tableau47[[#This Row],[INDEX]]&lt;3,"",IF(Tableau47[[#This Row],[COMMAND]]="","",IFERROR(_xlfn.XLOOKUP(Tableau47[[#This Row],[COMMENTAIRE]],[1]!Tableau4849[IDENTITE],[1]!Tableau4849[0,5]),0)))</f>
        <v>-75.959999999998246</v>
      </c>
      <c r="CE22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ATTENTES]]="NON",$CG$31="OK",Tableau47[[#This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ATTENTES]]="NON",$CH$31="OK",Tableau47[[#This Row],[EN COURS]]=""),[1]PARAMETRE!$CI$31,""))</f>
        <v/>
      </c>
      <c r="CF220" s="42" t="str">
        <f>IF(AND($CF$31&lt;IF(Tableau47[[#This Row],[INDEX]]&lt;3,"",IF(Tableau47[[#This Row],[COMMAND]]="","",IF(AND(Tableau47[[#This Row],[DIS_BUY]]=""),Tableau47[[#This Row],[DIS_SELL]]*$CE$31,Tableau47[[#This Row],[DIS_BUY]]*$CE$31))),Tableau47[[#This Row],[GO1]]="BUY",Tableau47[[#This Row],[EN ATTENTES]]="NON",$CK$31="OK",Tableau47[[#This Row],[EN COURS]]=""),[1]PARAMETRE!$CI$31,IF(AND($CF$31&lt;IF(Tableau47[[#This Row],[INDEX]]&lt;3,"",IF(Tableau47[[#This Row],[COMMAND]]="","",IF(AND(Tableau47[[#This Row],[DIS_BUY]]=""),Tableau47[[#This Row],[DIS_SELL]]*$CE$31,Tableau47[[#This Row],[DIS_BUY]]*$CE$31))),Tableau47[[#This Row],[GO1]]="SELL",Tableau47[[#This Row],[EN ATTENTES]]="NON",$CL$31="OK",Tableau47[[#This Row],[EN COURS]]=""),[1]PARAMETRE!$CI$31,""))</f>
        <v/>
      </c>
      <c r="CG220" s="42" cm="1">
        <f t="array" ref="CG220">IFERROR(IFERROR(IF(Tableau47[[#This Row],[INDEX]]&lt;3,"",IF(Tableau47[[#This Row],[COMMAND]]="","",IF(AND(Tableau47[FIAL]=BT$31),IF(Tableau47[[#This Row],[INDEX]]&lt;3,"",IF(Tableau47[[#This Row],[COMMAND]]="","",([1]FSI_TB!$F$12/10)*(Tableau47[[#This Row],[LOT]]/$BW$30)))+Tableau47[[#This Row],[P/L TOTAL]],IF(AND(Tableau47[FIAL]=$BK$31),IF(Tableau47[[#This Row],[INDEX]]&lt;3,"",IF(Tableau47[[#This Row],[COMMAND]]="","",-([1]FSI_TB!$D$12/10)*(Tableau47[[#This Row],[LOT]]/$BW$30))),""))))+Tableau47[[#This Row],[P/L TOTAL]],Tableau47[[#This Row],[NDONNG]]*Tableau47[[#This Row],[ATEINTESS]])+Tableau47[[#This Row],[P/L TOTAL]],"")</f>
        <v>294.45000000000653</v>
      </c>
      <c r="CH220" s="42"/>
      <c r="CI220" s="42">
        <f>IFERROR(IF(Tableau47[[#This Row],[INDEX]]&lt;3,"",IF(Tableau47[[#This Row],[COMMAND]]="","",IF(Tableau47[[#This Row],[NBRE DE REPRISE PAR POSITION2]]="",1,Tableau47[[#This Row],[NBRE DE REPRISE PAR POSITION2]]+1))),"")</f>
        <v>1</v>
      </c>
      <c r="CJ220" s="42"/>
      <c r="CK220" s="159"/>
      <c r="CL220" s="42" t="str">
        <f>IFERROR(IF(Tableau47[[#This Row],[INDEX]]&lt;3,"",IF(Tableau47[[#This Row],[COMMAND]]="","",IF(AND(Tableau47[[#This Row],[EN ATTENTES]]="",Tableau47[[#This Row],[EN COURS]]="",Tableau47[[#This Row],[CLOTURE]]=$BO$31),"KO",IF(AND(Tableau47[[#This Row],[EN ATTENTES]]="",Tableau47[[#This Row],[EN COURS]]="",Tableau47[[#This Row],[CLOTURE]]=$BP$31),"OK","")))),"")</f>
        <v/>
      </c>
      <c r="CM220" s="42">
        <f>IFERROR(IF(Tableau47[[#This Row],[PRODUIT F]]&lt;3,"",IF(Tableau47[[#This Row],[LOT]]="","",IF(Tableau47[[#This Row],[INDEX]]="",1,Tableau47[[#This Row],[INDEX]]+1))),"")</f>
        <v>189</v>
      </c>
      <c r="CN220" s="42" t="str">
        <f>IF(Tableau47[[#This Row],[INDEX]]&lt;3,"",IF(Tableau47[[#This Row],[COMMAND]]="","",IF(AND(Tableau47[[#This Row],[EN ATTENTES]]="NON",Tableau47[[#This Row],[EN COURS]]&lt;&gt;""),"OK","STOP")))</f>
        <v>STOP</v>
      </c>
      <c r="CO220" s="158">
        <f ca="1">IF(Tableau47[[#This Row],[INDEX]]&lt;3,"",IF(Tableau47[[#This Row],[COMMAND]]="","",Tableau47[[#This Row],[Cst TIME]]))</f>
        <v>44935.626972453705</v>
      </c>
      <c r="CP220" s="42">
        <f>IF(Tableau47[[#This Row],[INDEX]]&lt;3,"",IF(Tableau47[[#This Row],[COMMAND]]="","",[1]analos!$Q$237))</f>
        <v>926507</v>
      </c>
      <c r="CQ220" s="42" t="str">
        <f>IF(Tableau47[[#This Row],[INDEX]]&lt;3,"",IF(Tableau47[[#This Row],[COMMAND]]="","",[1]FSI_TB!$F$3))</f>
        <v>EURUSD</v>
      </c>
      <c r="CR220" s="42" t="str">
        <f>Tableau47[[#This Row],[GO1]]</f>
        <v>BUY</v>
      </c>
      <c r="CS220" s="42">
        <f>IF(Tableau47[[#This Row],[INDEX]]&lt;3,"",IF(Tableau47[[#This Row],[COMMAND]]="","",Tableau47[[#This Row],[PRICE]]))</f>
        <v>1.0652999999999999</v>
      </c>
      <c r="CT220" s="42">
        <f>IF(Tableau47[[#This Row],[INDEX]]&lt;3,"",IF(Tableau47[[#This Row],[COMMAND]]="","",Tableau47[[#This Row],[LOT]]))</f>
        <v>39000</v>
      </c>
      <c r="CU220" s="42" t="str">
        <f>IF(Tableau47[[#This Row],[SL7]]=0,"",IF(Tableau47[[#This Row],[INDEX]]&lt;3,"",IF(Tableau47[[#This Row],[COMMAND]]="","",Tableau47[[#This Row],[COMMENTAIRE]])))</f>
        <v>1 RBRB B 1.06391 M1M1</v>
      </c>
      <c r="CV220" s="42"/>
      <c r="CW220" s="42" t="str">
        <f>IF(Tableau47[[#This Row],[EN ATTENTES]]="NON","",IF(AND(ISNUMBER(SEARCH("BUY",Tableau47[[#This Row],[COMMAND]])),Tableau47[[#This Row],[GO7]]&lt;'[1]Deal ticket'!$B$15),Tableau47[[#This Row],[GAIN]],IF(AND(ISNUMBER(SEARCH("BUY",Tableau47[[#This Row],[COMMAND]])),Tableau47[[#This Row],[GO7]]&gt;'[1]Deal ticket'!$B$15),Tableau47[[#This Row],[PERTES]],IF(AND(ISNUMBER(SEARCH("SELL",Tableau47[[#This Row],[COMMAND]])),Tableau47[[#This Row],[GO7]]&lt;'[1]Deal ticket'!$B$15),Tableau47[[#This Row],[PERTES]],IF(AND(ISNUMBER(SEARCH("SELL",Tableau47[[#This Row],[COMMAND]])),Tableau47[[#This Row],[GO7]]&gt;'[1]Deal ticket'!$B$15),Tableau47[[#This Row],[GAIN]],"")))))</f>
        <v/>
      </c>
      <c r="CX220" s="42"/>
      <c r="CY220" s="158">
        <f ca="1">IF(Tableau47[[#This Row],[INDEX]]&lt;3,"",IF(Tableau47[[#This Row],[COMMAND]]="","",NOW()))</f>
        <v>44935.626972453705</v>
      </c>
      <c r="CZ220" s="42" t="str">
        <f>IF(Tableau47[[#This Row],[INDEX]]&lt;3,"",IF(Tableau47[[#This Row],[COMMAND]]="","",IF(IFERROR(_xlfn.XLOOKUP(Tableau47[[#This Row],[COMMENTAIRE]],[1]!Tableau4849[Colonne5],[1]!Tableau4849[ATTEINT]),"")&lt;&gt;Tableau47[[#This Row],[Colonne112]],IFERROR(_xlfn.XLOOKUP(Tableau47[[#This Row],[COMMENTAIRE]],[1]!Tableau4849[Colonne5],[1]!Tableau4849[ATTEINT]),""),"")))</f>
        <v/>
      </c>
      <c r="DA220" s="42">
        <f>IF(Tableau47[[#This Row],[INDEX]]&lt;3,"",IF(Tableau47[[#This Row],[COMMAND]]="","",Tableau47[[#This Row],[LOT]]))</f>
        <v>39000</v>
      </c>
      <c r="DB220" s="42" t="str">
        <f>IF(IFERROR(_xlfn.XLOOKUP(Tableau47[[#This Row],[COMMENTAIRE]],[1]!Tableau4849[Colonne5],[1]!Tableau4849[ATTEINT]),"")="","",IF(Tableau47[[#This Row],[INDEX]]&lt;3,"",IF(Tableau47[[#This Row],[COMMAND]]="","",IF(IFERROR(_xlfn.XLOOKUP(Tableau47[[#This Row],[COMMENTAIRE]],[1]!Tableau4849[Colonne5],[1]!Tableau4849[ATTEINT]),"")&lt;&gt;Tableau47[[#This Row],[Colonne112]],"OK",""))))</f>
        <v/>
      </c>
      <c r="DC220" s="42" t="str">
        <f>IF(Tableau47[[#This Row],[INDEX]]&lt;3,"",IF(Tableau47[[#This Row],[COMMAND]]="","",IF([1]analos!$Q$237&lt;&gt;Tableau47[[#This Row],[GO4]],"OK","")))</f>
        <v/>
      </c>
      <c r="DD220" s="42" t="str">
        <f>IF(Tableau47[[#This Row],[INDEX]]&lt;3,"",IF(Tableau47[[#This Row],[COMMAND]]="","",IF([1]analos!$U$237&lt;&gt;Tableau47[[#This Row],[PRODUIT F]],"OK","")))</f>
        <v/>
      </c>
      <c r="DE220" s="42" t="str">
        <f>IFERROR(IF(Tableau47[[#This Row],[INDEX]]&lt;3,"",IF(Tableau47[[#This Row],[COMMAND]]="","",IF(Tableau47[[#This Row],[GO]]="","OK",""))),"OK")</f>
        <v/>
      </c>
      <c r="DF220" s="42" t="str">
        <f>IF(Tableau47[[#This Row],[INDEX]]&lt;3,"",IF(Tableau47[[#This Row],[COMMAND]]="","",IF(Tableau47[[#This Row],[LOT]]="","OK","")))</f>
        <v/>
      </c>
      <c r="DG220" s="42" t="str">
        <f>IF(IFERROR(_xlfn.XLOOKUP(Tableau47[[#This Row],[COMMENTAIRE]],[1]!Tableau4849[Colonne5],[1]!Tableau4849[ATTEINT]),"")="","","")</f>
        <v/>
      </c>
      <c r="DH220" s="42" t="str">
        <f>IF(AND(IF(Tableau47[[#This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(2)'!$H$6:$H$805),""),",","."),"OK")))=""),IF(Tableau47[[#This Row],[INDEX]]&lt;3,"",IF(IFERROR(SUBSTITUTE(Tableau47[[#This Row],[PRICE]],",","."),"")=Tableau47[[#This Row],[PRICE]],"OK",IFERROR(SUBSTITUTE(Tableau47[[#This Row],[PRICE]],",","."),""))),IF(Tableau47[[#This Row],[EN ATTENTES]]="NON","OK",IF(Tableau47[[#This Row],[INDEX]]&lt;3,"",IF(AND(SUBSTITUTE(IFERROR(_xlfn.XLOOKUP(Tableau47[[#This Row],[IDENTITE]],'[1]Tickets (2)'!$J$6:$J$805,'[1]Tickets (2)'!$H$6:$H$805),""),",",".")&lt;&gt;Tableau47[[#This Row],[PRICE]]),SUBSTITUTE(IFERROR(_xlfn.XLOOKUP(Tableau47[[#This Row],[IDENTITE]],'[1]Tickets (2)'!$J$6:$J$805,'[1]Tickets (2)'!$H$6:$H$805),""),",","."),"OK"))))</f>
        <v>OK</v>
      </c>
      <c r="DI220" s="42">
        <f ca="1">IF(Tableau47[[#This Row],[SL7]]=0,"",IF(Tableau47[[#This Row],[open T]]&lt;3,"",IF(Tableau47[[#This Row],[PRICE]]="","",COUNTIF(Tableau47[IDENTITE],Tableau47[[#This Row],[IDENTITE]]))))</f>
        <v>1</v>
      </c>
      <c r="DJ220" s="42"/>
      <c r="DK220" s="42" t="str">
        <f>IF(Tableau47[[#This Row],[Colonne112]]&gt;5000,"ACTIVE",IF(AND(Tableau47[[#This Row],[GO]]="GO",'[1]TACHE ACTUEL'!$J$17="ACTIVE",Tableau47[[#This Row],[GO1]]='[1]TACHE ACTUEL'!$R$16),"ACTIVE",""))</f>
        <v>ACTIVE</v>
      </c>
    </row>
  </sheetData>
  <dataValidations count="6">
    <dataValidation type="list" allowBlank="1" sqref="B9:B10" xr:uid="{271E59BA-3888-4C19-A2EA-F9DBBEDB4B4E}">
      <formula1>$Z$1:$Z$10</formula1>
    </dataValidation>
    <dataValidation type="list" allowBlank="1" sqref="B3" xr:uid="{83117736-F17C-4DD1-A40E-44D30E408BA9}">
      <formula1>$C$1:$C$2</formula1>
    </dataValidation>
    <dataValidation type="list" allowBlank="1" sqref="B31" xr:uid="{DA9BE479-776E-45CC-9126-40E8AA3FE12A}">
      <formula1>$I$1:$I$2</formula1>
    </dataValidation>
    <dataValidation type="list" allowBlank="1" sqref="B11:B12 B21 B17:B18" xr:uid="{4219AFDE-B873-44CE-844D-F9DDA876A3DA}">
      <formula1>$K$4:$K$6</formula1>
    </dataValidation>
    <dataValidation type="list" allowBlank="1" sqref="B23" xr:uid="{D251A2BD-778A-4F78-8789-ED278B010D1B}">
      <formula1>$D$22:$D$23</formula1>
    </dataValidation>
    <dataValidation type="list" allowBlank="1" sqref="B22 B5:B8 B13:B16 B19:B20" xr:uid="{4CDFB2F9-5395-46FD-8867-F1DA7BD41D34}">
      <formula1>$L$4:$L$5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1]!COMPT_RELOONC_TOUTTTO">
                <anchor moveWithCells="1" sizeWithCells="1">
                  <from>
                    <xdr:col>3</xdr:col>
                    <xdr:colOff>619125</xdr:colOff>
                    <xdr:row>18</xdr:row>
                    <xdr:rowOff>314325</xdr:rowOff>
                  </from>
                  <to>
                    <xdr:col>4</xdr:col>
                    <xdr:colOff>457200</xdr:colOff>
                    <xdr:row>19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Button 2">
              <controlPr defaultSize="0" print="0" autoFill="0" autoPict="0" macro="[1]!COMPT_RELOONC_TOUTT">
                <anchor moveWithCells="1" sizeWithCells="1">
                  <from>
                    <xdr:col>2</xdr:col>
                    <xdr:colOff>66675</xdr:colOff>
                    <xdr:row>19</xdr:row>
                    <xdr:rowOff>0</xdr:rowOff>
                  </from>
                  <to>
                    <xdr:col>3</xdr:col>
                    <xdr:colOff>371475</xdr:colOff>
                    <xdr:row>19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Button 3">
              <controlPr defaultSize="0" print="0" autoFill="0" autoPict="0" macro="[1]!ONEPOSII_ACHAT">
                <anchor moveWithCells="1" sizeWithCells="1">
                  <from>
                    <xdr:col>15</xdr:col>
                    <xdr:colOff>142875</xdr:colOff>
                    <xdr:row>7</xdr:row>
                    <xdr:rowOff>171450</xdr:rowOff>
                  </from>
                  <to>
                    <xdr:col>16</xdr:col>
                    <xdr:colOff>381000</xdr:colOff>
                    <xdr:row>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Button 4">
              <controlPr defaultSize="0" print="0" autoFill="0" autoPict="0" macro="[1]!MacrPo18">
                <anchor moveWithCells="1" sizeWithCells="1">
                  <from>
                    <xdr:col>14</xdr:col>
                    <xdr:colOff>114300</xdr:colOff>
                    <xdr:row>7</xdr:row>
                    <xdr:rowOff>38100</xdr:rowOff>
                  </from>
                  <to>
                    <xdr:col>14</xdr:col>
                    <xdr:colOff>1114425</xdr:colOff>
                    <xdr:row>8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Button 5">
              <controlPr defaultSize="0" print="0" autoFill="0" autoPict="0" macro="[1]!S_BUY_BGG">
                <anchor moveWithCells="1" sizeWithCells="1">
                  <from>
                    <xdr:col>11</xdr:col>
                    <xdr:colOff>114300</xdr:colOff>
                    <xdr:row>4</xdr:row>
                    <xdr:rowOff>38100</xdr:rowOff>
                  </from>
                  <to>
                    <xdr:col>11</xdr:col>
                    <xdr:colOff>1114425</xdr:colOff>
                    <xdr:row>5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Button 6">
              <controlPr defaultSize="0" print="0" autoFill="0" autoPict="0" macro="[1]!PROO_START">
                <anchor moveWithCells="1" sizeWithCells="1">
                  <from>
                    <xdr:col>9</xdr:col>
                    <xdr:colOff>152400</xdr:colOff>
                    <xdr:row>27</xdr:row>
                    <xdr:rowOff>66675</xdr:rowOff>
                  </from>
                  <to>
                    <xdr:col>10</xdr:col>
                    <xdr:colOff>762000</xdr:colOff>
                    <xdr:row>28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Button 7">
              <controlPr defaultSize="0" print="0" autoFill="0" autoPict="0" macro="[1]!SAVELOSSEDUPP3">
                <anchor moveWithCells="1" sizeWithCells="1">
                  <from>
                    <xdr:col>6</xdr:col>
                    <xdr:colOff>990600</xdr:colOff>
                    <xdr:row>29</xdr:row>
                    <xdr:rowOff>104775</xdr:rowOff>
                  </from>
                  <to>
                    <xdr:col>8</xdr:col>
                    <xdr:colOff>342900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Button 8">
              <controlPr defaultSize="0" print="0" autoFill="0" autoPict="0" macro="[1]!PROO_START_SELL">
                <anchor moveWithCells="1" sizeWithCells="1">
                  <from>
                    <xdr:col>8</xdr:col>
                    <xdr:colOff>447675</xdr:colOff>
                    <xdr:row>29</xdr:row>
                    <xdr:rowOff>66675</xdr:rowOff>
                  </from>
                  <to>
                    <xdr:col>10</xdr:col>
                    <xdr:colOff>266700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Button 9">
              <controlPr defaultSize="0" print="0" autoFill="0" autoPict="0" macro="[1]!PROO_START_BUY">
                <anchor moveWithCells="1" sizeWithCells="1">
                  <from>
                    <xdr:col>10</xdr:col>
                    <xdr:colOff>457200</xdr:colOff>
                    <xdr:row>29</xdr:row>
                    <xdr:rowOff>66675</xdr:rowOff>
                  </from>
                  <to>
                    <xdr:col>10</xdr:col>
                    <xdr:colOff>1276350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Button 10">
              <controlPr defaultSize="0" print="0" autoFill="0" autoPict="0" macro="[1]!POSITION_EN_COURS_EN_ATTENTES">
                <anchor moveWithCells="1" sizeWithCells="1">
                  <from>
                    <xdr:col>4</xdr:col>
                    <xdr:colOff>295275</xdr:colOff>
                    <xdr:row>27</xdr:row>
                    <xdr:rowOff>47625</xdr:rowOff>
                  </from>
                  <to>
                    <xdr:col>4</xdr:col>
                    <xdr:colOff>1295400</xdr:colOff>
                    <xdr:row>28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Button 11">
              <controlPr defaultSize="0" print="0" autoFill="0" autoPict="0" macro="[1]!PROO_START_SELL">
                <anchor moveWithCells="1" sizeWithCells="1">
                  <from>
                    <xdr:col>18</xdr:col>
                    <xdr:colOff>95250</xdr:colOff>
                    <xdr:row>15</xdr:row>
                    <xdr:rowOff>304800</xdr:rowOff>
                  </from>
                  <to>
                    <xdr:col>18</xdr:col>
                    <xdr:colOff>914400</xdr:colOff>
                    <xdr:row>17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Button 12">
              <controlPr defaultSize="0" print="0" autoFill="0" autoPict="0" macro="[1]!PROO_START_BUY">
                <anchor moveWithCells="1" sizeWithCells="1">
                  <from>
                    <xdr:col>19</xdr:col>
                    <xdr:colOff>495300</xdr:colOff>
                    <xdr:row>11</xdr:row>
                    <xdr:rowOff>190500</xdr:rowOff>
                  </from>
                  <to>
                    <xdr:col>19</xdr:col>
                    <xdr:colOff>1304925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  <tableParts count="1">
    <tablePart r:id="rId1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PARAMETRE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Utilisateur Windows</cp:lastModifiedBy>
  <dcterms:created xsi:type="dcterms:W3CDTF">2023-01-09T13:32:44Z</dcterms:created>
  <dcterms:modified xsi:type="dcterms:W3CDTF">2023-01-09T14:02:53Z</dcterms:modified>
</cp:coreProperties>
</file>