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updateLinks="never"/>
  <mc:AlternateContent xmlns:mc="http://schemas.openxmlformats.org/markup-compatibility/2006">
    <mc:Choice Requires="x15">
      <x15ac:absPath xmlns:x15ac="http://schemas.microsoft.com/office/spreadsheetml/2010/11/ac" url="https://coalliaorg-my.sharepoint.com/personal/virginie_blanzieri_coallia_org/Documents/"/>
    </mc:Choice>
  </mc:AlternateContent>
  <xr:revisionPtr revIDLastSave="0" documentId="8_{4C308660-A455-4595-833B-83AB243A9FC1}" xr6:coauthVersionLast="47" xr6:coauthVersionMax="47" xr10:uidLastSave="{00000000-0000-0000-0000-000000000000}"/>
  <bookViews>
    <workbookView xWindow="28680" yWindow="-120" windowWidth="29040" windowHeight="15720" tabRatio="867" activeTab="6" xr2:uid="{00000000-000D-0000-FFFF-FFFF00000000}"/>
  </bookViews>
  <sheets>
    <sheet name="PROCÉDURE" sheetId="51" r:id="rId1"/>
    <sheet name="CODES FAMILLE" sheetId="50" r:id="rId2"/>
    <sheet name="DÉPLACÉS" sheetId="2" r:id="rId3"/>
    <sheet name="LOGEMENT" sheetId="36" r:id="rId4"/>
    <sheet name="EMPLOI EN FRANCE" sheetId="37" r:id="rId5"/>
    <sheet name="FORMATION REÇUE" sheetId="39" r:id="rId6"/>
    <sheet name="STATS" sheetId="49" r:id="rId7"/>
    <sheet name="LISTES" sheetId="48" state="hidden" r:id="rId8"/>
  </sheets>
  <definedNames>
    <definedName name="_xlnm._FilterDatabase" localSheetId="1" hidden="1">'CODES FAMILLE'!$A$1:$F$130</definedName>
    <definedName name="_xlnm._FilterDatabase" localSheetId="2" hidden="1">DÉPLACÉS!$A$1:$AU$200</definedName>
    <definedName name="_xlnm._FilterDatabase" localSheetId="4" hidden="1">'EMPLOI EN FRANCE'!$A$1:$CK$201</definedName>
    <definedName name="_xlnm._FilterDatabase" localSheetId="3" hidden="1">LOGEMENT!$A$1:$CB$201</definedName>
    <definedName name="_xlnm.Print_Area" localSheetId="6">STATS!$A$1:$R$399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6" i="49" l="1"/>
  <c r="H377" i="49"/>
  <c r="H378" i="49"/>
  <c r="H379" i="49"/>
  <c r="H380" i="49"/>
  <c r="H381" i="49"/>
  <c r="H382" i="49"/>
  <c r="H375" i="49"/>
  <c r="H385" i="49"/>
  <c r="H383" i="49"/>
  <c r="H384" i="49"/>
  <c r="H386" i="49"/>
  <c r="H387" i="49"/>
  <c r="H388" i="49"/>
  <c r="H389" i="49"/>
  <c r="H390" i="49"/>
  <c r="H391" i="49"/>
  <c r="H392" i="49"/>
  <c r="H393" i="49"/>
  <c r="F378" i="49"/>
  <c r="F379" i="49" s="1"/>
  <c r="F380" i="49" s="1"/>
  <c r="F381" i="49" s="1"/>
  <c r="F382" i="49" s="1"/>
  <c r="F383" i="49" s="1"/>
  <c r="F384" i="49" s="1"/>
  <c r="F385" i="49" s="1"/>
  <c r="F386" i="49" s="1"/>
  <c r="F387" i="49" s="1"/>
  <c r="F388" i="49" s="1"/>
  <c r="F389" i="49" s="1"/>
  <c r="F390" i="49" s="1"/>
  <c r="F391" i="49" s="1"/>
  <c r="F392" i="49" s="1"/>
  <c r="F393" i="49" s="1"/>
  <c r="F394" i="49" s="1"/>
  <c r="F395" i="49" s="1"/>
  <c r="F396" i="49" s="1"/>
  <c r="F397" i="49" s="1"/>
  <c r="F398" i="49" s="1"/>
  <c r="E376" i="49"/>
  <c r="E377" i="49" s="1"/>
  <c r="E378" i="49" s="1"/>
  <c r="E379" i="49" s="1"/>
  <c r="E380" i="49" s="1"/>
  <c r="E381" i="49" s="1"/>
  <c r="E382" i="49" s="1"/>
  <c r="E383" i="49" s="1"/>
  <c r="E384" i="49" s="1"/>
  <c r="E385" i="49" s="1"/>
  <c r="E386" i="49" s="1"/>
  <c r="E387" i="49" s="1"/>
  <c r="E388" i="49" s="1"/>
  <c r="E389" i="49" s="1"/>
  <c r="E390" i="49" s="1"/>
  <c r="E391" i="49" s="1"/>
  <c r="E392" i="49" s="1"/>
  <c r="E393" i="49" s="1"/>
  <c r="E394" i="49" s="1"/>
  <c r="E395" i="49" s="1"/>
  <c r="E396" i="49" s="1"/>
  <c r="E397" i="49" s="1"/>
  <c r="E398" i="49" s="1"/>
  <c r="F376" i="49"/>
  <c r="F377" i="49"/>
  <c r="H394" i="49"/>
  <c r="H395" i="49"/>
  <c r="H396" i="49"/>
  <c r="H397" i="49"/>
  <c r="H398" i="49"/>
  <c r="K376" i="49" l="1"/>
  <c r="K377" i="49"/>
  <c r="K378" i="49"/>
  <c r="K379" i="49"/>
  <c r="K380" i="49"/>
  <c r="K381" i="49"/>
  <c r="K382" i="49"/>
  <c r="K383" i="49"/>
  <c r="K384" i="49"/>
  <c r="K385" i="49"/>
  <c r="K386" i="49"/>
  <c r="K387" i="49"/>
  <c r="K388" i="49"/>
  <c r="K389" i="49"/>
  <c r="K390" i="49"/>
  <c r="K391" i="49"/>
  <c r="K392" i="49"/>
  <c r="K393" i="49"/>
  <c r="K394" i="49"/>
  <c r="K395" i="49"/>
  <c r="K396" i="49"/>
  <c r="K397" i="49"/>
  <c r="K398" i="49"/>
  <c r="K375" i="49"/>
  <c r="J375" i="49"/>
  <c r="I375" i="49"/>
  <c r="I376" i="49"/>
  <c r="M376" i="49" s="1"/>
  <c r="I377" i="49"/>
  <c r="I378" i="49"/>
  <c r="I379" i="49"/>
  <c r="M379" i="49" s="1"/>
  <c r="I380" i="49"/>
  <c r="I381" i="49"/>
  <c r="I382" i="49"/>
  <c r="I383" i="49"/>
  <c r="I384" i="49"/>
  <c r="I385" i="49"/>
  <c r="I386" i="49"/>
  <c r="I387" i="49"/>
  <c r="I388" i="49"/>
  <c r="I389" i="49"/>
  <c r="I390" i="49"/>
  <c r="I391" i="49"/>
  <c r="I392" i="49"/>
  <c r="I393" i="49"/>
  <c r="I394" i="49"/>
  <c r="I395" i="49"/>
  <c r="I396" i="49"/>
  <c r="I397" i="49"/>
  <c r="I398" i="49"/>
  <c r="J376" i="49"/>
  <c r="L376" i="49" s="1"/>
  <c r="J377" i="49"/>
  <c r="L377" i="49" s="1"/>
  <c r="J378" i="49"/>
  <c r="L378" i="49" s="1"/>
  <c r="J379" i="49"/>
  <c r="L379" i="49" s="1"/>
  <c r="J380" i="49"/>
  <c r="L380" i="49" s="1"/>
  <c r="J381" i="49"/>
  <c r="L381" i="49" s="1"/>
  <c r="J382" i="49"/>
  <c r="L382" i="49" s="1"/>
  <c r="J383" i="49"/>
  <c r="L383" i="49" s="1"/>
  <c r="J384" i="49"/>
  <c r="L384" i="49" s="1"/>
  <c r="J385" i="49"/>
  <c r="L385" i="49" s="1"/>
  <c r="J386" i="49"/>
  <c r="L386" i="49" s="1"/>
  <c r="J387" i="49"/>
  <c r="L387" i="49" s="1"/>
  <c r="J388" i="49"/>
  <c r="L388" i="49" s="1"/>
  <c r="J389" i="49"/>
  <c r="L389" i="49" s="1"/>
  <c r="J390" i="49"/>
  <c r="L390" i="49" s="1"/>
  <c r="J391" i="49"/>
  <c r="L391" i="49" s="1"/>
  <c r="J392" i="49"/>
  <c r="L392" i="49" s="1"/>
  <c r="J393" i="49"/>
  <c r="L393" i="49" s="1"/>
  <c r="J394" i="49"/>
  <c r="L394" i="49" s="1"/>
  <c r="J395" i="49"/>
  <c r="L395" i="49" s="1"/>
  <c r="J396" i="49"/>
  <c r="L396" i="49" s="1"/>
  <c r="J397" i="49"/>
  <c r="L397" i="49" s="1"/>
  <c r="J398" i="49"/>
  <c r="L398" i="49" s="1"/>
  <c r="AV3" i="2"/>
  <c r="AV4" i="2"/>
  <c r="AV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" i="2"/>
  <c r="G355" i="49"/>
  <c r="G354" i="49"/>
  <c r="G353" i="49"/>
  <c r="G352" i="49"/>
  <c r="G351" i="49"/>
  <c r="G350" i="49"/>
  <c r="E351" i="49"/>
  <c r="E352" i="49"/>
  <c r="E353" i="49"/>
  <c r="E354" i="49"/>
  <c r="E355" i="49"/>
  <c r="E350" i="49"/>
  <c r="G145" i="49"/>
  <c r="E145" i="49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4" i="2"/>
  <c r="P135" i="2"/>
  <c r="P136" i="2"/>
  <c r="P137" i="2"/>
  <c r="P138" i="2"/>
  <c r="P139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" i="2"/>
  <c r="I354" i="49" l="1"/>
  <c r="M386" i="49"/>
  <c r="M378" i="49"/>
  <c r="M381" i="49"/>
  <c r="M394" i="49"/>
  <c r="M382" i="49"/>
  <c r="M388" i="49"/>
  <c r="M380" i="49"/>
  <c r="M395" i="49"/>
  <c r="M387" i="49"/>
  <c r="M354" i="49"/>
  <c r="O355" i="49"/>
  <c r="K399" i="49"/>
  <c r="O351" i="49"/>
  <c r="I350" i="49"/>
  <c r="M384" i="49"/>
  <c r="M398" i="49"/>
  <c r="M390" i="49"/>
  <c r="I399" i="49"/>
  <c r="M385" i="49"/>
  <c r="M377" i="49"/>
  <c r="J399" i="49"/>
  <c r="M389" i="49"/>
  <c r="M396" i="49"/>
  <c r="H399" i="49"/>
  <c r="M391" i="49"/>
  <c r="M383" i="49"/>
  <c r="M397" i="49"/>
  <c r="M393" i="49"/>
  <c r="M392" i="49"/>
  <c r="M375" i="49"/>
  <c r="L375" i="49"/>
  <c r="L399" i="49" s="1"/>
  <c r="M355" i="49"/>
  <c r="O352" i="49"/>
  <c r="M351" i="49"/>
  <c r="O353" i="49"/>
  <c r="M352" i="49"/>
  <c r="O354" i="49"/>
  <c r="M353" i="49"/>
  <c r="I355" i="49"/>
  <c r="I353" i="49"/>
  <c r="T43" i="2"/>
  <c r="V43" i="2"/>
  <c r="W93" i="2"/>
  <c r="V84" i="2"/>
  <c r="W84" i="2"/>
  <c r="X84" i="2"/>
  <c r="V55" i="2"/>
  <c r="W55" i="2"/>
  <c r="X55" i="2"/>
  <c r="T55" i="2"/>
  <c r="V70" i="2"/>
  <c r="D3" i="39"/>
  <c r="E3" i="39"/>
  <c r="D4" i="39"/>
  <c r="E4" i="39"/>
  <c r="D5" i="39"/>
  <c r="E5" i="39"/>
  <c r="D6" i="39"/>
  <c r="E6" i="39"/>
  <c r="D7" i="39"/>
  <c r="E7" i="39"/>
  <c r="D8" i="39"/>
  <c r="E8" i="39"/>
  <c r="D9" i="39"/>
  <c r="E9" i="39"/>
  <c r="D10" i="39"/>
  <c r="E10" i="39"/>
  <c r="D11" i="39"/>
  <c r="E11" i="39"/>
  <c r="D12" i="39"/>
  <c r="E12" i="39"/>
  <c r="D13" i="39"/>
  <c r="E13" i="39"/>
  <c r="D14" i="39"/>
  <c r="E14" i="39"/>
  <c r="D15" i="39"/>
  <c r="E15" i="39"/>
  <c r="D16" i="39"/>
  <c r="E16" i="39"/>
  <c r="D17" i="39"/>
  <c r="E17" i="39"/>
  <c r="D18" i="39"/>
  <c r="E18" i="39"/>
  <c r="D19" i="39"/>
  <c r="E19" i="39"/>
  <c r="D20" i="39"/>
  <c r="E20" i="39"/>
  <c r="D21" i="39"/>
  <c r="E21" i="39"/>
  <c r="D22" i="39"/>
  <c r="E22" i="39"/>
  <c r="D23" i="39"/>
  <c r="E23" i="39"/>
  <c r="D24" i="39"/>
  <c r="E24" i="39"/>
  <c r="D25" i="39"/>
  <c r="E25" i="39"/>
  <c r="D26" i="39"/>
  <c r="E26" i="39"/>
  <c r="D27" i="39"/>
  <c r="E27" i="39"/>
  <c r="D28" i="39"/>
  <c r="E28" i="39"/>
  <c r="D29" i="39"/>
  <c r="E29" i="39"/>
  <c r="D30" i="39"/>
  <c r="E30" i="39"/>
  <c r="D31" i="39"/>
  <c r="E31" i="39"/>
  <c r="D32" i="39"/>
  <c r="E32" i="39"/>
  <c r="D33" i="39"/>
  <c r="E33" i="39"/>
  <c r="D34" i="39"/>
  <c r="E34" i="39"/>
  <c r="D35" i="39"/>
  <c r="E35" i="39"/>
  <c r="D36" i="39"/>
  <c r="E36" i="39"/>
  <c r="D37" i="39"/>
  <c r="E37" i="39"/>
  <c r="D38" i="39"/>
  <c r="E38" i="39"/>
  <c r="D39" i="39"/>
  <c r="E39" i="39"/>
  <c r="D40" i="39"/>
  <c r="E40" i="39"/>
  <c r="D41" i="39"/>
  <c r="E41" i="39"/>
  <c r="D42" i="39"/>
  <c r="E42" i="39"/>
  <c r="D43" i="39"/>
  <c r="E43" i="39"/>
  <c r="D44" i="39"/>
  <c r="E44" i="39"/>
  <c r="D45" i="39"/>
  <c r="E45" i="39"/>
  <c r="D46" i="39"/>
  <c r="E46" i="39"/>
  <c r="D47" i="39"/>
  <c r="E47" i="39"/>
  <c r="D48" i="39"/>
  <c r="E48" i="39"/>
  <c r="D49" i="39"/>
  <c r="E49" i="39"/>
  <c r="D50" i="39"/>
  <c r="E50" i="39"/>
  <c r="D51" i="39"/>
  <c r="E51" i="39"/>
  <c r="D52" i="39"/>
  <c r="E52" i="39"/>
  <c r="D53" i="39"/>
  <c r="E53" i="39"/>
  <c r="D54" i="39"/>
  <c r="E54" i="39"/>
  <c r="D55" i="39"/>
  <c r="E55" i="39"/>
  <c r="D56" i="39"/>
  <c r="E56" i="39"/>
  <c r="D57" i="39"/>
  <c r="E57" i="39"/>
  <c r="D58" i="39"/>
  <c r="E58" i="39"/>
  <c r="D59" i="39"/>
  <c r="E59" i="39"/>
  <c r="D60" i="39"/>
  <c r="E60" i="39"/>
  <c r="D61" i="39"/>
  <c r="E61" i="39"/>
  <c r="D62" i="39"/>
  <c r="E62" i="39"/>
  <c r="D63" i="39"/>
  <c r="E63" i="39"/>
  <c r="D64" i="39"/>
  <c r="E64" i="39"/>
  <c r="D65" i="39"/>
  <c r="E65" i="39"/>
  <c r="D66" i="39"/>
  <c r="E66" i="39"/>
  <c r="D67" i="39"/>
  <c r="E67" i="39"/>
  <c r="D68" i="39"/>
  <c r="E68" i="39"/>
  <c r="D69" i="39"/>
  <c r="E69" i="39"/>
  <c r="D70" i="39"/>
  <c r="E70" i="39"/>
  <c r="D71" i="39"/>
  <c r="E71" i="39"/>
  <c r="D72" i="39"/>
  <c r="E72" i="39"/>
  <c r="D73" i="39"/>
  <c r="E73" i="39"/>
  <c r="D74" i="39"/>
  <c r="E74" i="39"/>
  <c r="D75" i="39"/>
  <c r="E75" i="39"/>
  <c r="D76" i="39"/>
  <c r="E76" i="39"/>
  <c r="D77" i="39"/>
  <c r="E77" i="39"/>
  <c r="D78" i="39"/>
  <c r="E78" i="39"/>
  <c r="D79" i="39"/>
  <c r="E79" i="39"/>
  <c r="D80" i="39"/>
  <c r="E80" i="39"/>
  <c r="D81" i="39"/>
  <c r="E81" i="39"/>
  <c r="D82" i="39"/>
  <c r="E82" i="39"/>
  <c r="D83" i="39"/>
  <c r="E83" i="39"/>
  <c r="D84" i="39"/>
  <c r="E84" i="39"/>
  <c r="D85" i="39"/>
  <c r="E85" i="39"/>
  <c r="D86" i="39"/>
  <c r="E86" i="39"/>
  <c r="D87" i="39"/>
  <c r="E87" i="39"/>
  <c r="D88" i="39"/>
  <c r="E88" i="39"/>
  <c r="D89" i="39"/>
  <c r="E89" i="39"/>
  <c r="D90" i="39"/>
  <c r="E90" i="39"/>
  <c r="D91" i="39"/>
  <c r="E91" i="39"/>
  <c r="D92" i="39"/>
  <c r="E92" i="39"/>
  <c r="D93" i="39"/>
  <c r="E93" i="39"/>
  <c r="D94" i="39"/>
  <c r="E94" i="39"/>
  <c r="D95" i="39"/>
  <c r="E95" i="39"/>
  <c r="D96" i="39"/>
  <c r="E96" i="39"/>
  <c r="D97" i="39"/>
  <c r="E97" i="39"/>
  <c r="D98" i="39"/>
  <c r="E98" i="39"/>
  <c r="D99" i="39"/>
  <c r="E99" i="39"/>
  <c r="D100" i="39"/>
  <c r="E100" i="39"/>
  <c r="D101" i="39"/>
  <c r="E101" i="39"/>
  <c r="D102" i="39"/>
  <c r="E102" i="39"/>
  <c r="D103" i="39"/>
  <c r="E103" i="39"/>
  <c r="D104" i="39"/>
  <c r="E104" i="39"/>
  <c r="D105" i="39"/>
  <c r="E105" i="39"/>
  <c r="D106" i="39"/>
  <c r="E106" i="39"/>
  <c r="D107" i="39"/>
  <c r="E107" i="39"/>
  <c r="D108" i="39"/>
  <c r="E108" i="39"/>
  <c r="D109" i="39"/>
  <c r="E109" i="39"/>
  <c r="D110" i="39"/>
  <c r="E110" i="39"/>
  <c r="D111" i="39"/>
  <c r="E111" i="39"/>
  <c r="D112" i="39"/>
  <c r="E112" i="39"/>
  <c r="D113" i="39"/>
  <c r="E113" i="39"/>
  <c r="D114" i="39"/>
  <c r="E114" i="39"/>
  <c r="D115" i="39"/>
  <c r="E115" i="39"/>
  <c r="D116" i="39"/>
  <c r="E116" i="39"/>
  <c r="D117" i="39"/>
  <c r="E117" i="39"/>
  <c r="D118" i="39"/>
  <c r="E118" i="39"/>
  <c r="D119" i="39"/>
  <c r="E119" i="39"/>
  <c r="D120" i="39"/>
  <c r="E120" i="39"/>
  <c r="D121" i="39"/>
  <c r="E121" i="39"/>
  <c r="D122" i="39"/>
  <c r="E122" i="39"/>
  <c r="D123" i="39"/>
  <c r="E123" i="39"/>
  <c r="D124" i="39"/>
  <c r="E124" i="39"/>
  <c r="D125" i="39"/>
  <c r="E125" i="39"/>
  <c r="D126" i="39"/>
  <c r="E126" i="39"/>
  <c r="D127" i="39"/>
  <c r="E127" i="39"/>
  <c r="D128" i="39"/>
  <c r="E128" i="39"/>
  <c r="D129" i="39"/>
  <c r="E129" i="39"/>
  <c r="D130" i="39"/>
  <c r="E130" i="39"/>
  <c r="D131" i="39"/>
  <c r="E131" i="39"/>
  <c r="D132" i="39"/>
  <c r="E132" i="39"/>
  <c r="D133" i="39"/>
  <c r="E133" i="39"/>
  <c r="D134" i="39"/>
  <c r="E134" i="39"/>
  <c r="D135" i="39"/>
  <c r="E135" i="39"/>
  <c r="D136" i="39"/>
  <c r="E136" i="39"/>
  <c r="D137" i="39"/>
  <c r="E137" i="39"/>
  <c r="D138" i="39"/>
  <c r="E138" i="39"/>
  <c r="D139" i="39"/>
  <c r="E139" i="39"/>
  <c r="D140" i="39"/>
  <c r="E140" i="39"/>
  <c r="D141" i="39"/>
  <c r="E141" i="39"/>
  <c r="D142" i="39"/>
  <c r="E142" i="39"/>
  <c r="D143" i="39"/>
  <c r="E143" i="39"/>
  <c r="D144" i="39"/>
  <c r="E144" i="39"/>
  <c r="D145" i="39"/>
  <c r="E145" i="39"/>
  <c r="D146" i="39"/>
  <c r="E146" i="39"/>
  <c r="D147" i="39"/>
  <c r="E147" i="39"/>
  <c r="D148" i="39"/>
  <c r="E148" i="39"/>
  <c r="D149" i="39"/>
  <c r="E149" i="39"/>
  <c r="D150" i="39"/>
  <c r="E150" i="39"/>
  <c r="D151" i="39"/>
  <c r="E151" i="39"/>
  <c r="D152" i="39"/>
  <c r="E152" i="39"/>
  <c r="D153" i="39"/>
  <c r="E153" i="39"/>
  <c r="D154" i="39"/>
  <c r="E154" i="39"/>
  <c r="D155" i="39"/>
  <c r="E155" i="39"/>
  <c r="D156" i="39"/>
  <c r="E156" i="39"/>
  <c r="D157" i="39"/>
  <c r="E157" i="39"/>
  <c r="D158" i="39"/>
  <c r="E158" i="39"/>
  <c r="D159" i="39"/>
  <c r="E159" i="39"/>
  <c r="D160" i="39"/>
  <c r="E160" i="39"/>
  <c r="D161" i="39"/>
  <c r="E161" i="39"/>
  <c r="D162" i="39"/>
  <c r="E162" i="39"/>
  <c r="D163" i="39"/>
  <c r="E163" i="39"/>
  <c r="D164" i="39"/>
  <c r="E164" i="39"/>
  <c r="D165" i="39"/>
  <c r="E165" i="39"/>
  <c r="D166" i="39"/>
  <c r="E166" i="39"/>
  <c r="D167" i="39"/>
  <c r="E167" i="39"/>
  <c r="D168" i="39"/>
  <c r="E168" i="39"/>
  <c r="D169" i="39"/>
  <c r="E169" i="39"/>
  <c r="D170" i="39"/>
  <c r="E170" i="39"/>
  <c r="D171" i="39"/>
  <c r="E171" i="39"/>
  <c r="D172" i="39"/>
  <c r="E172" i="39"/>
  <c r="D173" i="39"/>
  <c r="E173" i="39"/>
  <c r="D174" i="39"/>
  <c r="E174" i="39"/>
  <c r="D175" i="39"/>
  <c r="E175" i="39"/>
  <c r="D176" i="39"/>
  <c r="E176" i="39"/>
  <c r="D177" i="39"/>
  <c r="E177" i="39"/>
  <c r="D178" i="39"/>
  <c r="E178" i="39"/>
  <c r="D179" i="39"/>
  <c r="E179" i="39"/>
  <c r="D180" i="39"/>
  <c r="E180" i="39"/>
  <c r="D181" i="39"/>
  <c r="E181" i="39"/>
  <c r="D182" i="39"/>
  <c r="E182" i="39"/>
  <c r="D183" i="39"/>
  <c r="E183" i="39"/>
  <c r="D184" i="39"/>
  <c r="E184" i="39"/>
  <c r="D185" i="39"/>
  <c r="E185" i="39"/>
  <c r="D186" i="39"/>
  <c r="E186" i="39"/>
  <c r="D187" i="39"/>
  <c r="E187" i="39"/>
  <c r="D188" i="39"/>
  <c r="E188" i="39"/>
  <c r="D189" i="39"/>
  <c r="E189" i="39"/>
  <c r="D190" i="39"/>
  <c r="E190" i="39"/>
  <c r="D191" i="39"/>
  <c r="E191" i="39"/>
  <c r="D192" i="39"/>
  <c r="E192" i="39"/>
  <c r="D193" i="39"/>
  <c r="E193" i="39"/>
  <c r="D194" i="39"/>
  <c r="E194" i="39"/>
  <c r="D195" i="39"/>
  <c r="E195" i="39"/>
  <c r="D196" i="39"/>
  <c r="E196" i="39"/>
  <c r="D197" i="39"/>
  <c r="E197" i="39"/>
  <c r="D198" i="39"/>
  <c r="E198" i="39"/>
  <c r="D199" i="39"/>
  <c r="E199" i="39"/>
  <c r="D200" i="39"/>
  <c r="E200" i="39"/>
  <c r="E2" i="39"/>
  <c r="D2" i="39"/>
  <c r="D198" i="37"/>
  <c r="D199" i="37"/>
  <c r="D200" i="37"/>
  <c r="D3" i="37"/>
  <c r="D4" i="37"/>
  <c r="D5" i="37"/>
  <c r="D6" i="37"/>
  <c r="D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D106" i="37"/>
  <c r="D107" i="37"/>
  <c r="D108" i="37"/>
  <c r="D109" i="37"/>
  <c r="D110" i="37"/>
  <c r="D111" i="37"/>
  <c r="D112" i="37"/>
  <c r="D113" i="37"/>
  <c r="D114" i="37"/>
  <c r="D115" i="37"/>
  <c r="D116" i="37"/>
  <c r="D117" i="37"/>
  <c r="D118" i="37"/>
  <c r="D119" i="37"/>
  <c r="D120" i="37"/>
  <c r="D121" i="37"/>
  <c r="D122" i="37"/>
  <c r="D123" i="37"/>
  <c r="D124" i="37"/>
  <c r="D125" i="37"/>
  <c r="D126" i="37"/>
  <c r="D127" i="37"/>
  <c r="D128" i="37"/>
  <c r="D129" i="37"/>
  <c r="D130" i="37"/>
  <c r="D131" i="37"/>
  <c r="D132" i="37"/>
  <c r="D133" i="37"/>
  <c r="D134" i="37"/>
  <c r="D135" i="37"/>
  <c r="D136" i="37"/>
  <c r="D137" i="37"/>
  <c r="D138" i="37"/>
  <c r="D139" i="37"/>
  <c r="D140" i="37"/>
  <c r="D141" i="37"/>
  <c r="D142" i="37"/>
  <c r="D143" i="37"/>
  <c r="D144" i="37"/>
  <c r="D145" i="37"/>
  <c r="D146" i="37"/>
  <c r="D147" i="37"/>
  <c r="D148" i="37"/>
  <c r="D149" i="37"/>
  <c r="D150" i="37"/>
  <c r="D151" i="37"/>
  <c r="D152" i="37"/>
  <c r="D153" i="37"/>
  <c r="D154" i="37"/>
  <c r="D155" i="37"/>
  <c r="D156" i="37"/>
  <c r="D157" i="37"/>
  <c r="D158" i="37"/>
  <c r="D159" i="37"/>
  <c r="D160" i="37"/>
  <c r="D161" i="37"/>
  <c r="D162" i="37"/>
  <c r="D163" i="37"/>
  <c r="D164" i="37"/>
  <c r="D165" i="37"/>
  <c r="D166" i="37"/>
  <c r="D167" i="37"/>
  <c r="D168" i="37"/>
  <c r="D169" i="37"/>
  <c r="D170" i="37"/>
  <c r="D171" i="37"/>
  <c r="D172" i="37"/>
  <c r="D173" i="37"/>
  <c r="D174" i="37"/>
  <c r="D175" i="37"/>
  <c r="D176" i="37"/>
  <c r="D177" i="37"/>
  <c r="D178" i="37"/>
  <c r="D179" i="37"/>
  <c r="D180" i="37"/>
  <c r="D181" i="37"/>
  <c r="D182" i="37"/>
  <c r="D183" i="37"/>
  <c r="D184" i="37"/>
  <c r="D185" i="37"/>
  <c r="D186" i="37"/>
  <c r="D187" i="37"/>
  <c r="D188" i="37"/>
  <c r="D189" i="37"/>
  <c r="D190" i="37"/>
  <c r="D191" i="37"/>
  <c r="D192" i="37"/>
  <c r="D193" i="37"/>
  <c r="D194" i="37"/>
  <c r="D195" i="37"/>
  <c r="D196" i="37"/>
  <c r="D197" i="37"/>
  <c r="D2" i="37"/>
  <c r="E3" i="37"/>
  <c r="E4" i="37"/>
  <c r="E5" i="37"/>
  <c r="E6" i="37"/>
  <c r="E7" i="37"/>
  <c r="E8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E115" i="37"/>
  <c r="E116" i="37"/>
  <c r="E117" i="37"/>
  <c r="E118" i="37"/>
  <c r="E119" i="37"/>
  <c r="E120" i="37"/>
  <c r="E121" i="37"/>
  <c r="E122" i="37"/>
  <c r="E123" i="37"/>
  <c r="E124" i="37"/>
  <c r="E125" i="37"/>
  <c r="E126" i="37"/>
  <c r="E127" i="37"/>
  <c r="E128" i="37"/>
  <c r="E129" i="37"/>
  <c r="E130" i="37"/>
  <c r="E131" i="37"/>
  <c r="E132" i="37"/>
  <c r="E133" i="37"/>
  <c r="E134" i="37"/>
  <c r="E135" i="37"/>
  <c r="E136" i="37"/>
  <c r="E137" i="37"/>
  <c r="E138" i="37"/>
  <c r="E139" i="37"/>
  <c r="E140" i="37"/>
  <c r="E141" i="37"/>
  <c r="E142" i="37"/>
  <c r="E143" i="37"/>
  <c r="E144" i="37"/>
  <c r="E145" i="37"/>
  <c r="E146" i="37"/>
  <c r="E147" i="37"/>
  <c r="E148" i="37"/>
  <c r="E149" i="37"/>
  <c r="E150" i="37"/>
  <c r="E151" i="37"/>
  <c r="E152" i="37"/>
  <c r="E153" i="37"/>
  <c r="E154" i="37"/>
  <c r="E155" i="37"/>
  <c r="E156" i="37"/>
  <c r="E157" i="37"/>
  <c r="E158" i="37"/>
  <c r="E159" i="37"/>
  <c r="E160" i="37"/>
  <c r="E161" i="37"/>
  <c r="E162" i="37"/>
  <c r="E163" i="37"/>
  <c r="E164" i="37"/>
  <c r="E165" i="37"/>
  <c r="E166" i="37"/>
  <c r="E167" i="37"/>
  <c r="E168" i="37"/>
  <c r="E169" i="37"/>
  <c r="E170" i="37"/>
  <c r="E171" i="37"/>
  <c r="E172" i="37"/>
  <c r="E173" i="37"/>
  <c r="E174" i="37"/>
  <c r="E175" i="37"/>
  <c r="E176" i="37"/>
  <c r="E177" i="37"/>
  <c r="E178" i="37"/>
  <c r="E179" i="37"/>
  <c r="E180" i="37"/>
  <c r="E181" i="37"/>
  <c r="E182" i="37"/>
  <c r="E183" i="37"/>
  <c r="E184" i="37"/>
  <c r="E185" i="37"/>
  <c r="E186" i="37"/>
  <c r="E187" i="37"/>
  <c r="E188" i="37"/>
  <c r="E189" i="37"/>
  <c r="E190" i="37"/>
  <c r="E191" i="37"/>
  <c r="E192" i="37"/>
  <c r="E193" i="37"/>
  <c r="E194" i="37"/>
  <c r="E195" i="37"/>
  <c r="E2" i="37"/>
  <c r="G166" i="49"/>
  <c r="E166" i="49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5" i="2"/>
  <c r="W86" i="2"/>
  <c r="W87" i="2"/>
  <c r="W88" i="2"/>
  <c r="W89" i="2"/>
  <c r="W90" i="2"/>
  <c r="W91" i="2"/>
  <c r="W92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" i="2"/>
  <c r="W200" i="2"/>
  <c r="X49" i="2"/>
  <c r="O2" i="2"/>
  <c r="X7" i="2"/>
  <c r="T47" i="2"/>
  <c r="CB3" i="36"/>
  <c r="CB4" i="36"/>
  <c r="CB5" i="36"/>
  <c r="CB6" i="36"/>
  <c r="CB7" i="36"/>
  <c r="CB8" i="36"/>
  <c r="CB9" i="36"/>
  <c r="CB10" i="36"/>
  <c r="CB11" i="36"/>
  <c r="CB12" i="36"/>
  <c r="CB13" i="36"/>
  <c r="CB14" i="36"/>
  <c r="CB15" i="36"/>
  <c r="CB16" i="36"/>
  <c r="CB17" i="36"/>
  <c r="CB18" i="36"/>
  <c r="CB19" i="36"/>
  <c r="CB20" i="36"/>
  <c r="CB21" i="36"/>
  <c r="CB22" i="36"/>
  <c r="CB23" i="36"/>
  <c r="CB24" i="36"/>
  <c r="CB25" i="36"/>
  <c r="CB26" i="36"/>
  <c r="CB27" i="36"/>
  <c r="CB28" i="36"/>
  <c r="CB29" i="36"/>
  <c r="CB30" i="36"/>
  <c r="CB31" i="36"/>
  <c r="CB32" i="36"/>
  <c r="CB33" i="36"/>
  <c r="CB34" i="36"/>
  <c r="CB35" i="36"/>
  <c r="CB36" i="36"/>
  <c r="CB37" i="36"/>
  <c r="CB38" i="36"/>
  <c r="CB39" i="36"/>
  <c r="CB40" i="36"/>
  <c r="CB41" i="36"/>
  <c r="CB42" i="36"/>
  <c r="CB43" i="36"/>
  <c r="CB44" i="36"/>
  <c r="CB45" i="36"/>
  <c r="CB46" i="36"/>
  <c r="CB47" i="36"/>
  <c r="CB48" i="36"/>
  <c r="CB49" i="36"/>
  <c r="CB50" i="36"/>
  <c r="CB51" i="36"/>
  <c r="CB52" i="36"/>
  <c r="CB53" i="36"/>
  <c r="CB54" i="36"/>
  <c r="CB55" i="36"/>
  <c r="CB56" i="36"/>
  <c r="CB57" i="36"/>
  <c r="CB58" i="36"/>
  <c r="CB59" i="36"/>
  <c r="CB60" i="36"/>
  <c r="CB61" i="36"/>
  <c r="CB62" i="36"/>
  <c r="CB63" i="36"/>
  <c r="CB64" i="36"/>
  <c r="CB65" i="36"/>
  <c r="CB66" i="36"/>
  <c r="CB67" i="36"/>
  <c r="CB68" i="36"/>
  <c r="CB69" i="36"/>
  <c r="CB70" i="36"/>
  <c r="CB71" i="36"/>
  <c r="CB72" i="36"/>
  <c r="CB73" i="36"/>
  <c r="CB74" i="36"/>
  <c r="CB75" i="36"/>
  <c r="CB76" i="36"/>
  <c r="CB77" i="36"/>
  <c r="CB78" i="36"/>
  <c r="CB79" i="36"/>
  <c r="CB80" i="36"/>
  <c r="CB81" i="36"/>
  <c r="CB82" i="36"/>
  <c r="CB83" i="36"/>
  <c r="CB84" i="36"/>
  <c r="CB85" i="36"/>
  <c r="CB86" i="36"/>
  <c r="CB87" i="36"/>
  <c r="CB88" i="36"/>
  <c r="CB89" i="36"/>
  <c r="CB90" i="36"/>
  <c r="CB91" i="36"/>
  <c r="CB92" i="36"/>
  <c r="CB93" i="36"/>
  <c r="CB94" i="36"/>
  <c r="CB95" i="36"/>
  <c r="CB96" i="36"/>
  <c r="CB97" i="36"/>
  <c r="CB98" i="36"/>
  <c r="CB99" i="36"/>
  <c r="CB100" i="36"/>
  <c r="CB101" i="36"/>
  <c r="CB102" i="36"/>
  <c r="CB103" i="36"/>
  <c r="CB104" i="36"/>
  <c r="CB105" i="36"/>
  <c r="CB106" i="36"/>
  <c r="CB107" i="36"/>
  <c r="CB108" i="36"/>
  <c r="CB109" i="36"/>
  <c r="CB110" i="36"/>
  <c r="CB111" i="36"/>
  <c r="CB112" i="36"/>
  <c r="CB113" i="36"/>
  <c r="CB114" i="36"/>
  <c r="CB115" i="36"/>
  <c r="CB116" i="36"/>
  <c r="CB117" i="36"/>
  <c r="CB118" i="36"/>
  <c r="CB119" i="36"/>
  <c r="CB120" i="36"/>
  <c r="CB121" i="36"/>
  <c r="CB122" i="36"/>
  <c r="CB123" i="36"/>
  <c r="CB124" i="36"/>
  <c r="CB125" i="36"/>
  <c r="CB126" i="36"/>
  <c r="CB127" i="36"/>
  <c r="CB128" i="36"/>
  <c r="CB129" i="36"/>
  <c r="CB130" i="36"/>
  <c r="CB131" i="36"/>
  <c r="CB132" i="36"/>
  <c r="CB133" i="36"/>
  <c r="CB134" i="36"/>
  <c r="CB135" i="36"/>
  <c r="CB136" i="36"/>
  <c r="CB137" i="36"/>
  <c r="CB138" i="36"/>
  <c r="CB139" i="36"/>
  <c r="CB140" i="36"/>
  <c r="CB141" i="36"/>
  <c r="CB142" i="36"/>
  <c r="CB143" i="36"/>
  <c r="CB144" i="36"/>
  <c r="CB145" i="36"/>
  <c r="CB146" i="36"/>
  <c r="CB147" i="36"/>
  <c r="CB148" i="36"/>
  <c r="CB149" i="36"/>
  <c r="CB150" i="36"/>
  <c r="CB151" i="36"/>
  <c r="CB152" i="36"/>
  <c r="CB153" i="36"/>
  <c r="CB154" i="36"/>
  <c r="CB155" i="36"/>
  <c r="CB156" i="36"/>
  <c r="CB157" i="36"/>
  <c r="CB158" i="36"/>
  <c r="CB159" i="36"/>
  <c r="CB160" i="36"/>
  <c r="CB161" i="36"/>
  <c r="CB162" i="36"/>
  <c r="CB163" i="36"/>
  <c r="CB164" i="36"/>
  <c r="CB165" i="36"/>
  <c r="CB166" i="36"/>
  <c r="CB167" i="36"/>
  <c r="CB168" i="36"/>
  <c r="CB169" i="36"/>
  <c r="CB170" i="36"/>
  <c r="CB171" i="36"/>
  <c r="CB172" i="36"/>
  <c r="CB173" i="36"/>
  <c r="CB174" i="36"/>
  <c r="CB175" i="36"/>
  <c r="CB176" i="36"/>
  <c r="CB177" i="36"/>
  <c r="CB178" i="36"/>
  <c r="CB179" i="36"/>
  <c r="CB180" i="36"/>
  <c r="CB181" i="36"/>
  <c r="CB182" i="36"/>
  <c r="CB183" i="36"/>
  <c r="CB184" i="36"/>
  <c r="CB185" i="36"/>
  <c r="CB186" i="36"/>
  <c r="CB187" i="36"/>
  <c r="CB188" i="36"/>
  <c r="CB189" i="36"/>
  <c r="CB190" i="36"/>
  <c r="CB191" i="36"/>
  <c r="CB192" i="36"/>
  <c r="CB193" i="36"/>
  <c r="CB2" i="36"/>
  <c r="F3" i="36"/>
  <c r="G3" i="36"/>
  <c r="F4" i="36"/>
  <c r="G4" i="36"/>
  <c r="F5" i="36"/>
  <c r="G5" i="36"/>
  <c r="F6" i="36"/>
  <c r="G6" i="36"/>
  <c r="F7" i="36"/>
  <c r="G7" i="36"/>
  <c r="F8" i="36"/>
  <c r="G8" i="36"/>
  <c r="F9" i="36"/>
  <c r="G9" i="36"/>
  <c r="F10" i="36"/>
  <c r="G10" i="36"/>
  <c r="F11" i="36"/>
  <c r="G11" i="36"/>
  <c r="F12" i="36"/>
  <c r="G12" i="36"/>
  <c r="F13" i="36"/>
  <c r="G13" i="36"/>
  <c r="F14" i="36"/>
  <c r="G14" i="36"/>
  <c r="F15" i="36"/>
  <c r="G15" i="36"/>
  <c r="F16" i="36"/>
  <c r="G16" i="36"/>
  <c r="F17" i="36"/>
  <c r="G17" i="36"/>
  <c r="F18" i="36"/>
  <c r="G18" i="36"/>
  <c r="F19" i="36"/>
  <c r="G19" i="36"/>
  <c r="F20" i="36"/>
  <c r="G20" i="36"/>
  <c r="F21" i="36"/>
  <c r="G21" i="36"/>
  <c r="F22" i="36"/>
  <c r="G22" i="36"/>
  <c r="F23" i="36"/>
  <c r="G23" i="36"/>
  <c r="F24" i="36"/>
  <c r="G24" i="36"/>
  <c r="F25" i="36"/>
  <c r="G25" i="36"/>
  <c r="F26" i="36"/>
  <c r="G26" i="36"/>
  <c r="F27" i="36"/>
  <c r="G27" i="36"/>
  <c r="F28" i="36"/>
  <c r="G28" i="36"/>
  <c r="F29" i="36"/>
  <c r="G29" i="36"/>
  <c r="F30" i="36"/>
  <c r="G30" i="36"/>
  <c r="F31" i="36"/>
  <c r="G31" i="36"/>
  <c r="F32" i="36"/>
  <c r="G32" i="36"/>
  <c r="F33" i="36"/>
  <c r="G33" i="36"/>
  <c r="F34" i="36"/>
  <c r="G34" i="36"/>
  <c r="F35" i="36"/>
  <c r="G35" i="36"/>
  <c r="F36" i="36"/>
  <c r="G36" i="36"/>
  <c r="F37" i="36"/>
  <c r="G37" i="36"/>
  <c r="F38" i="36"/>
  <c r="G38" i="36"/>
  <c r="F39" i="36"/>
  <c r="G39" i="36"/>
  <c r="F40" i="36"/>
  <c r="G40" i="36"/>
  <c r="F41" i="36"/>
  <c r="G41" i="36"/>
  <c r="F42" i="36"/>
  <c r="G42" i="36"/>
  <c r="F43" i="36"/>
  <c r="G43" i="36"/>
  <c r="F44" i="36"/>
  <c r="G44" i="36"/>
  <c r="F45" i="36"/>
  <c r="G45" i="36"/>
  <c r="F46" i="36"/>
  <c r="G46" i="36"/>
  <c r="F47" i="36"/>
  <c r="G47" i="36"/>
  <c r="F48" i="36"/>
  <c r="G48" i="36"/>
  <c r="F49" i="36"/>
  <c r="G49" i="36"/>
  <c r="F50" i="36"/>
  <c r="G50" i="36"/>
  <c r="F51" i="36"/>
  <c r="G51" i="36"/>
  <c r="F52" i="36"/>
  <c r="G52" i="36"/>
  <c r="F53" i="36"/>
  <c r="G53" i="36"/>
  <c r="F54" i="36"/>
  <c r="G54" i="36"/>
  <c r="F55" i="36"/>
  <c r="G55" i="36"/>
  <c r="F56" i="36"/>
  <c r="G56" i="36"/>
  <c r="F57" i="36"/>
  <c r="G57" i="36"/>
  <c r="F58" i="36"/>
  <c r="G58" i="36"/>
  <c r="F59" i="36"/>
  <c r="G59" i="36"/>
  <c r="F60" i="36"/>
  <c r="G60" i="36"/>
  <c r="F61" i="36"/>
  <c r="G61" i="36"/>
  <c r="F62" i="36"/>
  <c r="G62" i="36"/>
  <c r="F63" i="36"/>
  <c r="G63" i="36"/>
  <c r="F64" i="36"/>
  <c r="G64" i="36"/>
  <c r="F65" i="36"/>
  <c r="G65" i="36"/>
  <c r="F66" i="36"/>
  <c r="G66" i="36"/>
  <c r="F67" i="36"/>
  <c r="G67" i="36"/>
  <c r="F68" i="36"/>
  <c r="G68" i="36"/>
  <c r="F69" i="36"/>
  <c r="G69" i="36"/>
  <c r="F70" i="36"/>
  <c r="G70" i="36"/>
  <c r="F71" i="36"/>
  <c r="G71" i="36"/>
  <c r="F72" i="36"/>
  <c r="G72" i="36"/>
  <c r="F73" i="36"/>
  <c r="G73" i="36"/>
  <c r="F74" i="36"/>
  <c r="G74" i="36"/>
  <c r="F75" i="36"/>
  <c r="G75" i="36"/>
  <c r="F76" i="36"/>
  <c r="G76" i="36"/>
  <c r="F77" i="36"/>
  <c r="G77" i="36"/>
  <c r="F78" i="36"/>
  <c r="G78" i="36"/>
  <c r="F79" i="36"/>
  <c r="G79" i="36"/>
  <c r="F80" i="36"/>
  <c r="G80" i="36"/>
  <c r="F81" i="36"/>
  <c r="G81" i="36"/>
  <c r="F82" i="36"/>
  <c r="G82" i="36"/>
  <c r="F83" i="36"/>
  <c r="G83" i="36"/>
  <c r="F84" i="36"/>
  <c r="G84" i="36"/>
  <c r="F85" i="36"/>
  <c r="G85" i="36"/>
  <c r="F86" i="36"/>
  <c r="G86" i="36"/>
  <c r="F87" i="36"/>
  <c r="G87" i="36"/>
  <c r="F88" i="36"/>
  <c r="G88" i="36"/>
  <c r="F89" i="36"/>
  <c r="G89" i="36"/>
  <c r="F90" i="36"/>
  <c r="G90" i="36"/>
  <c r="F91" i="36"/>
  <c r="G91" i="36"/>
  <c r="F92" i="36"/>
  <c r="G92" i="36"/>
  <c r="F93" i="36"/>
  <c r="G93" i="36"/>
  <c r="F94" i="36"/>
  <c r="G94" i="36"/>
  <c r="F95" i="36"/>
  <c r="G95" i="36"/>
  <c r="F96" i="36"/>
  <c r="G96" i="36"/>
  <c r="F97" i="36"/>
  <c r="G97" i="36"/>
  <c r="F98" i="36"/>
  <c r="G98" i="36"/>
  <c r="F99" i="36"/>
  <c r="G99" i="36"/>
  <c r="F100" i="36"/>
  <c r="G100" i="36"/>
  <c r="F101" i="36"/>
  <c r="G101" i="36"/>
  <c r="F102" i="36"/>
  <c r="G102" i="36"/>
  <c r="F103" i="36"/>
  <c r="G103" i="36"/>
  <c r="F104" i="36"/>
  <c r="G104" i="36"/>
  <c r="F105" i="36"/>
  <c r="G105" i="36"/>
  <c r="F106" i="36"/>
  <c r="G106" i="36"/>
  <c r="F107" i="36"/>
  <c r="G107" i="36"/>
  <c r="F108" i="36"/>
  <c r="G108" i="36"/>
  <c r="F109" i="36"/>
  <c r="G109" i="36"/>
  <c r="F110" i="36"/>
  <c r="G110" i="36"/>
  <c r="F111" i="36"/>
  <c r="G111" i="36"/>
  <c r="F112" i="36"/>
  <c r="G112" i="36"/>
  <c r="F113" i="36"/>
  <c r="G113" i="36"/>
  <c r="F114" i="36"/>
  <c r="G114" i="36"/>
  <c r="F115" i="36"/>
  <c r="G115" i="36"/>
  <c r="F116" i="36"/>
  <c r="G116" i="36"/>
  <c r="F117" i="36"/>
  <c r="G117" i="36"/>
  <c r="F118" i="36"/>
  <c r="G118" i="36"/>
  <c r="F119" i="36"/>
  <c r="G119" i="36"/>
  <c r="F120" i="36"/>
  <c r="G120" i="36"/>
  <c r="F121" i="36"/>
  <c r="G121" i="36"/>
  <c r="F122" i="36"/>
  <c r="G122" i="36"/>
  <c r="F123" i="36"/>
  <c r="G123" i="36"/>
  <c r="F124" i="36"/>
  <c r="G124" i="36"/>
  <c r="F125" i="36"/>
  <c r="G125" i="36"/>
  <c r="F126" i="36"/>
  <c r="G126" i="36"/>
  <c r="F127" i="36"/>
  <c r="G127" i="36"/>
  <c r="F128" i="36"/>
  <c r="G128" i="36"/>
  <c r="F129" i="36"/>
  <c r="G129" i="36"/>
  <c r="F130" i="36"/>
  <c r="G130" i="36"/>
  <c r="F131" i="36"/>
  <c r="G131" i="36"/>
  <c r="F132" i="36"/>
  <c r="G132" i="36"/>
  <c r="F133" i="36"/>
  <c r="G133" i="36"/>
  <c r="F134" i="36"/>
  <c r="G134" i="36"/>
  <c r="F135" i="36"/>
  <c r="G135" i="36"/>
  <c r="F136" i="36"/>
  <c r="G136" i="36"/>
  <c r="F137" i="36"/>
  <c r="G137" i="36"/>
  <c r="F138" i="36"/>
  <c r="G138" i="36"/>
  <c r="F139" i="36"/>
  <c r="G139" i="36"/>
  <c r="F140" i="36"/>
  <c r="G140" i="36"/>
  <c r="F141" i="36"/>
  <c r="G141" i="36"/>
  <c r="F142" i="36"/>
  <c r="G142" i="36"/>
  <c r="F143" i="36"/>
  <c r="G143" i="36"/>
  <c r="F144" i="36"/>
  <c r="G144" i="36"/>
  <c r="F145" i="36"/>
  <c r="G145" i="36"/>
  <c r="F146" i="36"/>
  <c r="G146" i="36"/>
  <c r="F147" i="36"/>
  <c r="G147" i="36"/>
  <c r="F148" i="36"/>
  <c r="G148" i="36"/>
  <c r="F149" i="36"/>
  <c r="G149" i="36"/>
  <c r="F150" i="36"/>
  <c r="G150" i="36"/>
  <c r="F151" i="36"/>
  <c r="G151" i="36"/>
  <c r="F152" i="36"/>
  <c r="G152" i="36"/>
  <c r="F153" i="36"/>
  <c r="G153" i="36"/>
  <c r="F154" i="36"/>
  <c r="G154" i="36"/>
  <c r="F155" i="36"/>
  <c r="G155" i="36"/>
  <c r="F156" i="36"/>
  <c r="G156" i="36"/>
  <c r="F157" i="36"/>
  <c r="G157" i="36"/>
  <c r="F158" i="36"/>
  <c r="G158" i="36"/>
  <c r="F159" i="36"/>
  <c r="G159" i="36"/>
  <c r="F160" i="36"/>
  <c r="G160" i="36"/>
  <c r="F161" i="36"/>
  <c r="G161" i="36"/>
  <c r="F162" i="36"/>
  <c r="G162" i="36"/>
  <c r="F163" i="36"/>
  <c r="G163" i="36"/>
  <c r="F164" i="36"/>
  <c r="G164" i="36"/>
  <c r="F165" i="36"/>
  <c r="G165" i="36"/>
  <c r="F166" i="36"/>
  <c r="G166" i="36"/>
  <c r="F167" i="36"/>
  <c r="G167" i="36"/>
  <c r="F168" i="36"/>
  <c r="G168" i="36"/>
  <c r="F169" i="36"/>
  <c r="G169" i="36"/>
  <c r="F170" i="36"/>
  <c r="G170" i="36"/>
  <c r="F171" i="36"/>
  <c r="G171" i="36"/>
  <c r="F172" i="36"/>
  <c r="G172" i="36"/>
  <c r="F173" i="36"/>
  <c r="G173" i="36"/>
  <c r="F174" i="36"/>
  <c r="G174" i="36"/>
  <c r="F175" i="36"/>
  <c r="G175" i="36"/>
  <c r="F176" i="36"/>
  <c r="G176" i="36"/>
  <c r="F177" i="36"/>
  <c r="G177" i="36"/>
  <c r="F178" i="36"/>
  <c r="G178" i="36"/>
  <c r="F179" i="36"/>
  <c r="G179" i="36"/>
  <c r="F180" i="36"/>
  <c r="G180" i="36"/>
  <c r="F181" i="36"/>
  <c r="G181" i="36"/>
  <c r="F182" i="36"/>
  <c r="G182" i="36"/>
  <c r="F183" i="36"/>
  <c r="G183" i="36"/>
  <c r="F184" i="36"/>
  <c r="G184" i="36"/>
  <c r="F185" i="36"/>
  <c r="G185" i="36"/>
  <c r="F186" i="36"/>
  <c r="G186" i="36"/>
  <c r="F187" i="36"/>
  <c r="G187" i="36"/>
  <c r="F188" i="36"/>
  <c r="G188" i="36"/>
  <c r="F189" i="36"/>
  <c r="G189" i="36"/>
  <c r="F190" i="36"/>
  <c r="G190" i="36"/>
  <c r="F191" i="36"/>
  <c r="G191" i="36"/>
  <c r="F192" i="36"/>
  <c r="G192" i="36"/>
  <c r="F193" i="36"/>
  <c r="G193" i="36"/>
  <c r="F194" i="36"/>
  <c r="G194" i="36"/>
  <c r="F195" i="36"/>
  <c r="G195" i="36"/>
  <c r="F196" i="36"/>
  <c r="G196" i="36"/>
  <c r="F197" i="36"/>
  <c r="G197" i="36"/>
  <c r="F198" i="36"/>
  <c r="G198" i="36"/>
  <c r="F199" i="36"/>
  <c r="G199" i="36"/>
  <c r="G2" i="36"/>
  <c r="F2" i="36"/>
  <c r="T21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50" i="2"/>
  <c r="X51" i="2"/>
  <c r="X52" i="2"/>
  <c r="X53" i="2"/>
  <c r="X54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T20" i="2"/>
  <c r="B12" i="37"/>
  <c r="C12" i="37"/>
  <c r="F12" i="37"/>
  <c r="G12" i="37"/>
  <c r="M350" i="49" l="1"/>
  <c r="O350" i="49"/>
  <c r="M399" i="49"/>
  <c r="E200" i="49"/>
  <c r="G175" i="49"/>
  <c r="E177" i="49"/>
  <c r="E178" i="49"/>
  <c r="E175" i="49"/>
  <c r="G172" i="49"/>
  <c r="E179" i="49"/>
  <c r="E173" i="49"/>
  <c r="G179" i="49"/>
  <c r="E172" i="49"/>
  <c r="G173" i="49"/>
  <c r="G178" i="49"/>
  <c r="E174" i="49"/>
  <c r="G177" i="49"/>
  <c r="E176" i="49"/>
  <c r="G174" i="49"/>
  <c r="G176" i="49"/>
  <c r="E199" i="49"/>
  <c r="O181" i="49"/>
  <c r="M181" i="49"/>
  <c r="O178" i="49"/>
  <c r="M178" i="49"/>
  <c r="O175" i="49"/>
  <c r="M175" i="49"/>
  <c r="O177" i="49"/>
  <c r="M177" i="49"/>
  <c r="M176" i="49"/>
  <c r="O176" i="49"/>
  <c r="O173" i="49"/>
  <c r="M173" i="49"/>
  <c r="M172" i="49"/>
  <c r="O172" i="49"/>
  <c r="O179" i="49"/>
  <c r="M179" i="49"/>
  <c r="O174" i="49"/>
  <c r="M174" i="49"/>
  <c r="O180" i="49"/>
  <c r="M180" i="49"/>
  <c r="O250" i="49"/>
  <c r="M250" i="49"/>
  <c r="M202" i="49"/>
  <c r="M199" i="49"/>
  <c r="E202" i="49"/>
  <c r="O202" i="49"/>
  <c r="M200" i="49"/>
  <c r="E203" i="49"/>
  <c r="M203" i="49"/>
  <c r="G203" i="49"/>
  <c r="O203" i="49"/>
  <c r="G202" i="49"/>
  <c r="O199" i="49"/>
  <c r="E201" i="49"/>
  <c r="M201" i="49"/>
  <c r="G201" i="49"/>
  <c r="G199" i="49"/>
  <c r="O200" i="49"/>
  <c r="O201" i="49"/>
  <c r="G200" i="49"/>
  <c r="G224" i="49"/>
  <c r="M224" i="49"/>
  <c r="E224" i="49"/>
  <c r="O224" i="49"/>
  <c r="E241" i="49"/>
  <c r="G241" i="49"/>
  <c r="M223" i="49"/>
  <c r="O223" i="49"/>
  <c r="E250" i="49"/>
  <c r="G250" i="49"/>
  <c r="G240" i="49"/>
  <c r="E240" i="49"/>
  <c r="G249" i="49"/>
  <c r="M249" i="49"/>
  <c r="E249" i="49"/>
  <c r="O249" i="49"/>
  <c r="E223" i="49"/>
  <c r="G223" i="49"/>
  <c r="E109" i="49"/>
  <c r="E117" i="49"/>
  <c r="E116" i="49"/>
  <c r="Q127" i="49"/>
  <c r="M125" i="49"/>
  <c r="Q124" i="49"/>
  <c r="M127" i="49"/>
  <c r="Q126" i="49"/>
  <c r="M124" i="49"/>
  <c r="Q123" i="49"/>
  <c r="M126" i="49"/>
  <c r="Q125" i="49"/>
  <c r="M123" i="49"/>
  <c r="E110" i="49"/>
  <c r="G111" i="49"/>
  <c r="E115" i="49"/>
  <c r="G110" i="49"/>
  <c r="G117" i="49"/>
  <c r="G109" i="49"/>
  <c r="G116" i="49"/>
  <c r="E114" i="49"/>
  <c r="G115" i="49"/>
  <c r="E111" i="49"/>
  <c r="G114" i="49"/>
  <c r="E112" i="49"/>
  <c r="G113" i="49"/>
  <c r="E113" i="49"/>
  <c r="G112" i="49"/>
  <c r="O63" i="49"/>
  <c r="M63" i="49"/>
  <c r="O61" i="49"/>
  <c r="M61" i="49"/>
  <c r="O62" i="49"/>
  <c r="M62" i="49"/>
  <c r="E61" i="49"/>
  <c r="G62" i="49"/>
  <c r="M145" i="49"/>
  <c r="M144" i="49"/>
  <c r="O147" i="49"/>
  <c r="G146" i="49"/>
  <c r="G164" i="49"/>
  <c r="E164" i="49"/>
  <c r="M146" i="49"/>
  <c r="E165" i="49"/>
  <c r="M147" i="49"/>
  <c r="G165" i="49"/>
  <c r="E163" i="49"/>
  <c r="E167" i="49"/>
  <c r="G167" i="49"/>
  <c r="O146" i="49"/>
  <c r="E147" i="49"/>
  <c r="O145" i="49"/>
  <c r="G163" i="49"/>
  <c r="G147" i="49"/>
  <c r="O144" i="49"/>
  <c r="E146" i="49"/>
  <c r="I166" i="49"/>
  <c r="E62" i="49"/>
  <c r="T10" i="2"/>
  <c r="H201" i="39"/>
  <c r="G201" i="39"/>
  <c r="F201" i="39"/>
  <c r="H200" i="39"/>
  <c r="G200" i="39"/>
  <c r="F200" i="39"/>
  <c r="H199" i="39"/>
  <c r="G199" i="39"/>
  <c r="F199" i="39"/>
  <c r="H198" i="39"/>
  <c r="G198" i="39"/>
  <c r="F198" i="39"/>
  <c r="H197" i="39"/>
  <c r="G197" i="39"/>
  <c r="F197" i="39"/>
  <c r="G196" i="39"/>
  <c r="F196" i="39"/>
  <c r="G195" i="39"/>
  <c r="F195" i="39"/>
  <c r="G194" i="39"/>
  <c r="F194" i="39"/>
  <c r="G193" i="39"/>
  <c r="F193" i="39"/>
  <c r="G192" i="39"/>
  <c r="F192" i="39"/>
  <c r="G191" i="39"/>
  <c r="F191" i="39"/>
  <c r="G190" i="39"/>
  <c r="F190" i="39"/>
  <c r="G189" i="39"/>
  <c r="F189" i="39"/>
  <c r="G188" i="39"/>
  <c r="F188" i="39"/>
  <c r="G187" i="39"/>
  <c r="F187" i="39"/>
  <c r="G186" i="39"/>
  <c r="F186" i="39"/>
  <c r="G185" i="39"/>
  <c r="F185" i="39"/>
  <c r="G184" i="39"/>
  <c r="F184" i="39"/>
  <c r="G183" i="39"/>
  <c r="F183" i="39"/>
  <c r="G182" i="39"/>
  <c r="F182" i="39"/>
  <c r="G181" i="39"/>
  <c r="F181" i="39"/>
  <c r="G180" i="39"/>
  <c r="F180" i="39"/>
  <c r="G179" i="39"/>
  <c r="F179" i="39"/>
  <c r="G178" i="39"/>
  <c r="F178" i="39"/>
  <c r="G177" i="39"/>
  <c r="F177" i="39"/>
  <c r="G176" i="39"/>
  <c r="F176" i="39"/>
  <c r="G175" i="39"/>
  <c r="F175" i="39"/>
  <c r="G174" i="39"/>
  <c r="F174" i="39"/>
  <c r="G173" i="39"/>
  <c r="F173" i="39"/>
  <c r="G172" i="39"/>
  <c r="F172" i="39"/>
  <c r="G171" i="39"/>
  <c r="F171" i="39"/>
  <c r="G170" i="39"/>
  <c r="F170" i="39"/>
  <c r="G169" i="39"/>
  <c r="F169" i="39"/>
  <c r="G168" i="39"/>
  <c r="F168" i="39"/>
  <c r="G167" i="39"/>
  <c r="F167" i="39"/>
  <c r="G166" i="39"/>
  <c r="F166" i="39"/>
  <c r="G165" i="39"/>
  <c r="F165" i="39"/>
  <c r="G164" i="39"/>
  <c r="F164" i="39"/>
  <c r="G163" i="39"/>
  <c r="F163" i="39"/>
  <c r="G162" i="39"/>
  <c r="F162" i="39"/>
  <c r="G161" i="39"/>
  <c r="F161" i="39"/>
  <c r="G160" i="39"/>
  <c r="F160" i="39"/>
  <c r="G159" i="39"/>
  <c r="F159" i="39"/>
  <c r="G158" i="39"/>
  <c r="F158" i="39"/>
  <c r="G157" i="39"/>
  <c r="F157" i="39"/>
  <c r="G156" i="39"/>
  <c r="F156" i="39"/>
  <c r="G155" i="39"/>
  <c r="F155" i="39"/>
  <c r="G154" i="39"/>
  <c r="F154" i="39"/>
  <c r="G153" i="39"/>
  <c r="F153" i="39"/>
  <c r="G152" i="39"/>
  <c r="F152" i="39"/>
  <c r="G151" i="39"/>
  <c r="F151" i="39"/>
  <c r="G150" i="39"/>
  <c r="F150" i="39"/>
  <c r="G149" i="39"/>
  <c r="F149" i="39"/>
  <c r="G148" i="39"/>
  <c r="F148" i="39"/>
  <c r="G147" i="39"/>
  <c r="F147" i="39"/>
  <c r="G146" i="39"/>
  <c r="F146" i="39"/>
  <c r="G145" i="39"/>
  <c r="F145" i="39"/>
  <c r="G144" i="39"/>
  <c r="F144" i="39"/>
  <c r="G143" i="39"/>
  <c r="F143" i="39"/>
  <c r="G142" i="39"/>
  <c r="F142" i="39"/>
  <c r="G141" i="39"/>
  <c r="F141" i="39"/>
  <c r="G140" i="39"/>
  <c r="F140" i="39"/>
  <c r="G139" i="39"/>
  <c r="F139" i="39"/>
  <c r="G138" i="39"/>
  <c r="F138" i="39"/>
  <c r="G137" i="39"/>
  <c r="F137" i="39"/>
  <c r="G136" i="39"/>
  <c r="F136" i="39"/>
  <c r="G135" i="39"/>
  <c r="F135" i="39"/>
  <c r="G134" i="39"/>
  <c r="F134" i="39"/>
  <c r="G133" i="39"/>
  <c r="F133" i="39"/>
  <c r="G132" i="39"/>
  <c r="F132" i="39"/>
  <c r="G131" i="39"/>
  <c r="F131" i="39"/>
  <c r="G130" i="39"/>
  <c r="F130" i="39"/>
  <c r="G129" i="39"/>
  <c r="F129" i="39"/>
  <c r="G128" i="39"/>
  <c r="F128" i="39"/>
  <c r="G127" i="39"/>
  <c r="F127" i="39"/>
  <c r="G126" i="39"/>
  <c r="F126" i="39"/>
  <c r="G125" i="39"/>
  <c r="F125" i="39"/>
  <c r="G124" i="39"/>
  <c r="F124" i="39"/>
  <c r="G123" i="39"/>
  <c r="F123" i="39"/>
  <c r="G122" i="39"/>
  <c r="F122" i="39"/>
  <c r="G121" i="39"/>
  <c r="F121" i="39"/>
  <c r="G120" i="39"/>
  <c r="F120" i="39"/>
  <c r="G119" i="39"/>
  <c r="F119" i="39"/>
  <c r="G118" i="39"/>
  <c r="F118" i="39"/>
  <c r="G117" i="39"/>
  <c r="F117" i="39"/>
  <c r="G116" i="39"/>
  <c r="F116" i="39"/>
  <c r="G115" i="39"/>
  <c r="F115" i="39"/>
  <c r="G114" i="39"/>
  <c r="F114" i="39"/>
  <c r="G113" i="39"/>
  <c r="F113" i="39"/>
  <c r="G112" i="39"/>
  <c r="F112" i="39"/>
  <c r="G111" i="39"/>
  <c r="F111" i="39"/>
  <c r="G110" i="39"/>
  <c r="F110" i="39"/>
  <c r="G109" i="39"/>
  <c r="F109" i="39"/>
  <c r="G108" i="39"/>
  <c r="F108" i="39"/>
  <c r="G107" i="39"/>
  <c r="F107" i="39"/>
  <c r="G106" i="39"/>
  <c r="F106" i="39"/>
  <c r="G105" i="39"/>
  <c r="F105" i="39"/>
  <c r="G104" i="39"/>
  <c r="F104" i="39"/>
  <c r="G103" i="39"/>
  <c r="F103" i="39"/>
  <c r="G102" i="39"/>
  <c r="F102" i="39"/>
  <c r="G101" i="39"/>
  <c r="F101" i="39"/>
  <c r="G100" i="39"/>
  <c r="F100" i="39"/>
  <c r="G99" i="39"/>
  <c r="F99" i="39"/>
  <c r="G98" i="39"/>
  <c r="F98" i="39"/>
  <c r="G97" i="39"/>
  <c r="F97" i="39"/>
  <c r="G96" i="39"/>
  <c r="F96" i="39"/>
  <c r="G95" i="39"/>
  <c r="F95" i="39"/>
  <c r="G94" i="39"/>
  <c r="F94" i="39"/>
  <c r="G93" i="39"/>
  <c r="F93" i="39"/>
  <c r="G92" i="39"/>
  <c r="F92" i="39"/>
  <c r="G91" i="39"/>
  <c r="F91" i="39"/>
  <c r="G90" i="39"/>
  <c r="F90" i="39"/>
  <c r="G89" i="39"/>
  <c r="F89" i="39"/>
  <c r="G88" i="39"/>
  <c r="F88" i="39"/>
  <c r="G87" i="39"/>
  <c r="F87" i="39"/>
  <c r="G86" i="39"/>
  <c r="F86" i="39"/>
  <c r="G85" i="39"/>
  <c r="F85" i="39"/>
  <c r="G84" i="39"/>
  <c r="F84" i="39"/>
  <c r="G83" i="39"/>
  <c r="F83" i="39"/>
  <c r="G82" i="39"/>
  <c r="F82" i="39"/>
  <c r="G81" i="39"/>
  <c r="F81" i="39"/>
  <c r="G80" i="39"/>
  <c r="F80" i="39"/>
  <c r="G79" i="39"/>
  <c r="F79" i="39"/>
  <c r="G78" i="39"/>
  <c r="F78" i="39"/>
  <c r="G77" i="39"/>
  <c r="F77" i="39"/>
  <c r="G76" i="39"/>
  <c r="F76" i="39"/>
  <c r="G75" i="39"/>
  <c r="F75" i="39"/>
  <c r="G74" i="39"/>
  <c r="F74" i="39"/>
  <c r="G73" i="39"/>
  <c r="F73" i="39"/>
  <c r="G72" i="39"/>
  <c r="F72" i="39"/>
  <c r="G71" i="39"/>
  <c r="F71" i="39"/>
  <c r="G70" i="39"/>
  <c r="F70" i="39"/>
  <c r="G69" i="39"/>
  <c r="F69" i="39"/>
  <c r="G68" i="39"/>
  <c r="F68" i="39"/>
  <c r="G67" i="39"/>
  <c r="F67" i="39"/>
  <c r="G66" i="39"/>
  <c r="F66" i="39"/>
  <c r="G65" i="39"/>
  <c r="F65" i="39"/>
  <c r="G64" i="39"/>
  <c r="F64" i="39"/>
  <c r="G63" i="39"/>
  <c r="F63" i="39"/>
  <c r="G62" i="39"/>
  <c r="F62" i="39"/>
  <c r="G61" i="39"/>
  <c r="F61" i="39"/>
  <c r="G60" i="39"/>
  <c r="F60" i="39"/>
  <c r="G59" i="39"/>
  <c r="F59" i="39"/>
  <c r="G58" i="39"/>
  <c r="F58" i="39"/>
  <c r="G57" i="39"/>
  <c r="F57" i="39"/>
  <c r="G56" i="39"/>
  <c r="F56" i="39"/>
  <c r="G55" i="39"/>
  <c r="F55" i="39"/>
  <c r="G54" i="39"/>
  <c r="F54" i="39"/>
  <c r="G53" i="39"/>
  <c r="F53" i="39"/>
  <c r="G52" i="39"/>
  <c r="F52" i="39"/>
  <c r="G51" i="39"/>
  <c r="F51" i="39"/>
  <c r="G50" i="39"/>
  <c r="F50" i="39"/>
  <c r="G49" i="39"/>
  <c r="F49" i="39"/>
  <c r="G48" i="39"/>
  <c r="F48" i="39"/>
  <c r="G47" i="39"/>
  <c r="F47" i="39"/>
  <c r="G46" i="39"/>
  <c r="F46" i="39"/>
  <c r="G45" i="39"/>
  <c r="F45" i="39"/>
  <c r="G44" i="39"/>
  <c r="F44" i="39"/>
  <c r="G43" i="39"/>
  <c r="F43" i="39"/>
  <c r="G42" i="39"/>
  <c r="F42" i="39"/>
  <c r="G41" i="39"/>
  <c r="F41" i="39"/>
  <c r="G40" i="39"/>
  <c r="F40" i="39"/>
  <c r="G39" i="39"/>
  <c r="F39" i="39"/>
  <c r="G38" i="39"/>
  <c r="F38" i="39"/>
  <c r="G37" i="39"/>
  <c r="F37" i="39"/>
  <c r="G36" i="39"/>
  <c r="F36" i="39"/>
  <c r="G35" i="39"/>
  <c r="F35" i="39"/>
  <c r="G34" i="39"/>
  <c r="F34" i="39"/>
  <c r="G33" i="39"/>
  <c r="F33" i="39"/>
  <c r="G32" i="39"/>
  <c r="F32" i="39"/>
  <c r="G31" i="39"/>
  <c r="F31" i="39"/>
  <c r="G30" i="39"/>
  <c r="F30" i="39"/>
  <c r="G29" i="39"/>
  <c r="F29" i="39"/>
  <c r="G28" i="39"/>
  <c r="F28" i="39"/>
  <c r="G27" i="39"/>
  <c r="F27" i="39"/>
  <c r="G26" i="39"/>
  <c r="F26" i="39"/>
  <c r="G25" i="39"/>
  <c r="F25" i="39"/>
  <c r="G24" i="39"/>
  <c r="F24" i="39"/>
  <c r="G23" i="39"/>
  <c r="F23" i="39"/>
  <c r="G22" i="39"/>
  <c r="F22" i="39"/>
  <c r="G21" i="39"/>
  <c r="F21" i="39"/>
  <c r="G20" i="39"/>
  <c r="F20" i="39"/>
  <c r="G19" i="39"/>
  <c r="F19" i="39"/>
  <c r="G18" i="39"/>
  <c r="F18" i="39"/>
  <c r="G17" i="39"/>
  <c r="F17" i="39"/>
  <c r="G16" i="39"/>
  <c r="F16" i="39"/>
  <c r="G15" i="39"/>
  <c r="F15" i="39"/>
  <c r="G14" i="39"/>
  <c r="F14" i="39"/>
  <c r="G13" i="39"/>
  <c r="F13" i="39"/>
  <c r="G12" i="39"/>
  <c r="F12" i="39"/>
  <c r="G11" i="39"/>
  <c r="F11" i="39"/>
  <c r="G10" i="39"/>
  <c r="F10" i="39"/>
  <c r="G9" i="39"/>
  <c r="F9" i="39"/>
  <c r="G8" i="39"/>
  <c r="F8" i="39"/>
  <c r="G7" i="39"/>
  <c r="F7" i="39"/>
  <c r="G6" i="39"/>
  <c r="F6" i="39"/>
  <c r="G5" i="39"/>
  <c r="F5" i="39"/>
  <c r="G4" i="39"/>
  <c r="F4" i="39"/>
  <c r="G3" i="39"/>
  <c r="F3" i="39"/>
  <c r="G2" i="39"/>
  <c r="F2" i="39"/>
  <c r="F3" i="37"/>
  <c r="G3" i="37"/>
  <c r="F4" i="37"/>
  <c r="G4" i="37"/>
  <c r="F5" i="37"/>
  <c r="G5" i="37"/>
  <c r="F6" i="37"/>
  <c r="G6" i="37"/>
  <c r="F7" i="37"/>
  <c r="G7" i="37"/>
  <c r="F8" i="37"/>
  <c r="G8" i="37"/>
  <c r="F9" i="37"/>
  <c r="G9" i="37"/>
  <c r="F10" i="37"/>
  <c r="G10" i="37"/>
  <c r="F11" i="37"/>
  <c r="G11" i="37"/>
  <c r="F13" i="37"/>
  <c r="G13" i="37"/>
  <c r="F14" i="37"/>
  <c r="G14" i="37"/>
  <c r="F15" i="37"/>
  <c r="G15" i="37"/>
  <c r="F16" i="37"/>
  <c r="G16" i="37"/>
  <c r="F17" i="37"/>
  <c r="G17" i="37"/>
  <c r="F18" i="37"/>
  <c r="G18" i="37"/>
  <c r="F19" i="37"/>
  <c r="G19" i="37"/>
  <c r="F20" i="37"/>
  <c r="G20" i="37"/>
  <c r="F21" i="37"/>
  <c r="G21" i="37"/>
  <c r="F22" i="37"/>
  <c r="G22" i="37"/>
  <c r="F23" i="37"/>
  <c r="G23" i="37"/>
  <c r="F24" i="37"/>
  <c r="G24" i="37"/>
  <c r="F25" i="37"/>
  <c r="G25" i="37"/>
  <c r="F26" i="37"/>
  <c r="G26" i="37"/>
  <c r="F27" i="37"/>
  <c r="G27" i="37"/>
  <c r="F28" i="37"/>
  <c r="G28" i="37"/>
  <c r="F29" i="37"/>
  <c r="G29" i="37"/>
  <c r="F30" i="37"/>
  <c r="G30" i="37"/>
  <c r="F31" i="37"/>
  <c r="G31" i="37"/>
  <c r="F32" i="37"/>
  <c r="G32" i="37"/>
  <c r="F33" i="37"/>
  <c r="G33" i="37"/>
  <c r="F34" i="37"/>
  <c r="G34" i="37"/>
  <c r="F35" i="37"/>
  <c r="G35" i="37"/>
  <c r="F36" i="37"/>
  <c r="G36" i="37"/>
  <c r="F37" i="37"/>
  <c r="G37" i="37"/>
  <c r="F38" i="37"/>
  <c r="G38" i="37"/>
  <c r="F39" i="37"/>
  <c r="G39" i="37"/>
  <c r="F40" i="37"/>
  <c r="G40" i="37"/>
  <c r="F41" i="37"/>
  <c r="G41" i="37"/>
  <c r="F42" i="37"/>
  <c r="G42" i="37"/>
  <c r="F43" i="37"/>
  <c r="G43" i="37"/>
  <c r="F44" i="37"/>
  <c r="G44" i="37"/>
  <c r="F45" i="37"/>
  <c r="G45" i="37"/>
  <c r="F46" i="37"/>
  <c r="G46" i="37"/>
  <c r="F47" i="37"/>
  <c r="G47" i="37"/>
  <c r="F48" i="37"/>
  <c r="G48" i="37"/>
  <c r="F49" i="37"/>
  <c r="G49" i="37"/>
  <c r="F50" i="37"/>
  <c r="G50" i="37"/>
  <c r="F51" i="37"/>
  <c r="G51" i="37"/>
  <c r="F52" i="37"/>
  <c r="G52" i="37"/>
  <c r="F53" i="37"/>
  <c r="G53" i="37"/>
  <c r="F54" i="37"/>
  <c r="G54" i="37"/>
  <c r="F55" i="37"/>
  <c r="G55" i="37"/>
  <c r="F56" i="37"/>
  <c r="G56" i="37"/>
  <c r="F57" i="37"/>
  <c r="G57" i="37"/>
  <c r="F58" i="37"/>
  <c r="G58" i="37"/>
  <c r="F59" i="37"/>
  <c r="G59" i="37"/>
  <c r="F60" i="37"/>
  <c r="G60" i="37"/>
  <c r="F61" i="37"/>
  <c r="G61" i="37"/>
  <c r="F62" i="37"/>
  <c r="G62" i="37"/>
  <c r="F63" i="37"/>
  <c r="G63" i="37"/>
  <c r="F64" i="37"/>
  <c r="G64" i="37"/>
  <c r="F65" i="37"/>
  <c r="G65" i="37"/>
  <c r="F66" i="37"/>
  <c r="G66" i="37"/>
  <c r="F67" i="37"/>
  <c r="G67" i="37"/>
  <c r="F68" i="37"/>
  <c r="G68" i="37"/>
  <c r="F69" i="37"/>
  <c r="G69" i="37"/>
  <c r="F70" i="37"/>
  <c r="G70" i="37"/>
  <c r="F71" i="37"/>
  <c r="G71" i="37"/>
  <c r="F72" i="37"/>
  <c r="G72" i="37"/>
  <c r="F73" i="37"/>
  <c r="G73" i="37"/>
  <c r="F74" i="37"/>
  <c r="G74" i="37"/>
  <c r="F75" i="37"/>
  <c r="G75" i="37"/>
  <c r="F76" i="37"/>
  <c r="G76" i="37"/>
  <c r="F77" i="37"/>
  <c r="G77" i="37"/>
  <c r="F78" i="37"/>
  <c r="G78" i="37"/>
  <c r="F79" i="37"/>
  <c r="G79" i="37"/>
  <c r="F80" i="37"/>
  <c r="G80" i="37"/>
  <c r="F81" i="37"/>
  <c r="G81" i="37"/>
  <c r="F82" i="37"/>
  <c r="G82" i="37"/>
  <c r="F83" i="37"/>
  <c r="G83" i="37"/>
  <c r="F84" i="37"/>
  <c r="G84" i="37"/>
  <c r="F85" i="37"/>
  <c r="G85" i="37"/>
  <c r="F86" i="37"/>
  <c r="G86" i="37"/>
  <c r="F87" i="37"/>
  <c r="G87" i="37"/>
  <c r="F88" i="37"/>
  <c r="G88" i="37"/>
  <c r="F89" i="37"/>
  <c r="G89" i="37"/>
  <c r="F90" i="37"/>
  <c r="G90" i="37"/>
  <c r="F91" i="37"/>
  <c r="G91" i="37"/>
  <c r="F92" i="37"/>
  <c r="G92" i="37"/>
  <c r="F93" i="37"/>
  <c r="G93" i="37"/>
  <c r="F94" i="37"/>
  <c r="G94" i="37"/>
  <c r="F95" i="37"/>
  <c r="G95" i="37"/>
  <c r="F96" i="37"/>
  <c r="G96" i="37"/>
  <c r="F97" i="37"/>
  <c r="G97" i="37"/>
  <c r="F98" i="37"/>
  <c r="G98" i="37"/>
  <c r="F99" i="37"/>
  <c r="G99" i="37"/>
  <c r="F100" i="37"/>
  <c r="G100" i="37"/>
  <c r="F101" i="37"/>
  <c r="G101" i="37"/>
  <c r="F102" i="37"/>
  <c r="G102" i="37"/>
  <c r="F103" i="37"/>
  <c r="G103" i="37"/>
  <c r="F104" i="37"/>
  <c r="G104" i="37"/>
  <c r="F105" i="37"/>
  <c r="G105" i="37"/>
  <c r="F106" i="37"/>
  <c r="G106" i="37"/>
  <c r="F107" i="37"/>
  <c r="G107" i="37"/>
  <c r="F108" i="37"/>
  <c r="G108" i="37"/>
  <c r="F109" i="37"/>
  <c r="G109" i="37"/>
  <c r="F110" i="37"/>
  <c r="G110" i="37"/>
  <c r="F111" i="37"/>
  <c r="G111" i="37"/>
  <c r="F112" i="37"/>
  <c r="G112" i="37"/>
  <c r="F113" i="37"/>
  <c r="G113" i="37"/>
  <c r="F114" i="37"/>
  <c r="G114" i="37"/>
  <c r="F115" i="37"/>
  <c r="G115" i="37"/>
  <c r="F116" i="37"/>
  <c r="G116" i="37"/>
  <c r="F117" i="37"/>
  <c r="G117" i="37"/>
  <c r="F118" i="37"/>
  <c r="G118" i="37"/>
  <c r="F119" i="37"/>
  <c r="G119" i="37"/>
  <c r="F120" i="37"/>
  <c r="G120" i="37"/>
  <c r="F121" i="37"/>
  <c r="G121" i="37"/>
  <c r="F122" i="37"/>
  <c r="G122" i="37"/>
  <c r="F123" i="37"/>
  <c r="G123" i="37"/>
  <c r="F124" i="37"/>
  <c r="G124" i="37"/>
  <c r="F125" i="37"/>
  <c r="G125" i="37"/>
  <c r="F126" i="37"/>
  <c r="G126" i="37"/>
  <c r="F127" i="37"/>
  <c r="G127" i="37"/>
  <c r="F128" i="37"/>
  <c r="G128" i="37"/>
  <c r="F129" i="37"/>
  <c r="G129" i="37"/>
  <c r="F130" i="37"/>
  <c r="G130" i="37"/>
  <c r="F131" i="37"/>
  <c r="G131" i="37"/>
  <c r="F132" i="37"/>
  <c r="G132" i="37"/>
  <c r="F133" i="37"/>
  <c r="G133" i="37"/>
  <c r="F134" i="37"/>
  <c r="G134" i="37"/>
  <c r="F135" i="37"/>
  <c r="G135" i="37"/>
  <c r="F136" i="37"/>
  <c r="G136" i="37"/>
  <c r="F137" i="37"/>
  <c r="G137" i="37"/>
  <c r="F138" i="37"/>
  <c r="G138" i="37"/>
  <c r="F139" i="37"/>
  <c r="G139" i="37"/>
  <c r="F140" i="37"/>
  <c r="G140" i="37"/>
  <c r="F141" i="37"/>
  <c r="G141" i="37"/>
  <c r="F142" i="37"/>
  <c r="G142" i="37"/>
  <c r="F143" i="37"/>
  <c r="G143" i="37"/>
  <c r="F144" i="37"/>
  <c r="G144" i="37"/>
  <c r="F145" i="37"/>
  <c r="G145" i="37"/>
  <c r="F146" i="37"/>
  <c r="G146" i="37"/>
  <c r="F147" i="37"/>
  <c r="G147" i="37"/>
  <c r="F148" i="37"/>
  <c r="G148" i="37"/>
  <c r="F149" i="37"/>
  <c r="G149" i="37"/>
  <c r="F150" i="37"/>
  <c r="G150" i="37"/>
  <c r="F151" i="37"/>
  <c r="G151" i="37"/>
  <c r="F152" i="37"/>
  <c r="G152" i="37"/>
  <c r="F153" i="37"/>
  <c r="G153" i="37"/>
  <c r="F154" i="37"/>
  <c r="G154" i="37"/>
  <c r="F155" i="37"/>
  <c r="G155" i="37"/>
  <c r="F156" i="37"/>
  <c r="G156" i="37"/>
  <c r="F157" i="37"/>
  <c r="G157" i="37"/>
  <c r="F158" i="37"/>
  <c r="G158" i="37"/>
  <c r="F159" i="37"/>
  <c r="G159" i="37"/>
  <c r="F160" i="37"/>
  <c r="G160" i="37"/>
  <c r="F161" i="37"/>
  <c r="G161" i="37"/>
  <c r="F162" i="37"/>
  <c r="G162" i="37"/>
  <c r="F163" i="37"/>
  <c r="G163" i="37"/>
  <c r="F164" i="37"/>
  <c r="G164" i="37"/>
  <c r="F165" i="37"/>
  <c r="G165" i="37"/>
  <c r="F166" i="37"/>
  <c r="G166" i="37"/>
  <c r="F167" i="37"/>
  <c r="G167" i="37"/>
  <c r="F168" i="37"/>
  <c r="G168" i="37"/>
  <c r="F169" i="37"/>
  <c r="G169" i="37"/>
  <c r="F170" i="37"/>
  <c r="G170" i="37"/>
  <c r="F171" i="37"/>
  <c r="G171" i="37"/>
  <c r="F172" i="37"/>
  <c r="G172" i="37"/>
  <c r="F173" i="37"/>
  <c r="G173" i="37"/>
  <c r="F174" i="37"/>
  <c r="G174" i="37"/>
  <c r="F175" i="37"/>
  <c r="G175" i="37"/>
  <c r="F176" i="37"/>
  <c r="G176" i="37"/>
  <c r="F177" i="37"/>
  <c r="G177" i="37"/>
  <c r="F178" i="37"/>
  <c r="G178" i="37"/>
  <c r="F179" i="37"/>
  <c r="G179" i="37"/>
  <c r="F180" i="37"/>
  <c r="G180" i="37"/>
  <c r="F181" i="37"/>
  <c r="G181" i="37"/>
  <c r="F182" i="37"/>
  <c r="G182" i="37"/>
  <c r="F183" i="37"/>
  <c r="G183" i="37"/>
  <c r="F184" i="37"/>
  <c r="G184" i="37"/>
  <c r="F185" i="37"/>
  <c r="G185" i="37"/>
  <c r="F186" i="37"/>
  <c r="G186" i="37"/>
  <c r="F187" i="37"/>
  <c r="G187" i="37"/>
  <c r="F188" i="37"/>
  <c r="G188" i="37"/>
  <c r="F189" i="37"/>
  <c r="G189" i="37"/>
  <c r="F190" i="37"/>
  <c r="G190" i="37"/>
  <c r="F191" i="37"/>
  <c r="G191" i="37"/>
  <c r="F192" i="37"/>
  <c r="G192" i="37"/>
  <c r="F193" i="37"/>
  <c r="G193" i="37"/>
  <c r="F194" i="37"/>
  <c r="G194" i="37"/>
  <c r="F195" i="37"/>
  <c r="G195" i="37"/>
  <c r="F196" i="37"/>
  <c r="G196" i="37"/>
  <c r="F197" i="37"/>
  <c r="G197" i="37"/>
  <c r="H197" i="37"/>
  <c r="F198" i="37"/>
  <c r="G198" i="37"/>
  <c r="H198" i="37"/>
  <c r="F199" i="37"/>
  <c r="G199" i="37"/>
  <c r="H199" i="37"/>
  <c r="F200" i="37"/>
  <c r="G200" i="37"/>
  <c r="H200" i="37"/>
  <c r="F201" i="37"/>
  <c r="G201" i="37"/>
  <c r="H201" i="37"/>
  <c r="G2" i="37"/>
  <c r="F2" i="37"/>
  <c r="X19" i="2"/>
  <c r="V19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4" i="2"/>
  <c r="V45" i="2"/>
  <c r="V46" i="2"/>
  <c r="V47" i="2"/>
  <c r="V48" i="2"/>
  <c r="V49" i="2"/>
  <c r="V50" i="2"/>
  <c r="V51" i="2"/>
  <c r="V52" i="2"/>
  <c r="V53" i="2"/>
  <c r="V54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T2" i="2"/>
  <c r="X2" i="2"/>
  <c r="G127" i="49" l="1"/>
  <c r="G123" i="49"/>
  <c r="I127" i="49"/>
  <c r="I126" i="49"/>
  <c r="I123" i="49"/>
  <c r="I124" i="49"/>
  <c r="I125" i="49"/>
  <c r="E127" i="49"/>
  <c r="E123" i="49"/>
  <c r="G268" i="49"/>
  <c r="E268" i="49"/>
  <c r="E180" i="49"/>
  <c r="O182" i="49"/>
  <c r="P182" i="49" s="1"/>
  <c r="M182" i="49"/>
  <c r="N182" i="49" s="1"/>
  <c r="Q172" i="49"/>
  <c r="Q175" i="49"/>
  <c r="Q180" i="49"/>
  <c r="Q173" i="49"/>
  <c r="Q178" i="49"/>
  <c r="Q177" i="49"/>
  <c r="Q179" i="49"/>
  <c r="Q174" i="49"/>
  <c r="Q181" i="49"/>
  <c r="Q176" i="49"/>
  <c r="I223" i="49"/>
  <c r="I250" i="49"/>
  <c r="I249" i="49"/>
  <c r="Q224" i="49"/>
  <c r="O204" i="49"/>
  <c r="P203" i="49" s="1"/>
  <c r="Q200" i="49"/>
  <c r="Q223" i="49"/>
  <c r="Q249" i="49"/>
  <c r="M204" i="49"/>
  <c r="Q199" i="49"/>
  <c r="Q202" i="49"/>
  <c r="I241" i="49"/>
  <c r="I240" i="49"/>
  <c r="Q250" i="49"/>
  <c r="I224" i="49"/>
  <c r="Q201" i="49"/>
  <c r="Q203" i="49"/>
  <c r="E204" i="49"/>
  <c r="I202" i="49"/>
  <c r="I178" i="49"/>
  <c r="M128" i="49"/>
  <c r="Q128" i="49"/>
  <c r="I179" i="49"/>
  <c r="E118" i="49"/>
  <c r="G118" i="49"/>
  <c r="I111" i="49"/>
  <c r="I112" i="49"/>
  <c r="I116" i="49"/>
  <c r="I113" i="49"/>
  <c r="I110" i="49"/>
  <c r="I114" i="49"/>
  <c r="I109" i="49"/>
  <c r="I115" i="49"/>
  <c r="I117" i="49"/>
  <c r="G168" i="49"/>
  <c r="I146" i="49"/>
  <c r="Q147" i="49"/>
  <c r="Q146" i="49"/>
  <c r="E168" i="49"/>
  <c r="O148" i="49"/>
  <c r="P145" i="49" s="1"/>
  <c r="M148" i="49"/>
  <c r="N145" i="49" s="1"/>
  <c r="I147" i="49"/>
  <c r="I167" i="49"/>
  <c r="Q62" i="49"/>
  <c r="E124" i="49"/>
  <c r="E126" i="49"/>
  <c r="E125" i="49"/>
  <c r="G125" i="49"/>
  <c r="G356" i="49"/>
  <c r="I351" i="49"/>
  <c r="G124" i="49"/>
  <c r="Q145" i="49"/>
  <c r="G265" i="49"/>
  <c r="H2" i="37"/>
  <c r="E356" i="49"/>
  <c r="H2" i="39"/>
  <c r="G126" i="49"/>
  <c r="E265" i="49"/>
  <c r="I352" i="49"/>
  <c r="X3" i="2"/>
  <c r="X4" i="2"/>
  <c r="X5" i="2"/>
  <c r="X6" i="2"/>
  <c r="X8" i="2"/>
  <c r="X9" i="2"/>
  <c r="X10" i="2"/>
  <c r="X11" i="2"/>
  <c r="X12" i="2"/>
  <c r="X13" i="2"/>
  <c r="X14" i="2"/>
  <c r="X15" i="2"/>
  <c r="X16" i="2"/>
  <c r="X17" i="2"/>
  <c r="X18" i="2"/>
  <c r="K127" i="49" l="1"/>
  <c r="K123" i="49"/>
  <c r="F175" i="49"/>
  <c r="F174" i="49"/>
  <c r="F173" i="49"/>
  <c r="I128" i="49"/>
  <c r="J125" i="49" s="1"/>
  <c r="I268" i="49"/>
  <c r="P177" i="49"/>
  <c r="P176" i="49"/>
  <c r="P179" i="49"/>
  <c r="P181" i="49"/>
  <c r="P178" i="49"/>
  <c r="P175" i="49"/>
  <c r="P174" i="49"/>
  <c r="P173" i="49"/>
  <c r="P180" i="49"/>
  <c r="N177" i="49"/>
  <c r="K263" i="49"/>
  <c r="N175" i="49"/>
  <c r="N174" i="49"/>
  <c r="N178" i="49"/>
  <c r="N176" i="49"/>
  <c r="N179" i="49"/>
  <c r="N181" i="49"/>
  <c r="N173" i="49"/>
  <c r="N172" i="49"/>
  <c r="P172" i="49"/>
  <c r="Q182" i="49"/>
  <c r="R177" i="49" s="1"/>
  <c r="N180" i="49"/>
  <c r="P202" i="49"/>
  <c r="N202" i="49"/>
  <c r="N203" i="49"/>
  <c r="Q204" i="49"/>
  <c r="R203" i="49" s="1"/>
  <c r="E42" i="49"/>
  <c r="F201" i="49"/>
  <c r="F200" i="49"/>
  <c r="F199" i="49"/>
  <c r="F204" i="49"/>
  <c r="F202" i="49"/>
  <c r="I203" i="49"/>
  <c r="F203" i="49"/>
  <c r="G204" i="49"/>
  <c r="H203" i="49" s="1"/>
  <c r="O123" i="49"/>
  <c r="O126" i="49"/>
  <c r="O125" i="49"/>
  <c r="O124" i="49"/>
  <c r="O127" i="49"/>
  <c r="R127" i="49"/>
  <c r="R123" i="49"/>
  <c r="R128" i="49" s="1"/>
  <c r="R125" i="49"/>
  <c r="R126" i="49"/>
  <c r="R124" i="49"/>
  <c r="I118" i="49"/>
  <c r="J118" i="49" s="1"/>
  <c r="K125" i="49"/>
  <c r="K126" i="49"/>
  <c r="G128" i="49"/>
  <c r="H118" i="49" s="1"/>
  <c r="K124" i="49"/>
  <c r="E128" i="49"/>
  <c r="F118" i="49" s="1"/>
  <c r="H166" i="49"/>
  <c r="N146" i="49"/>
  <c r="F167" i="49"/>
  <c r="F166" i="49"/>
  <c r="P146" i="49"/>
  <c r="P144" i="49"/>
  <c r="H167" i="49"/>
  <c r="N147" i="49"/>
  <c r="N144" i="49"/>
  <c r="P147" i="49"/>
  <c r="M41" i="49"/>
  <c r="I42" i="49"/>
  <c r="M42" i="49"/>
  <c r="I41" i="49"/>
  <c r="G41" i="49"/>
  <c r="I356" i="49"/>
  <c r="G42" i="49"/>
  <c r="K42" i="49"/>
  <c r="K41" i="49"/>
  <c r="E41" i="49"/>
  <c r="G200" i="36"/>
  <c r="G201" i="36"/>
  <c r="T4" i="2"/>
  <c r="F200" i="36"/>
  <c r="G239" i="49"/>
  <c r="E239" i="49"/>
  <c r="J127" i="49" l="1"/>
  <c r="J126" i="49"/>
  <c r="J124" i="49"/>
  <c r="J123" i="49"/>
  <c r="J128" i="49"/>
  <c r="R175" i="49"/>
  <c r="R178" i="49"/>
  <c r="R173" i="49"/>
  <c r="R179" i="49"/>
  <c r="R176" i="49"/>
  <c r="R181" i="49"/>
  <c r="R172" i="49"/>
  <c r="R174" i="49"/>
  <c r="R180" i="49"/>
  <c r="R202" i="49"/>
  <c r="H204" i="49"/>
  <c r="H199" i="49"/>
  <c r="H200" i="49"/>
  <c r="H201" i="49"/>
  <c r="H202" i="49"/>
  <c r="O128" i="49"/>
  <c r="R129" i="49" s="1"/>
  <c r="J109" i="49"/>
  <c r="K128" i="49"/>
  <c r="J114" i="49"/>
  <c r="J115" i="49"/>
  <c r="J112" i="49"/>
  <c r="J113" i="49"/>
  <c r="J110" i="49"/>
  <c r="J111" i="49"/>
  <c r="J116" i="49"/>
  <c r="H119" i="49"/>
  <c r="K201" i="49" s="1"/>
  <c r="J117" i="49"/>
  <c r="N148" i="49"/>
  <c r="P148" i="49"/>
  <c r="E63" i="49"/>
  <c r="G63" i="49"/>
  <c r="O41" i="49"/>
  <c r="O42" i="49"/>
  <c r="E7" i="49"/>
  <c r="I43" i="49"/>
  <c r="J43" i="49" s="1"/>
  <c r="M43" i="49"/>
  <c r="N43" i="49" s="1"/>
  <c r="M222" i="49"/>
  <c r="O222" i="49"/>
  <c r="K43" i="49"/>
  <c r="L43" i="49" s="1"/>
  <c r="G43" i="49"/>
  <c r="H43" i="49" s="1"/>
  <c r="E8" i="49"/>
  <c r="E247" i="49"/>
  <c r="G247" i="49"/>
  <c r="H12" i="37"/>
  <c r="H177" i="37"/>
  <c r="H177" i="39"/>
  <c r="H145" i="37"/>
  <c r="H145" i="39"/>
  <c r="H105" i="37"/>
  <c r="H105" i="39"/>
  <c r="H73" i="37"/>
  <c r="H73" i="39"/>
  <c r="H49" i="37"/>
  <c r="H49" i="39"/>
  <c r="H17" i="37"/>
  <c r="H17" i="39"/>
  <c r="H184" i="39"/>
  <c r="H184" i="37"/>
  <c r="H152" i="39"/>
  <c r="H152" i="37"/>
  <c r="H120" i="39"/>
  <c r="H120" i="37"/>
  <c r="H104" i="39"/>
  <c r="H104" i="37"/>
  <c r="H88" i="39"/>
  <c r="H88" i="37"/>
  <c r="H72" i="39"/>
  <c r="H72" i="37"/>
  <c r="H56" i="39"/>
  <c r="H56" i="37"/>
  <c r="H40" i="39"/>
  <c r="H40" i="37"/>
  <c r="H32" i="39"/>
  <c r="H32" i="37"/>
  <c r="H16" i="39"/>
  <c r="H16" i="37"/>
  <c r="H5" i="39"/>
  <c r="H5" i="37"/>
  <c r="H167" i="39"/>
  <c r="H167" i="37"/>
  <c r="H135" i="39"/>
  <c r="H135" i="37"/>
  <c r="H95" i="39"/>
  <c r="H95" i="37"/>
  <c r="H55" i="39"/>
  <c r="H55" i="37"/>
  <c r="H23" i="39"/>
  <c r="H23" i="37"/>
  <c r="H161" i="37"/>
  <c r="H161" i="39"/>
  <c r="H121" i="37"/>
  <c r="H121" i="39"/>
  <c r="H65" i="37"/>
  <c r="H65" i="39"/>
  <c r="H6" i="37"/>
  <c r="H6" i="39"/>
  <c r="H191" i="39"/>
  <c r="H191" i="37"/>
  <c r="H175" i="39"/>
  <c r="H175" i="37"/>
  <c r="H151" i="39"/>
  <c r="H151" i="37"/>
  <c r="H119" i="39"/>
  <c r="H119" i="37"/>
  <c r="H103" i="39"/>
  <c r="H103" i="37"/>
  <c r="H79" i="39"/>
  <c r="H79" i="37"/>
  <c r="H47" i="39"/>
  <c r="H47" i="37"/>
  <c r="H39" i="39"/>
  <c r="H39" i="37"/>
  <c r="H31" i="39"/>
  <c r="H31" i="37"/>
  <c r="H15" i="39"/>
  <c r="H15" i="37"/>
  <c r="H190" i="37"/>
  <c r="H190" i="39"/>
  <c r="H174" i="37"/>
  <c r="H174" i="39"/>
  <c r="H158" i="37"/>
  <c r="H158" i="39"/>
  <c r="H134" i="37"/>
  <c r="H134" i="39"/>
  <c r="H118" i="37"/>
  <c r="H118" i="39"/>
  <c r="H102" i="37"/>
  <c r="H102" i="39"/>
  <c r="H86" i="37"/>
  <c r="H86" i="39"/>
  <c r="H78" i="37"/>
  <c r="H78" i="39"/>
  <c r="H70" i="37"/>
  <c r="H70" i="39"/>
  <c r="H62" i="37"/>
  <c r="H62" i="39"/>
  <c r="H54" i="37"/>
  <c r="H54" i="39"/>
  <c r="H46" i="37"/>
  <c r="H46" i="39"/>
  <c r="H38" i="37"/>
  <c r="H38" i="39"/>
  <c r="H30" i="37"/>
  <c r="H30" i="39"/>
  <c r="H22" i="37"/>
  <c r="H22" i="39"/>
  <c r="H14" i="37"/>
  <c r="H14" i="39"/>
  <c r="H3" i="37"/>
  <c r="H3" i="39"/>
  <c r="E236" i="49"/>
  <c r="H192" i="39"/>
  <c r="H192" i="37"/>
  <c r="H160" i="39"/>
  <c r="H160" i="37"/>
  <c r="H128" i="39"/>
  <c r="H128" i="37"/>
  <c r="H112" i="39"/>
  <c r="H112" i="37"/>
  <c r="H96" i="39"/>
  <c r="H96" i="37"/>
  <c r="H80" i="39"/>
  <c r="H80" i="37"/>
  <c r="H64" i="39"/>
  <c r="H64" i="37"/>
  <c r="H48" i="39"/>
  <c r="H48" i="37"/>
  <c r="H24" i="39"/>
  <c r="H24" i="37"/>
  <c r="H142" i="37"/>
  <c r="H142" i="39"/>
  <c r="H110" i="37"/>
  <c r="H110" i="39"/>
  <c r="H181" i="39"/>
  <c r="H181" i="37"/>
  <c r="H133" i="39"/>
  <c r="H133" i="37"/>
  <c r="H125" i="39"/>
  <c r="H125" i="37"/>
  <c r="H117" i="39"/>
  <c r="H117" i="37"/>
  <c r="H109" i="39"/>
  <c r="H109" i="37"/>
  <c r="H101" i="39"/>
  <c r="H101" i="37"/>
  <c r="H93" i="39"/>
  <c r="H93" i="37"/>
  <c r="H85" i="39"/>
  <c r="H85" i="37"/>
  <c r="H77" i="39"/>
  <c r="H77" i="37"/>
  <c r="H69" i="39"/>
  <c r="H69" i="37"/>
  <c r="H61" i="39"/>
  <c r="H61" i="37"/>
  <c r="H53" i="39"/>
  <c r="H53" i="37"/>
  <c r="H45" i="39"/>
  <c r="H45" i="37"/>
  <c r="H37" i="39"/>
  <c r="H37" i="37"/>
  <c r="H29" i="39"/>
  <c r="H29" i="37"/>
  <c r="H21" i="39"/>
  <c r="H21" i="37"/>
  <c r="H13" i="39"/>
  <c r="H13" i="37"/>
  <c r="H185" i="37"/>
  <c r="H185" i="39"/>
  <c r="H137" i="37"/>
  <c r="H137" i="39"/>
  <c r="H89" i="37"/>
  <c r="H89" i="39"/>
  <c r="H9" i="37"/>
  <c r="H9" i="39"/>
  <c r="H183" i="39"/>
  <c r="H183" i="37"/>
  <c r="H159" i="39"/>
  <c r="H159" i="37"/>
  <c r="H143" i="39"/>
  <c r="H143" i="37"/>
  <c r="H127" i="39"/>
  <c r="H127" i="37"/>
  <c r="H111" i="39"/>
  <c r="H111" i="37"/>
  <c r="H87" i="39"/>
  <c r="H87" i="37"/>
  <c r="H71" i="39"/>
  <c r="H71" i="37"/>
  <c r="H63" i="39"/>
  <c r="H63" i="37"/>
  <c r="E144" i="49"/>
  <c r="H4" i="39"/>
  <c r="H4" i="37"/>
  <c r="G144" i="49"/>
  <c r="H182" i="37"/>
  <c r="H182" i="39"/>
  <c r="H166" i="37"/>
  <c r="H166" i="39"/>
  <c r="H150" i="37"/>
  <c r="H150" i="39"/>
  <c r="H126" i="37"/>
  <c r="H126" i="39"/>
  <c r="H94" i="37"/>
  <c r="H94" i="39"/>
  <c r="H189" i="39"/>
  <c r="H189" i="37"/>
  <c r="H173" i="39"/>
  <c r="H173" i="37"/>
  <c r="H165" i="39"/>
  <c r="H165" i="37"/>
  <c r="H157" i="39"/>
  <c r="H157" i="37"/>
  <c r="H149" i="39"/>
  <c r="H149" i="37"/>
  <c r="H141" i="39"/>
  <c r="H141" i="37"/>
  <c r="H196" i="39"/>
  <c r="H196" i="37"/>
  <c r="H188" i="39"/>
  <c r="H188" i="37"/>
  <c r="H180" i="39"/>
  <c r="H180" i="37"/>
  <c r="H172" i="39"/>
  <c r="H172" i="37"/>
  <c r="H164" i="39"/>
  <c r="H164" i="37"/>
  <c r="H156" i="39"/>
  <c r="H156" i="37"/>
  <c r="H148" i="39"/>
  <c r="H148" i="37"/>
  <c r="H140" i="39"/>
  <c r="H140" i="37"/>
  <c r="H132" i="39"/>
  <c r="H132" i="37"/>
  <c r="H124" i="39"/>
  <c r="H124" i="37"/>
  <c r="H116" i="39"/>
  <c r="H116" i="37"/>
  <c r="H108" i="39"/>
  <c r="H108" i="37"/>
  <c r="H100" i="39"/>
  <c r="H100" i="37"/>
  <c r="H92" i="39"/>
  <c r="H92" i="37"/>
  <c r="H84" i="39"/>
  <c r="H84" i="37"/>
  <c r="H76" i="39"/>
  <c r="H76" i="37"/>
  <c r="H68" i="39"/>
  <c r="H68" i="37"/>
  <c r="H60" i="39"/>
  <c r="H60" i="37"/>
  <c r="H52" i="39"/>
  <c r="H52" i="37"/>
  <c r="H44" i="39"/>
  <c r="H44" i="37"/>
  <c r="H36" i="39"/>
  <c r="H36" i="37"/>
  <c r="H28" i="39"/>
  <c r="H28" i="37"/>
  <c r="H20" i="39"/>
  <c r="H20" i="37"/>
  <c r="H12" i="39"/>
  <c r="H193" i="37"/>
  <c r="H193" i="39"/>
  <c r="H153" i="37"/>
  <c r="H153" i="39"/>
  <c r="H113" i="37"/>
  <c r="H113" i="39"/>
  <c r="H81" i="37"/>
  <c r="H81" i="39"/>
  <c r="H33" i="37"/>
  <c r="H33" i="39"/>
  <c r="H168" i="39"/>
  <c r="H168" i="37"/>
  <c r="H144" i="39"/>
  <c r="H144" i="37"/>
  <c r="H179" i="37"/>
  <c r="H179" i="39"/>
  <c r="H163" i="37"/>
  <c r="H163" i="39"/>
  <c r="H147" i="37"/>
  <c r="H147" i="39"/>
  <c r="H131" i="37"/>
  <c r="H131" i="39"/>
  <c r="H107" i="37"/>
  <c r="H107" i="39"/>
  <c r="H75" i="37"/>
  <c r="H75" i="39"/>
  <c r="H169" i="37"/>
  <c r="H169" i="39"/>
  <c r="H129" i="37"/>
  <c r="H129" i="39"/>
  <c r="H97" i="37"/>
  <c r="H97" i="39"/>
  <c r="H57" i="37"/>
  <c r="H57" i="39"/>
  <c r="H41" i="37"/>
  <c r="H41" i="39"/>
  <c r="H25" i="37"/>
  <c r="H25" i="39"/>
  <c r="H7" i="39"/>
  <c r="H7" i="37"/>
  <c r="H176" i="39"/>
  <c r="H176" i="37"/>
  <c r="H136" i="39"/>
  <c r="H136" i="37"/>
  <c r="H195" i="37"/>
  <c r="H195" i="39"/>
  <c r="H187" i="37"/>
  <c r="H187" i="39"/>
  <c r="H171" i="37"/>
  <c r="H171" i="39"/>
  <c r="H155" i="37"/>
  <c r="H155" i="39"/>
  <c r="H139" i="37"/>
  <c r="H139" i="39"/>
  <c r="H123" i="37"/>
  <c r="H123" i="39"/>
  <c r="H115" i="37"/>
  <c r="H115" i="39"/>
  <c r="H99" i="37"/>
  <c r="H99" i="39"/>
  <c r="H91" i="37"/>
  <c r="H91" i="39"/>
  <c r="H83" i="37"/>
  <c r="H83" i="39"/>
  <c r="H67" i="37"/>
  <c r="H67" i="39"/>
  <c r="H59" i="37"/>
  <c r="H59" i="39"/>
  <c r="H51" i="37"/>
  <c r="H51" i="39"/>
  <c r="H43" i="37"/>
  <c r="H43" i="39"/>
  <c r="H35" i="37"/>
  <c r="H35" i="39"/>
  <c r="H27" i="37"/>
  <c r="H27" i="39"/>
  <c r="H19" i="37"/>
  <c r="H19" i="39"/>
  <c r="H11" i="37"/>
  <c r="H11" i="39"/>
  <c r="H194" i="39"/>
  <c r="H194" i="37"/>
  <c r="H186" i="39"/>
  <c r="H186" i="37"/>
  <c r="H178" i="39"/>
  <c r="H178" i="37"/>
  <c r="H170" i="39"/>
  <c r="H170" i="37"/>
  <c r="H162" i="39"/>
  <c r="H162" i="37"/>
  <c r="H154" i="39"/>
  <c r="H154" i="37"/>
  <c r="H146" i="39"/>
  <c r="H146" i="37"/>
  <c r="H138" i="39"/>
  <c r="H138" i="37"/>
  <c r="H130" i="39"/>
  <c r="H130" i="37"/>
  <c r="H122" i="39"/>
  <c r="H122" i="37"/>
  <c r="H114" i="39"/>
  <c r="H114" i="37"/>
  <c r="H106" i="39"/>
  <c r="H106" i="37"/>
  <c r="H98" i="39"/>
  <c r="H98" i="37"/>
  <c r="H90" i="39"/>
  <c r="H90" i="37"/>
  <c r="H82" i="39"/>
  <c r="H82" i="37"/>
  <c r="H74" i="39"/>
  <c r="H74" i="37"/>
  <c r="H66" i="39"/>
  <c r="H66" i="37"/>
  <c r="H58" i="39"/>
  <c r="H58" i="37"/>
  <c r="H50" i="39"/>
  <c r="H50" i="37"/>
  <c r="H42" i="39"/>
  <c r="H42" i="37"/>
  <c r="H34" i="39"/>
  <c r="H34" i="37"/>
  <c r="H26" i="39"/>
  <c r="H26" i="37"/>
  <c r="H18" i="39"/>
  <c r="H18" i="37"/>
  <c r="H10" i="39"/>
  <c r="H10" i="37"/>
  <c r="H8" i="39"/>
  <c r="H8" i="37"/>
  <c r="E43" i="49"/>
  <c r="F43" i="49" s="1"/>
  <c r="G61" i="49"/>
  <c r="G237" i="49"/>
  <c r="G236" i="49"/>
  <c r="M248" i="49"/>
  <c r="G248" i="49"/>
  <c r="E248" i="49"/>
  <c r="E221" i="49"/>
  <c r="O248" i="49"/>
  <c r="G8" i="49"/>
  <c r="G221" i="49"/>
  <c r="E222" i="49"/>
  <c r="E237" i="49"/>
  <c r="G222" i="49"/>
  <c r="M221" i="49"/>
  <c r="E238" i="49"/>
  <c r="M247" i="49"/>
  <c r="G7" i="49"/>
  <c r="O221" i="49"/>
  <c r="G238" i="49"/>
  <c r="O247" i="49"/>
  <c r="B201" i="37"/>
  <c r="B200" i="37"/>
  <c r="B199" i="37"/>
  <c r="B198" i="37"/>
  <c r="B197" i="37"/>
  <c r="B196" i="37"/>
  <c r="B195" i="37"/>
  <c r="B194" i="37"/>
  <c r="B193" i="37"/>
  <c r="B192" i="37"/>
  <c r="B191" i="37"/>
  <c r="B190" i="37"/>
  <c r="B189" i="37"/>
  <c r="B188" i="37"/>
  <c r="B187" i="37"/>
  <c r="B186" i="37"/>
  <c r="B185" i="37"/>
  <c r="B184" i="37"/>
  <c r="B183" i="37"/>
  <c r="B182" i="37"/>
  <c r="B181" i="37"/>
  <c r="B180" i="37"/>
  <c r="B179" i="37"/>
  <c r="B178" i="37"/>
  <c r="B177" i="37"/>
  <c r="B176" i="37"/>
  <c r="B175" i="37"/>
  <c r="B174" i="37"/>
  <c r="B173" i="37"/>
  <c r="B172" i="37"/>
  <c r="B171" i="37"/>
  <c r="B170" i="37"/>
  <c r="B169" i="37"/>
  <c r="B168" i="37"/>
  <c r="B167" i="37"/>
  <c r="B166" i="37"/>
  <c r="B165" i="37"/>
  <c r="B164" i="37"/>
  <c r="B163" i="37"/>
  <c r="B162" i="37"/>
  <c r="B161" i="37"/>
  <c r="B160" i="37"/>
  <c r="B159" i="37"/>
  <c r="B158" i="37"/>
  <c r="B157" i="37"/>
  <c r="B156" i="37"/>
  <c r="B155" i="37"/>
  <c r="B154" i="37"/>
  <c r="B153" i="37"/>
  <c r="B152" i="37"/>
  <c r="B151" i="37"/>
  <c r="B150" i="37"/>
  <c r="B149" i="37"/>
  <c r="B148" i="37"/>
  <c r="B147" i="37"/>
  <c r="B146" i="37"/>
  <c r="B145" i="37"/>
  <c r="B144" i="37"/>
  <c r="B143" i="37"/>
  <c r="B142" i="37"/>
  <c r="B141" i="37"/>
  <c r="B140" i="37"/>
  <c r="B139" i="37"/>
  <c r="B138" i="37"/>
  <c r="B137" i="37"/>
  <c r="B136" i="37"/>
  <c r="B135" i="37"/>
  <c r="B134" i="37"/>
  <c r="B133" i="37"/>
  <c r="B132" i="37"/>
  <c r="B131" i="37"/>
  <c r="B130" i="37"/>
  <c r="B129" i="37"/>
  <c r="B128" i="37"/>
  <c r="B127" i="37"/>
  <c r="B126" i="37"/>
  <c r="B125" i="37"/>
  <c r="B124" i="37"/>
  <c r="B123" i="37"/>
  <c r="B122" i="37"/>
  <c r="B121" i="37"/>
  <c r="B120" i="37"/>
  <c r="B119" i="37"/>
  <c r="B118" i="37"/>
  <c r="B117" i="37"/>
  <c r="B116" i="37"/>
  <c r="B115" i="37"/>
  <c r="B114" i="37"/>
  <c r="B113" i="37"/>
  <c r="B112" i="37"/>
  <c r="B111" i="37"/>
  <c r="B110" i="37"/>
  <c r="B109" i="37"/>
  <c r="B108" i="37"/>
  <c r="B107" i="37"/>
  <c r="B106" i="37"/>
  <c r="B105" i="37"/>
  <c r="B104" i="37"/>
  <c r="B103" i="37"/>
  <c r="B102" i="37"/>
  <c r="B101" i="37"/>
  <c r="B100" i="37"/>
  <c r="B99" i="37"/>
  <c r="B98" i="37"/>
  <c r="B97" i="37"/>
  <c r="B96" i="37"/>
  <c r="B95" i="37"/>
  <c r="B94" i="37"/>
  <c r="B93" i="37"/>
  <c r="B92" i="37"/>
  <c r="B91" i="37"/>
  <c r="B90" i="37"/>
  <c r="B89" i="37"/>
  <c r="B88" i="37"/>
  <c r="B87" i="37"/>
  <c r="B86" i="37"/>
  <c r="B85" i="37"/>
  <c r="B84" i="37"/>
  <c r="B83" i="37"/>
  <c r="B82" i="37"/>
  <c r="B81" i="37"/>
  <c r="B80" i="37"/>
  <c r="B79" i="37"/>
  <c r="B78" i="37"/>
  <c r="B77" i="37"/>
  <c r="B76" i="37"/>
  <c r="B75" i="37"/>
  <c r="B74" i="37"/>
  <c r="B73" i="37"/>
  <c r="B72" i="37"/>
  <c r="B71" i="37"/>
  <c r="B70" i="37"/>
  <c r="B69" i="37"/>
  <c r="B68" i="37"/>
  <c r="B67" i="37"/>
  <c r="B66" i="37"/>
  <c r="B65" i="37"/>
  <c r="B64" i="37"/>
  <c r="B63" i="37"/>
  <c r="B62" i="37"/>
  <c r="B61" i="37"/>
  <c r="B60" i="37"/>
  <c r="B59" i="37"/>
  <c r="B58" i="37"/>
  <c r="B57" i="37"/>
  <c r="B56" i="37"/>
  <c r="B55" i="37"/>
  <c r="B54" i="37"/>
  <c r="B53" i="37"/>
  <c r="B52" i="37"/>
  <c r="B51" i="37"/>
  <c r="B50" i="37"/>
  <c r="B49" i="37"/>
  <c r="B48" i="37"/>
  <c r="B47" i="37"/>
  <c r="B46" i="37"/>
  <c r="B45" i="37"/>
  <c r="B44" i="37"/>
  <c r="B43" i="37"/>
  <c r="B42" i="37"/>
  <c r="B41" i="37"/>
  <c r="B40" i="37"/>
  <c r="B39" i="37"/>
  <c r="B38" i="37"/>
  <c r="B37" i="37"/>
  <c r="B36" i="37"/>
  <c r="B35" i="37"/>
  <c r="B34" i="37"/>
  <c r="B33" i="37"/>
  <c r="B32" i="37"/>
  <c r="B31" i="37"/>
  <c r="B30" i="37"/>
  <c r="B29" i="37"/>
  <c r="B28" i="37"/>
  <c r="B27" i="37"/>
  <c r="B26" i="37"/>
  <c r="B25" i="37"/>
  <c r="B24" i="37"/>
  <c r="B23" i="37"/>
  <c r="B22" i="37"/>
  <c r="B21" i="37"/>
  <c r="B20" i="37"/>
  <c r="B19" i="37"/>
  <c r="B18" i="37"/>
  <c r="B17" i="37"/>
  <c r="B16" i="37"/>
  <c r="B15" i="37"/>
  <c r="B14" i="37"/>
  <c r="B13" i="37"/>
  <c r="B11" i="37"/>
  <c r="B10" i="37"/>
  <c r="B9" i="37"/>
  <c r="B8" i="37"/>
  <c r="B7" i="37"/>
  <c r="B6" i="37"/>
  <c r="B5" i="37"/>
  <c r="B4" i="37"/>
  <c r="B3" i="37"/>
  <c r="B2" i="37"/>
  <c r="B3" i="36"/>
  <c r="B4" i="36"/>
  <c r="B5" i="36"/>
  <c r="B6" i="36"/>
  <c r="B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B104" i="36"/>
  <c r="B105" i="36"/>
  <c r="B106" i="36"/>
  <c r="B107" i="36"/>
  <c r="B108" i="36"/>
  <c r="B109" i="36"/>
  <c r="B110" i="36"/>
  <c r="B111" i="36"/>
  <c r="B112" i="36"/>
  <c r="B113" i="36"/>
  <c r="B114" i="36"/>
  <c r="B115" i="36"/>
  <c r="B116" i="36"/>
  <c r="B117" i="36"/>
  <c r="B118" i="36"/>
  <c r="B119" i="36"/>
  <c r="B120" i="36"/>
  <c r="B121" i="36"/>
  <c r="B122" i="36"/>
  <c r="B123" i="36"/>
  <c r="B124" i="36"/>
  <c r="B125" i="36"/>
  <c r="B126" i="36"/>
  <c r="B127" i="36"/>
  <c r="B128" i="36"/>
  <c r="B129" i="36"/>
  <c r="B130" i="36"/>
  <c r="B131" i="36"/>
  <c r="B132" i="36"/>
  <c r="B133" i="36"/>
  <c r="B134" i="36"/>
  <c r="B135" i="36"/>
  <c r="B136" i="36"/>
  <c r="B137" i="36"/>
  <c r="B138" i="36"/>
  <c r="B139" i="36"/>
  <c r="B140" i="36"/>
  <c r="B141" i="36"/>
  <c r="B142" i="36"/>
  <c r="B143" i="36"/>
  <c r="B144" i="36"/>
  <c r="B145" i="36"/>
  <c r="B146" i="36"/>
  <c r="B147" i="36"/>
  <c r="B148" i="36"/>
  <c r="B149" i="36"/>
  <c r="B150" i="36"/>
  <c r="B151" i="36"/>
  <c r="B152" i="36"/>
  <c r="B153" i="36"/>
  <c r="B154" i="36"/>
  <c r="B155" i="36"/>
  <c r="B156" i="36"/>
  <c r="B157" i="36"/>
  <c r="B158" i="36"/>
  <c r="B159" i="36"/>
  <c r="B160" i="36"/>
  <c r="B161" i="36"/>
  <c r="B162" i="36"/>
  <c r="B163" i="36"/>
  <c r="B164" i="36"/>
  <c r="B165" i="36"/>
  <c r="B166" i="36"/>
  <c r="B167" i="36"/>
  <c r="B168" i="36"/>
  <c r="B169" i="36"/>
  <c r="B170" i="36"/>
  <c r="B171" i="36"/>
  <c r="B172" i="36"/>
  <c r="B173" i="36"/>
  <c r="B174" i="36"/>
  <c r="B175" i="36"/>
  <c r="B176" i="36"/>
  <c r="B177" i="36"/>
  <c r="B178" i="36"/>
  <c r="B179" i="36"/>
  <c r="B180" i="36"/>
  <c r="B181" i="36"/>
  <c r="B182" i="36"/>
  <c r="B183" i="36"/>
  <c r="B184" i="36"/>
  <c r="B185" i="36"/>
  <c r="B186" i="36"/>
  <c r="B187" i="36"/>
  <c r="B188" i="36"/>
  <c r="B189" i="36"/>
  <c r="B190" i="36"/>
  <c r="B191" i="36"/>
  <c r="B192" i="36"/>
  <c r="B193" i="36"/>
  <c r="B194" i="36"/>
  <c r="B195" i="36"/>
  <c r="B196" i="36"/>
  <c r="B197" i="36"/>
  <c r="B198" i="36"/>
  <c r="B199" i="36"/>
  <c r="B200" i="36"/>
  <c r="B201" i="36"/>
  <c r="B2" i="36"/>
  <c r="E269" i="49" l="1"/>
  <c r="G269" i="49"/>
  <c r="E263" i="49"/>
  <c r="M329" i="49"/>
  <c r="E329" i="49"/>
  <c r="G267" i="49"/>
  <c r="E267" i="49"/>
  <c r="R182" i="49"/>
  <c r="M225" i="49"/>
  <c r="N224" i="49" s="1"/>
  <c r="O263" i="49"/>
  <c r="M251" i="49"/>
  <c r="O251" i="49"/>
  <c r="G251" i="49"/>
  <c r="E251" i="49"/>
  <c r="E225" i="49"/>
  <c r="F223" i="49" s="1"/>
  <c r="E242" i="49"/>
  <c r="O225" i="49"/>
  <c r="P224" i="49" s="1"/>
  <c r="G242" i="49"/>
  <c r="G225" i="49"/>
  <c r="G180" i="49"/>
  <c r="E266" i="49"/>
  <c r="G266" i="49"/>
  <c r="G148" i="49"/>
  <c r="E148" i="49"/>
  <c r="E64" i="49"/>
  <c r="G64" i="49"/>
  <c r="I63" i="49"/>
  <c r="H41" i="49"/>
  <c r="F42" i="49"/>
  <c r="J42" i="49"/>
  <c r="L42" i="49"/>
  <c r="L41" i="49"/>
  <c r="Q42" i="49"/>
  <c r="N42" i="49"/>
  <c r="Q41" i="49"/>
  <c r="N41" i="49"/>
  <c r="J41" i="49"/>
  <c r="H42" i="49"/>
  <c r="F41" i="49"/>
  <c r="O43" i="49"/>
  <c r="P43" i="49" s="1"/>
  <c r="E264" i="49"/>
  <c r="G264" i="49"/>
  <c r="Q144" i="49"/>
  <c r="I144" i="49"/>
  <c r="M331" i="49"/>
  <c r="G329" i="49"/>
  <c r="M330" i="49"/>
  <c r="O331" i="49"/>
  <c r="O330" i="49"/>
  <c r="O329" i="49"/>
  <c r="G263" i="49"/>
  <c r="E297" i="49"/>
  <c r="G300" i="49"/>
  <c r="G299" i="49"/>
  <c r="G311" i="49"/>
  <c r="G291" i="49"/>
  <c r="E287" i="49"/>
  <c r="G297" i="49"/>
  <c r="E312" i="49"/>
  <c r="G314" i="49"/>
  <c r="G293" i="49"/>
  <c r="G290" i="49"/>
  <c r="G295" i="49"/>
  <c r="G305" i="49"/>
  <c r="E288" i="49"/>
  <c r="G289" i="49"/>
  <c r="G302" i="49"/>
  <c r="E292" i="49"/>
  <c r="E299" i="49"/>
  <c r="G301" i="49"/>
  <c r="G303" i="49"/>
  <c r="E311" i="49"/>
  <c r="E305" i="49"/>
  <c r="G313" i="49"/>
  <c r="G315" i="49"/>
  <c r="G294" i="49"/>
  <c r="E303" i="49"/>
  <c r="E289" i="49"/>
  <c r="E314" i="49"/>
  <c r="G316" i="49"/>
  <c r="G288" i="49"/>
  <c r="E304" i="49"/>
  <c r="G304" i="49"/>
  <c r="G298" i="49"/>
  <c r="E296" i="49"/>
  <c r="E295" i="49"/>
  <c r="G296" i="49"/>
  <c r="G292" i="49"/>
  <c r="E313" i="49"/>
  <c r="E294" i="49"/>
  <c r="G312" i="49"/>
  <c r="E316" i="49"/>
  <c r="E315" i="49"/>
  <c r="E300" i="49"/>
  <c r="E302" i="49"/>
  <c r="E301" i="49"/>
  <c r="E298" i="49"/>
  <c r="E293" i="49"/>
  <c r="E291" i="49"/>
  <c r="G287" i="49"/>
  <c r="E290" i="49"/>
  <c r="I62" i="49"/>
  <c r="Q61" i="49"/>
  <c r="I61" i="49"/>
  <c r="C3" i="36"/>
  <c r="D3" i="36"/>
  <c r="E3" i="36"/>
  <c r="C4" i="36"/>
  <c r="D4" i="36"/>
  <c r="E4" i="36"/>
  <c r="C5" i="36"/>
  <c r="D5" i="36"/>
  <c r="E5" i="36"/>
  <c r="C6" i="36"/>
  <c r="D6" i="36"/>
  <c r="E6" i="36"/>
  <c r="C7" i="36"/>
  <c r="D7" i="36"/>
  <c r="E7" i="36"/>
  <c r="C8" i="36"/>
  <c r="D8" i="36"/>
  <c r="E8" i="36"/>
  <c r="C9" i="36"/>
  <c r="D9" i="36"/>
  <c r="E9" i="36"/>
  <c r="C10" i="36"/>
  <c r="D10" i="36"/>
  <c r="E10" i="36"/>
  <c r="C11" i="36"/>
  <c r="D11" i="36"/>
  <c r="E11" i="36"/>
  <c r="C12" i="36"/>
  <c r="D12" i="36"/>
  <c r="E12" i="36"/>
  <c r="C13" i="36"/>
  <c r="D13" i="36"/>
  <c r="E13" i="36"/>
  <c r="C14" i="36"/>
  <c r="D14" i="36"/>
  <c r="E14" i="36"/>
  <c r="C15" i="36"/>
  <c r="D15" i="36"/>
  <c r="E15" i="36"/>
  <c r="C16" i="36"/>
  <c r="D16" i="36"/>
  <c r="E16" i="36"/>
  <c r="C17" i="36"/>
  <c r="D17" i="36"/>
  <c r="E17" i="36"/>
  <c r="C18" i="36"/>
  <c r="D18" i="36"/>
  <c r="E18" i="36"/>
  <c r="C19" i="36"/>
  <c r="D19" i="36"/>
  <c r="E19" i="36"/>
  <c r="C20" i="36"/>
  <c r="D20" i="36"/>
  <c r="E20" i="36"/>
  <c r="C21" i="36"/>
  <c r="D21" i="36"/>
  <c r="E21" i="36"/>
  <c r="C22" i="36"/>
  <c r="D22" i="36"/>
  <c r="E22" i="36"/>
  <c r="C23" i="36"/>
  <c r="D23" i="36"/>
  <c r="E23" i="36"/>
  <c r="C24" i="36"/>
  <c r="D24" i="36"/>
  <c r="E24" i="36"/>
  <c r="C25" i="36"/>
  <c r="D25" i="36"/>
  <c r="E25" i="36"/>
  <c r="C26" i="36"/>
  <c r="D26" i="36"/>
  <c r="E26" i="36"/>
  <c r="C27" i="36"/>
  <c r="D27" i="36"/>
  <c r="E27" i="36"/>
  <c r="C28" i="36"/>
  <c r="D28" i="36"/>
  <c r="E28" i="36"/>
  <c r="C29" i="36"/>
  <c r="D29" i="36"/>
  <c r="E29" i="36"/>
  <c r="C30" i="36"/>
  <c r="D30" i="36"/>
  <c r="E30" i="36"/>
  <c r="C31" i="36"/>
  <c r="D31" i="36"/>
  <c r="E31" i="36"/>
  <c r="C32" i="36"/>
  <c r="D32" i="36"/>
  <c r="E32" i="36"/>
  <c r="C33" i="36"/>
  <c r="D33" i="36"/>
  <c r="E33" i="36"/>
  <c r="C34" i="36"/>
  <c r="D34" i="36"/>
  <c r="E34" i="36"/>
  <c r="C35" i="36"/>
  <c r="D35" i="36"/>
  <c r="E35" i="36"/>
  <c r="C36" i="36"/>
  <c r="D36" i="36"/>
  <c r="E36" i="36"/>
  <c r="C37" i="36"/>
  <c r="D37" i="36"/>
  <c r="E37" i="36"/>
  <c r="C38" i="36"/>
  <c r="D38" i="36"/>
  <c r="E38" i="36"/>
  <c r="C39" i="36"/>
  <c r="D39" i="36"/>
  <c r="E39" i="36"/>
  <c r="C40" i="36"/>
  <c r="D40" i="36"/>
  <c r="E40" i="36"/>
  <c r="C41" i="36"/>
  <c r="D41" i="36"/>
  <c r="E41" i="36"/>
  <c r="C42" i="36"/>
  <c r="D42" i="36"/>
  <c r="E42" i="36"/>
  <c r="C43" i="36"/>
  <c r="D43" i="36"/>
  <c r="E43" i="36"/>
  <c r="C44" i="36"/>
  <c r="D44" i="36"/>
  <c r="E44" i="36"/>
  <c r="C45" i="36"/>
  <c r="D45" i="36"/>
  <c r="E45" i="36"/>
  <c r="C46" i="36"/>
  <c r="D46" i="36"/>
  <c r="E46" i="36"/>
  <c r="C47" i="36"/>
  <c r="D47" i="36"/>
  <c r="E47" i="36"/>
  <c r="C48" i="36"/>
  <c r="D48" i="36"/>
  <c r="E48" i="36"/>
  <c r="C49" i="36"/>
  <c r="D49" i="36"/>
  <c r="E49" i="36"/>
  <c r="C50" i="36"/>
  <c r="D50" i="36"/>
  <c r="E50" i="36"/>
  <c r="C51" i="36"/>
  <c r="D51" i="36"/>
  <c r="E51" i="36"/>
  <c r="C52" i="36"/>
  <c r="D52" i="36"/>
  <c r="E52" i="36"/>
  <c r="C53" i="36"/>
  <c r="D53" i="36"/>
  <c r="E53" i="36"/>
  <c r="C54" i="36"/>
  <c r="D54" i="36"/>
  <c r="E54" i="36"/>
  <c r="C55" i="36"/>
  <c r="D55" i="36"/>
  <c r="E55" i="36"/>
  <c r="C56" i="36"/>
  <c r="D56" i="36"/>
  <c r="E56" i="36"/>
  <c r="C57" i="36"/>
  <c r="D57" i="36"/>
  <c r="E57" i="36"/>
  <c r="C58" i="36"/>
  <c r="D58" i="36"/>
  <c r="E58" i="36"/>
  <c r="C59" i="36"/>
  <c r="D59" i="36"/>
  <c r="E59" i="36"/>
  <c r="C60" i="36"/>
  <c r="D60" i="36"/>
  <c r="E60" i="36"/>
  <c r="C61" i="36"/>
  <c r="D61" i="36"/>
  <c r="E61" i="36"/>
  <c r="C62" i="36"/>
  <c r="D62" i="36"/>
  <c r="E62" i="36"/>
  <c r="C63" i="36"/>
  <c r="D63" i="36"/>
  <c r="E63" i="36"/>
  <c r="C64" i="36"/>
  <c r="D64" i="36"/>
  <c r="E64" i="36"/>
  <c r="C65" i="36"/>
  <c r="D65" i="36"/>
  <c r="E65" i="36"/>
  <c r="C66" i="36"/>
  <c r="D66" i="36"/>
  <c r="E66" i="36"/>
  <c r="C67" i="36"/>
  <c r="D67" i="36"/>
  <c r="E67" i="36"/>
  <c r="C68" i="36"/>
  <c r="D68" i="36"/>
  <c r="E68" i="36"/>
  <c r="C69" i="36"/>
  <c r="D69" i="36"/>
  <c r="E69" i="36"/>
  <c r="C70" i="36"/>
  <c r="D70" i="36"/>
  <c r="E70" i="36"/>
  <c r="C71" i="36"/>
  <c r="D71" i="36"/>
  <c r="E71" i="36"/>
  <c r="C72" i="36"/>
  <c r="D72" i="36"/>
  <c r="E72" i="36"/>
  <c r="C73" i="36"/>
  <c r="D73" i="36"/>
  <c r="E73" i="36"/>
  <c r="C74" i="36"/>
  <c r="D74" i="36"/>
  <c r="E74" i="36"/>
  <c r="C75" i="36"/>
  <c r="D75" i="36"/>
  <c r="E75" i="36"/>
  <c r="C76" i="36"/>
  <c r="D76" i="36"/>
  <c r="E76" i="36"/>
  <c r="C77" i="36"/>
  <c r="D77" i="36"/>
  <c r="E77" i="36"/>
  <c r="C78" i="36"/>
  <c r="D78" i="36"/>
  <c r="E78" i="36"/>
  <c r="C79" i="36"/>
  <c r="D79" i="36"/>
  <c r="E79" i="36"/>
  <c r="C80" i="36"/>
  <c r="D80" i="36"/>
  <c r="E80" i="36"/>
  <c r="C81" i="36"/>
  <c r="D81" i="36"/>
  <c r="E81" i="36"/>
  <c r="C82" i="36"/>
  <c r="D82" i="36"/>
  <c r="E82" i="36"/>
  <c r="C83" i="36"/>
  <c r="D83" i="36"/>
  <c r="E83" i="36"/>
  <c r="C84" i="36"/>
  <c r="D84" i="36"/>
  <c r="E84" i="36"/>
  <c r="C85" i="36"/>
  <c r="D85" i="36"/>
  <c r="E85" i="36"/>
  <c r="C86" i="36"/>
  <c r="D86" i="36"/>
  <c r="E86" i="36"/>
  <c r="C87" i="36"/>
  <c r="D87" i="36"/>
  <c r="E87" i="36"/>
  <c r="C88" i="36"/>
  <c r="D88" i="36"/>
  <c r="E88" i="36"/>
  <c r="C89" i="36"/>
  <c r="D89" i="36"/>
  <c r="E89" i="36"/>
  <c r="C90" i="36"/>
  <c r="D90" i="36"/>
  <c r="E90" i="36"/>
  <c r="C91" i="36"/>
  <c r="D91" i="36"/>
  <c r="E91" i="36"/>
  <c r="C92" i="36"/>
  <c r="D92" i="36"/>
  <c r="E92" i="36"/>
  <c r="C93" i="36"/>
  <c r="D93" i="36"/>
  <c r="E93" i="36"/>
  <c r="C94" i="36"/>
  <c r="D94" i="36"/>
  <c r="E94" i="36"/>
  <c r="C95" i="36"/>
  <c r="D95" i="36"/>
  <c r="E95" i="36"/>
  <c r="C96" i="36"/>
  <c r="D96" i="36"/>
  <c r="E96" i="36"/>
  <c r="C97" i="36"/>
  <c r="D97" i="36"/>
  <c r="E97" i="36"/>
  <c r="C98" i="36"/>
  <c r="D98" i="36"/>
  <c r="E98" i="36"/>
  <c r="C99" i="36"/>
  <c r="D99" i="36"/>
  <c r="E99" i="36"/>
  <c r="C100" i="36"/>
  <c r="D100" i="36"/>
  <c r="E100" i="36"/>
  <c r="C101" i="36"/>
  <c r="D101" i="36"/>
  <c r="E101" i="36"/>
  <c r="C102" i="36"/>
  <c r="D102" i="36"/>
  <c r="E102" i="36"/>
  <c r="C103" i="36"/>
  <c r="D103" i="36"/>
  <c r="E103" i="36"/>
  <c r="C104" i="36"/>
  <c r="D104" i="36"/>
  <c r="E104" i="36"/>
  <c r="C105" i="36"/>
  <c r="D105" i="36"/>
  <c r="E105" i="36"/>
  <c r="C106" i="36"/>
  <c r="D106" i="36"/>
  <c r="E106" i="36"/>
  <c r="C107" i="36"/>
  <c r="D107" i="36"/>
  <c r="E107" i="36"/>
  <c r="C108" i="36"/>
  <c r="D108" i="36"/>
  <c r="E108" i="36"/>
  <c r="C109" i="36"/>
  <c r="D109" i="36"/>
  <c r="E109" i="36"/>
  <c r="C110" i="36"/>
  <c r="D110" i="36"/>
  <c r="E110" i="36"/>
  <c r="C111" i="36"/>
  <c r="D111" i="36"/>
  <c r="E111" i="36"/>
  <c r="C112" i="36"/>
  <c r="D112" i="36"/>
  <c r="E112" i="36"/>
  <c r="C113" i="36"/>
  <c r="D113" i="36"/>
  <c r="E113" i="36"/>
  <c r="C114" i="36"/>
  <c r="D114" i="36"/>
  <c r="E114" i="36"/>
  <c r="C115" i="36"/>
  <c r="D115" i="36"/>
  <c r="E115" i="36"/>
  <c r="C116" i="36"/>
  <c r="D116" i="36"/>
  <c r="E116" i="36"/>
  <c r="C117" i="36"/>
  <c r="D117" i="36"/>
  <c r="E117" i="36"/>
  <c r="C118" i="36"/>
  <c r="D118" i="36"/>
  <c r="E118" i="36"/>
  <c r="C119" i="36"/>
  <c r="D119" i="36"/>
  <c r="E119" i="36"/>
  <c r="C120" i="36"/>
  <c r="D120" i="36"/>
  <c r="E120" i="36"/>
  <c r="C121" i="36"/>
  <c r="D121" i="36"/>
  <c r="E121" i="36"/>
  <c r="C122" i="36"/>
  <c r="D122" i="36"/>
  <c r="E122" i="36"/>
  <c r="C123" i="36"/>
  <c r="D123" i="36"/>
  <c r="E123" i="36"/>
  <c r="C124" i="36"/>
  <c r="D124" i="36"/>
  <c r="E124" i="36"/>
  <c r="C125" i="36"/>
  <c r="D125" i="36"/>
  <c r="E125" i="36"/>
  <c r="C126" i="36"/>
  <c r="D126" i="36"/>
  <c r="E126" i="36"/>
  <c r="C127" i="36"/>
  <c r="D127" i="36"/>
  <c r="E127" i="36"/>
  <c r="C128" i="36"/>
  <c r="D128" i="36"/>
  <c r="E128" i="36"/>
  <c r="C129" i="36"/>
  <c r="D129" i="36"/>
  <c r="E129" i="36"/>
  <c r="C130" i="36"/>
  <c r="D130" i="36"/>
  <c r="E130" i="36"/>
  <c r="C131" i="36"/>
  <c r="D131" i="36"/>
  <c r="E131" i="36"/>
  <c r="C132" i="36"/>
  <c r="D132" i="36"/>
  <c r="E132" i="36"/>
  <c r="C133" i="36"/>
  <c r="D133" i="36"/>
  <c r="E133" i="36"/>
  <c r="C134" i="36"/>
  <c r="D134" i="36"/>
  <c r="E134" i="36"/>
  <c r="C135" i="36"/>
  <c r="D135" i="36"/>
  <c r="E135" i="36"/>
  <c r="C136" i="36"/>
  <c r="D136" i="36"/>
  <c r="E136" i="36"/>
  <c r="C137" i="36"/>
  <c r="D137" i="36"/>
  <c r="E137" i="36"/>
  <c r="C138" i="36"/>
  <c r="D138" i="36"/>
  <c r="E138" i="36"/>
  <c r="C139" i="36"/>
  <c r="D139" i="36"/>
  <c r="E139" i="36"/>
  <c r="C140" i="36"/>
  <c r="D140" i="36"/>
  <c r="E140" i="36"/>
  <c r="C141" i="36"/>
  <c r="D141" i="36"/>
  <c r="E141" i="36"/>
  <c r="C142" i="36"/>
  <c r="D142" i="36"/>
  <c r="E142" i="36"/>
  <c r="C143" i="36"/>
  <c r="D143" i="36"/>
  <c r="E143" i="36"/>
  <c r="C144" i="36"/>
  <c r="D144" i="36"/>
  <c r="E144" i="36"/>
  <c r="C145" i="36"/>
  <c r="D145" i="36"/>
  <c r="E145" i="36"/>
  <c r="C146" i="36"/>
  <c r="D146" i="36"/>
  <c r="E146" i="36"/>
  <c r="C147" i="36"/>
  <c r="D147" i="36"/>
  <c r="E147" i="36"/>
  <c r="C148" i="36"/>
  <c r="D148" i="36"/>
  <c r="E148" i="36"/>
  <c r="C149" i="36"/>
  <c r="D149" i="36"/>
  <c r="E149" i="36"/>
  <c r="C150" i="36"/>
  <c r="D150" i="36"/>
  <c r="E150" i="36"/>
  <c r="C151" i="36"/>
  <c r="D151" i="36"/>
  <c r="E151" i="36"/>
  <c r="C152" i="36"/>
  <c r="D152" i="36"/>
  <c r="E152" i="36"/>
  <c r="C153" i="36"/>
  <c r="D153" i="36"/>
  <c r="E153" i="36"/>
  <c r="C154" i="36"/>
  <c r="D154" i="36"/>
  <c r="E154" i="36"/>
  <c r="C155" i="36"/>
  <c r="D155" i="36"/>
  <c r="E155" i="36"/>
  <c r="C156" i="36"/>
  <c r="D156" i="36"/>
  <c r="E156" i="36"/>
  <c r="C157" i="36"/>
  <c r="D157" i="36"/>
  <c r="E157" i="36"/>
  <c r="C158" i="36"/>
  <c r="D158" i="36"/>
  <c r="E158" i="36"/>
  <c r="C159" i="36"/>
  <c r="D159" i="36"/>
  <c r="E159" i="36"/>
  <c r="C160" i="36"/>
  <c r="D160" i="36"/>
  <c r="E160" i="36"/>
  <c r="C161" i="36"/>
  <c r="D161" i="36"/>
  <c r="E161" i="36"/>
  <c r="C162" i="36"/>
  <c r="D162" i="36"/>
  <c r="E162" i="36"/>
  <c r="C163" i="36"/>
  <c r="D163" i="36"/>
  <c r="E163" i="36"/>
  <c r="C164" i="36"/>
  <c r="D164" i="36"/>
  <c r="E164" i="36"/>
  <c r="C165" i="36"/>
  <c r="D165" i="36"/>
  <c r="E165" i="36"/>
  <c r="C166" i="36"/>
  <c r="D166" i="36"/>
  <c r="E166" i="36"/>
  <c r="C167" i="36"/>
  <c r="D167" i="36"/>
  <c r="E167" i="36"/>
  <c r="C168" i="36"/>
  <c r="D168" i="36"/>
  <c r="E168" i="36"/>
  <c r="C169" i="36"/>
  <c r="D169" i="36"/>
  <c r="E169" i="36"/>
  <c r="C170" i="36"/>
  <c r="D170" i="36"/>
  <c r="E170" i="36"/>
  <c r="C171" i="36"/>
  <c r="D171" i="36"/>
  <c r="E171" i="36"/>
  <c r="C172" i="36"/>
  <c r="D172" i="36"/>
  <c r="E172" i="36"/>
  <c r="C173" i="36"/>
  <c r="D173" i="36"/>
  <c r="E173" i="36"/>
  <c r="C174" i="36"/>
  <c r="D174" i="36"/>
  <c r="E174" i="36"/>
  <c r="C175" i="36"/>
  <c r="D175" i="36"/>
  <c r="E175" i="36"/>
  <c r="C176" i="36"/>
  <c r="D176" i="36"/>
  <c r="E176" i="36"/>
  <c r="C177" i="36"/>
  <c r="D177" i="36"/>
  <c r="E177" i="36"/>
  <c r="C178" i="36"/>
  <c r="D178" i="36"/>
  <c r="E178" i="36"/>
  <c r="C179" i="36"/>
  <c r="D179" i="36"/>
  <c r="E179" i="36"/>
  <c r="C180" i="36"/>
  <c r="D180" i="36"/>
  <c r="E180" i="36"/>
  <c r="C181" i="36"/>
  <c r="D181" i="36"/>
  <c r="E181" i="36"/>
  <c r="C182" i="36"/>
  <c r="D182" i="36"/>
  <c r="E182" i="36"/>
  <c r="C183" i="36"/>
  <c r="D183" i="36"/>
  <c r="E183" i="36"/>
  <c r="C184" i="36"/>
  <c r="D184" i="36"/>
  <c r="E184" i="36"/>
  <c r="C185" i="36"/>
  <c r="D185" i="36"/>
  <c r="E185" i="36"/>
  <c r="C186" i="36"/>
  <c r="D186" i="36"/>
  <c r="E186" i="36"/>
  <c r="C187" i="36"/>
  <c r="D187" i="36"/>
  <c r="E187" i="36"/>
  <c r="C188" i="36"/>
  <c r="D188" i="36"/>
  <c r="E188" i="36"/>
  <c r="C189" i="36"/>
  <c r="D189" i="36"/>
  <c r="E189" i="36"/>
  <c r="C190" i="36"/>
  <c r="D190" i="36"/>
  <c r="E190" i="36"/>
  <c r="C191" i="36"/>
  <c r="D191" i="36"/>
  <c r="E191" i="36"/>
  <c r="C192" i="36"/>
  <c r="D192" i="36"/>
  <c r="E192" i="36"/>
  <c r="C193" i="36"/>
  <c r="D193" i="36"/>
  <c r="E193" i="36"/>
  <c r="C194" i="36"/>
  <c r="D194" i="36"/>
  <c r="E194" i="36"/>
  <c r="C195" i="36"/>
  <c r="D195" i="36"/>
  <c r="E195" i="36"/>
  <c r="C196" i="36"/>
  <c r="D196" i="36"/>
  <c r="E196" i="36"/>
  <c r="C197" i="36"/>
  <c r="D197" i="36"/>
  <c r="E197" i="36"/>
  <c r="C198" i="36"/>
  <c r="D198" i="36"/>
  <c r="E198" i="36"/>
  <c r="C199" i="36"/>
  <c r="D199" i="36"/>
  <c r="E199" i="36"/>
  <c r="C200" i="36"/>
  <c r="D200" i="36"/>
  <c r="E200" i="36"/>
  <c r="C201" i="36"/>
  <c r="D201" i="36"/>
  <c r="E201" i="36"/>
  <c r="F201" i="36"/>
  <c r="E2" i="36"/>
  <c r="D2" i="36"/>
  <c r="P250" i="49" l="1"/>
  <c r="H354" i="49"/>
  <c r="H355" i="49"/>
  <c r="H353" i="49"/>
  <c r="N249" i="49"/>
  <c r="F353" i="49"/>
  <c r="F354" i="49"/>
  <c r="F355" i="49"/>
  <c r="H175" i="49"/>
  <c r="H174" i="49"/>
  <c r="H173" i="49"/>
  <c r="I267" i="49"/>
  <c r="I269" i="49"/>
  <c r="N223" i="49"/>
  <c r="G270" i="49"/>
  <c r="H268" i="49" s="1"/>
  <c r="E270" i="49"/>
  <c r="N250" i="49"/>
  <c r="P249" i="49"/>
  <c r="F250" i="49"/>
  <c r="F249" i="49"/>
  <c r="H250" i="49"/>
  <c r="H249" i="49"/>
  <c r="F224" i="49"/>
  <c r="P223" i="49"/>
  <c r="H241" i="49"/>
  <c r="H240" i="49"/>
  <c r="F240" i="49"/>
  <c r="F241" i="49"/>
  <c r="H223" i="49"/>
  <c r="H224" i="49"/>
  <c r="Q148" i="49"/>
  <c r="R144" i="49" s="1"/>
  <c r="F144" i="49"/>
  <c r="H64" i="49"/>
  <c r="F64" i="49"/>
  <c r="H62" i="49"/>
  <c r="F63" i="49"/>
  <c r="F62" i="49"/>
  <c r="H63" i="49"/>
  <c r="I64" i="49"/>
  <c r="J64" i="49" s="1"/>
  <c r="H61" i="49"/>
  <c r="F61" i="49"/>
  <c r="Q43" i="49"/>
  <c r="R43" i="49" s="1"/>
  <c r="P41" i="49"/>
  <c r="P42" i="49"/>
  <c r="I313" i="49"/>
  <c r="E330" i="49"/>
  <c r="I329" i="49"/>
  <c r="Q330" i="49"/>
  <c r="G330" i="49"/>
  <c r="Q331" i="49"/>
  <c r="E317" i="49"/>
  <c r="F316" i="49" s="1"/>
  <c r="I311" i="49"/>
  <c r="I315" i="49"/>
  <c r="G317" i="49"/>
  <c r="H311" i="49" s="1"/>
  <c r="I316" i="49"/>
  <c r="Q329" i="49"/>
  <c r="M332" i="49"/>
  <c r="N330" i="49" s="1"/>
  <c r="O332" i="49"/>
  <c r="P331" i="49" s="1"/>
  <c r="I312" i="49"/>
  <c r="I314" i="49"/>
  <c r="Q248" i="49"/>
  <c r="Q247" i="49"/>
  <c r="I248" i="49"/>
  <c r="I145" i="49"/>
  <c r="I148" i="49" s="1"/>
  <c r="M194" i="2"/>
  <c r="N194" i="2" s="1"/>
  <c r="O194" i="2" s="1"/>
  <c r="M195" i="2"/>
  <c r="N195" i="2" s="1"/>
  <c r="O195" i="2" s="1"/>
  <c r="M196" i="2"/>
  <c r="N196" i="2" s="1"/>
  <c r="O196" i="2" s="1"/>
  <c r="M197" i="2"/>
  <c r="N197" i="2" s="1"/>
  <c r="O197" i="2" s="1"/>
  <c r="M198" i="2"/>
  <c r="N198" i="2" s="1"/>
  <c r="O198" i="2" s="1"/>
  <c r="M199" i="2"/>
  <c r="N199" i="2" s="1"/>
  <c r="O199" i="2" s="1"/>
  <c r="M200" i="2"/>
  <c r="N200" i="2" s="1"/>
  <c r="O200" i="2" s="1"/>
  <c r="M38" i="2"/>
  <c r="M137" i="2"/>
  <c r="N137" i="2" s="1"/>
  <c r="O137" i="2" s="1"/>
  <c r="M145" i="2"/>
  <c r="N145" i="2" s="1"/>
  <c r="O145" i="2" s="1"/>
  <c r="M146" i="2"/>
  <c r="N146" i="2" s="1"/>
  <c r="O146" i="2" s="1"/>
  <c r="M147" i="2"/>
  <c r="N147" i="2" s="1"/>
  <c r="O147" i="2" s="1"/>
  <c r="M148" i="2"/>
  <c r="N148" i="2" s="1"/>
  <c r="O148" i="2" s="1"/>
  <c r="M149" i="2"/>
  <c r="N149" i="2" s="1"/>
  <c r="O149" i="2" s="1"/>
  <c r="M150" i="2"/>
  <c r="N150" i="2" s="1"/>
  <c r="O150" i="2" s="1"/>
  <c r="M151" i="2"/>
  <c r="N151" i="2" s="1"/>
  <c r="O151" i="2" s="1"/>
  <c r="M152" i="2"/>
  <c r="N152" i="2" s="1"/>
  <c r="O152" i="2" s="1"/>
  <c r="M153" i="2"/>
  <c r="N153" i="2" s="1"/>
  <c r="O153" i="2" s="1"/>
  <c r="M154" i="2"/>
  <c r="N154" i="2" s="1"/>
  <c r="O154" i="2" s="1"/>
  <c r="M155" i="2"/>
  <c r="N155" i="2" s="1"/>
  <c r="O155" i="2" s="1"/>
  <c r="M156" i="2"/>
  <c r="N156" i="2" s="1"/>
  <c r="O156" i="2" s="1"/>
  <c r="M157" i="2"/>
  <c r="N157" i="2" s="1"/>
  <c r="O157" i="2" s="1"/>
  <c r="M158" i="2"/>
  <c r="N158" i="2" s="1"/>
  <c r="O158" i="2" s="1"/>
  <c r="M159" i="2"/>
  <c r="N159" i="2" s="1"/>
  <c r="O159" i="2" s="1"/>
  <c r="M160" i="2"/>
  <c r="N160" i="2" s="1"/>
  <c r="O160" i="2" s="1"/>
  <c r="M161" i="2"/>
  <c r="N161" i="2" s="1"/>
  <c r="O161" i="2" s="1"/>
  <c r="M162" i="2"/>
  <c r="N162" i="2" s="1"/>
  <c r="O162" i="2" s="1"/>
  <c r="M163" i="2"/>
  <c r="N163" i="2" s="1"/>
  <c r="O163" i="2" s="1"/>
  <c r="M164" i="2"/>
  <c r="N164" i="2" s="1"/>
  <c r="O164" i="2" s="1"/>
  <c r="M165" i="2"/>
  <c r="N165" i="2" s="1"/>
  <c r="O165" i="2" s="1"/>
  <c r="M166" i="2"/>
  <c r="N166" i="2" s="1"/>
  <c r="O166" i="2" s="1"/>
  <c r="M167" i="2"/>
  <c r="N167" i="2" s="1"/>
  <c r="O167" i="2" s="1"/>
  <c r="M168" i="2"/>
  <c r="N168" i="2" s="1"/>
  <c r="O168" i="2" s="1"/>
  <c r="M169" i="2"/>
  <c r="N169" i="2" s="1"/>
  <c r="O169" i="2" s="1"/>
  <c r="M170" i="2"/>
  <c r="N170" i="2" s="1"/>
  <c r="O170" i="2" s="1"/>
  <c r="M171" i="2"/>
  <c r="N171" i="2" s="1"/>
  <c r="O171" i="2" s="1"/>
  <c r="M172" i="2"/>
  <c r="N172" i="2" s="1"/>
  <c r="O172" i="2" s="1"/>
  <c r="M173" i="2"/>
  <c r="N173" i="2" s="1"/>
  <c r="O173" i="2" s="1"/>
  <c r="M174" i="2"/>
  <c r="N174" i="2" s="1"/>
  <c r="O174" i="2" s="1"/>
  <c r="M175" i="2"/>
  <c r="N175" i="2" s="1"/>
  <c r="O175" i="2" s="1"/>
  <c r="M176" i="2"/>
  <c r="N176" i="2" s="1"/>
  <c r="O176" i="2" s="1"/>
  <c r="M177" i="2"/>
  <c r="N177" i="2" s="1"/>
  <c r="O177" i="2" s="1"/>
  <c r="M178" i="2"/>
  <c r="N178" i="2" s="1"/>
  <c r="O178" i="2" s="1"/>
  <c r="M179" i="2"/>
  <c r="N179" i="2" s="1"/>
  <c r="O179" i="2" s="1"/>
  <c r="M180" i="2"/>
  <c r="N180" i="2" s="1"/>
  <c r="O180" i="2" s="1"/>
  <c r="M181" i="2"/>
  <c r="N181" i="2" s="1"/>
  <c r="O181" i="2" s="1"/>
  <c r="M182" i="2"/>
  <c r="N182" i="2" s="1"/>
  <c r="O182" i="2" s="1"/>
  <c r="M183" i="2"/>
  <c r="N183" i="2" s="1"/>
  <c r="O183" i="2" s="1"/>
  <c r="M184" i="2"/>
  <c r="N184" i="2" s="1"/>
  <c r="O184" i="2" s="1"/>
  <c r="M185" i="2"/>
  <c r="N185" i="2" s="1"/>
  <c r="O185" i="2" s="1"/>
  <c r="M186" i="2"/>
  <c r="N186" i="2" s="1"/>
  <c r="O186" i="2" s="1"/>
  <c r="M187" i="2"/>
  <c r="N187" i="2" s="1"/>
  <c r="O187" i="2" s="1"/>
  <c r="M188" i="2"/>
  <c r="N188" i="2" s="1"/>
  <c r="O188" i="2" s="1"/>
  <c r="M189" i="2"/>
  <c r="N189" i="2" s="1"/>
  <c r="O189" i="2" s="1"/>
  <c r="M190" i="2"/>
  <c r="N190" i="2" s="1"/>
  <c r="O190" i="2" s="1"/>
  <c r="M191" i="2"/>
  <c r="N191" i="2" s="1"/>
  <c r="O191" i="2" s="1"/>
  <c r="M192" i="2"/>
  <c r="N192" i="2" s="1"/>
  <c r="O192" i="2" s="1"/>
  <c r="M193" i="2"/>
  <c r="N193" i="2" s="1"/>
  <c r="O193" i="2" s="1"/>
  <c r="A6" i="48"/>
  <c r="M143" i="2" l="1"/>
  <c r="N143" i="2" s="1"/>
  <c r="O143" i="2" s="1"/>
  <c r="P144" i="2"/>
  <c r="M144" i="2"/>
  <c r="N144" i="2" s="1"/>
  <c r="O144" i="2" s="1"/>
  <c r="P142" i="2"/>
  <c r="P143" i="2"/>
  <c r="M142" i="2"/>
  <c r="N142" i="2" s="1"/>
  <c r="O142" i="2" s="1"/>
  <c r="P140" i="2"/>
  <c r="P141" i="2"/>
  <c r="M141" i="2"/>
  <c r="N141" i="2" s="1"/>
  <c r="O141" i="2" s="1"/>
  <c r="M140" i="2"/>
  <c r="N140" i="2" s="1"/>
  <c r="O140" i="2" s="1"/>
  <c r="H267" i="49"/>
  <c r="H269" i="49"/>
  <c r="F269" i="49"/>
  <c r="F267" i="49"/>
  <c r="F268" i="49"/>
  <c r="Q251" i="49"/>
  <c r="P133" i="2"/>
  <c r="P84" i="2"/>
  <c r="P28" i="2"/>
  <c r="M138" i="2"/>
  <c r="N138" i="2" s="1"/>
  <c r="O138" i="2" s="1"/>
  <c r="M139" i="2"/>
  <c r="N139" i="2" s="1"/>
  <c r="O139" i="2" s="1"/>
  <c r="M121" i="2"/>
  <c r="N121" i="2" s="1"/>
  <c r="O121" i="2" s="1"/>
  <c r="M55" i="2"/>
  <c r="N55" i="2" s="1"/>
  <c r="O55" i="2" s="1"/>
  <c r="M29" i="2"/>
  <c r="N29" i="2" s="1"/>
  <c r="O29" i="2" s="1"/>
  <c r="M136" i="2"/>
  <c r="N136" i="2" s="1"/>
  <c r="O136" i="2" s="1"/>
  <c r="M135" i="2"/>
  <c r="N135" i="2" s="1"/>
  <c r="O135" i="2" s="1"/>
  <c r="M134" i="2"/>
  <c r="N134" i="2" s="1"/>
  <c r="O134" i="2" s="1"/>
  <c r="M132" i="2"/>
  <c r="N132" i="2" s="1"/>
  <c r="O132" i="2" s="1"/>
  <c r="M131" i="2"/>
  <c r="N131" i="2" s="1"/>
  <c r="O131" i="2" s="1"/>
  <c r="M133" i="2"/>
  <c r="N133" i="2" s="1"/>
  <c r="O133" i="2" s="1"/>
  <c r="M130" i="2"/>
  <c r="N130" i="2" s="1"/>
  <c r="O130" i="2" s="1"/>
  <c r="M125" i="2"/>
  <c r="N125" i="2" s="1"/>
  <c r="O125" i="2" s="1"/>
  <c r="M129" i="2"/>
  <c r="N129" i="2" s="1"/>
  <c r="O129" i="2" s="1"/>
  <c r="M128" i="2"/>
  <c r="N128" i="2" s="1"/>
  <c r="O128" i="2" s="1"/>
  <c r="M127" i="2"/>
  <c r="N127" i="2" s="1"/>
  <c r="O127" i="2" s="1"/>
  <c r="M126" i="2"/>
  <c r="N126" i="2" s="1"/>
  <c r="O126" i="2" s="1"/>
  <c r="M124" i="2"/>
  <c r="N124" i="2" s="1"/>
  <c r="O124" i="2" s="1"/>
  <c r="M123" i="2"/>
  <c r="N123" i="2" s="1"/>
  <c r="O123" i="2" s="1"/>
  <c r="M122" i="2"/>
  <c r="N122" i="2" s="1"/>
  <c r="O122" i="2" s="1"/>
  <c r="M104" i="2"/>
  <c r="N104" i="2" s="1"/>
  <c r="O104" i="2" s="1"/>
  <c r="M118" i="2"/>
  <c r="N118" i="2" s="1"/>
  <c r="O118" i="2" s="1"/>
  <c r="M120" i="2"/>
  <c r="N120" i="2" s="1"/>
  <c r="O120" i="2" s="1"/>
  <c r="M119" i="2"/>
  <c r="N119" i="2" s="1"/>
  <c r="O119" i="2" s="1"/>
  <c r="M117" i="2"/>
  <c r="N117" i="2" s="1"/>
  <c r="O117" i="2" s="1"/>
  <c r="M116" i="2"/>
  <c r="N116" i="2" s="1"/>
  <c r="O116" i="2" s="1"/>
  <c r="M115" i="2"/>
  <c r="N115" i="2" s="1"/>
  <c r="O115" i="2" s="1"/>
  <c r="M54" i="2"/>
  <c r="N54" i="2" s="1"/>
  <c r="O54" i="2" s="1"/>
  <c r="M114" i="2"/>
  <c r="N114" i="2" s="1"/>
  <c r="O114" i="2" s="1"/>
  <c r="M113" i="2"/>
  <c r="N113" i="2" s="1"/>
  <c r="O113" i="2" s="1"/>
  <c r="M112" i="2"/>
  <c r="N112" i="2" s="1"/>
  <c r="O112" i="2" s="1"/>
  <c r="M111" i="2"/>
  <c r="N111" i="2" s="1"/>
  <c r="O111" i="2" s="1"/>
  <c r="M110" i="2"/>
  <c r="N110" i="2" s="1"/>
  <c r="O110" i="2" s="1"/>
  <c r="M109" i="2"/>
  <c r="N109" i="2" s="1"/>
  <c r="O109" i="2" s="1"/>
  <c r="M108" i="2"/>
  <c r="N108" i="2" s="1"/>
  <c r="O108" i="2" s="1"/>
  <c r="M107" i="2"/>
  <c r="N107" i="2" s="1"/>
  <c r="O107" i="2" s="1"/>
  <c r="M106" i="2"/>
  <c r="N106" i="2" s="1"/>
  <c r="O106" i="2" s="1"/>
  <c r="M105" i="2"/>
  <c r="N105" i="2" s="1"/>
  <c r="O105" i="2" s="1"/>
  <c r="N38" i="2"/>
  <c r="O38" i="2" s="1"/>
  <c r="M86" i="2"/>
  <c r="N86" i="2" s="1"/>
  <c r="O86" i="2" s="1"/>
  <c r="M103" i="2"/>
  <c r="N103" i="2" s="1"/>
  <c r="O103" i="2" s="1"/>
  <c r="M102" i="2"/>
  <c r="N102" i="2" s="1"/>
  <c r="O102" i="2" s="1"/>
  <c r="M101" i="2"/>
  <c r="N101" i="2" s="1"/>
  <c r="O101" i="2" s="1"/>
  <c r="M99" i="2"/>
  <c r="N99" i="2" s="1"/>
  <c r="O99" i="2" s="1"/>
  <c r="M100" i="2"/>
  <c r="N100" i="2" s="1"/>
  <c r="O100" i="2" s="1"/>
  <c r="M98" i="2"/>
  <c r="N98" i="2" s="1"/>
  <c r="O98" i="2" s="1"/>
  <c r="M45" i="2"/>
  <c r="N45" i="2" s="1"/>
  <c r="O45" i="2" s="1"/>
  <c r="M97" i="2"/>
  <c r="N97" i="2" s="1"/>
  <c r="O97" i="2" s="1"/>
  <c r="M96" i="2"/>
  <c r="N96" i="2" s="1"/>
  <c r="O96" i="2" s="1"/>
  <c r="M95" i="2"/>
  <c r="N95" i="2" s="1"/>
  <c r="O95" i="2" s="1"/>
  <c r="M94" i="2"/>
  <c r="N94" i="2" s="1"/>
  <c r="O94" i="2" s="1"/>
  <c r="M93" i="2"/>
  <c r="N93" i="2" s="1"/>
  <c r="O93" i="2" s="1"/>
  <c r="M92" i="2"/>
  <c r="N92" i="2" s="1"/>
  <c r="O92" i="2" s="1"/>
  <c r="M91" i="2"/>
  <c r="N91" i="2" s="1"/>
  <c r="O91" i="2" s="1"/>
  <c r="M90" i="2"/>
  <c r="N90" i="2" s="1"/>
  <c r="O90" i="2" s="1"/>
  <c r="M89" i="2"/>
  <c r="N89" i="2" s="1"/>
  <c r="O89" i="2" s="1"/>
  <c r="M88" i="2"/>
  <c r="N88" i="2" s="1"/>
  <c r="O88" i="2" s="1"/>
  <c r="M87" i="2"/>
  <c r="N87" i="2" s="1"/>
  <c r="O87" i="2" s="1"/>
  <c r="M24" i="2"/>
  <c r="N24" i="2" s="1"/>
  <c r="O24" i="2" s="1"/>
  <c r="M84" i="2"/>
  <c r="N84" i="2" s="1"/>
  <c r="O84" i="2" s="1"/>
  <c r="M85" i="2"/>
  <c r="N85" i="2" s="1"/>
  <c r="O85" i="2" s="1"/>
  <c r="M83" i="2"/>
  <c r="N83" i="2" s="1"/>
  <c r="O83" i="2" s="1"/>
  <c r="M82" i="2"/>
  <c r="N82" i="2" s="1"/>
  <c r="O82" i="2" s="1"/>
  <c r="M81" i="2"/>
  <c r="N81" i="2" s="1"/>
  <c r="O81" i="2" s="1"/>
  <c r="M80" i="2"/>
  <c r="N80" i="2" s="1"/>
  <c r="O80" i="2" s="1"/>
  <c r="M79" i="2"/>
  <c r="N79" i="2" s="1"/>
  <c r="O79" i="2" s="1"/>
  <c r="M78" i="2"/>
  <c r="N78" i="2" s="1"/>
  <c r="O78" i="2" s="1"/>
  <c r="M77" i="2"/>
  <c r="N77" i="2" s="1"/>
  <c r="O77" i="2" s="1"/>
  <c r="M76" i="2"/>
  <c r="N76" i="2" s="1"/>
  <c r="O76" i="2" s="1"/>
  <c r="M75" i="2"/>
  <c r="N75" i="2" s="1"/>
  <c r="O75" i="2" s="1"/>
  <c r="M74" i="2"/>
  <c r="N74" i="2" s="1"/>
  <c r="O74" i="2" s="1"/>
  <c r="M73" i="2"/>
  <c r="N73" i="2" s="1"/>
  <c r="O73" i="2" s="1"/>
  <c r="M72" i="2"/>
  <c r="N72" i="2" s="1"/>
  <c r="O72" i="2" s="1"/>
  <c r="M71" i="2"/>
  <c r="N71" i="2" s="1"/>
  <c r="O71" i="2" s="1"/>
  <c r="M70" i="2"/>
  <c r="N70" i="2" s="1"/>
  <c r="O70" i="2" s="1"/>
  <c r="M27" i="2"/>
  <c r="N27" i="2" s="1"/>
  <c r="O27" i="2" s="1"/>
  <c r="M26" i="2"/>
  <c r="N26" i="2" s="1"/>
  <c r="O26" i="2" s="1"/>
  <c r="M25" i="2"/>
  <c r="N25" i="2" s="1"/>
  <c r="O25" i="2" s="1"/>
  <c r="M20" i="2"/>
  <c r="R147" i="49"/>
  <c r="R146" i="49"/>
  <c r="R145" i="49"/>
  <c r="F146" i="49"/>
  <c r="F147" i="49"/>
  <c r="H146" i="49"/>
  <c r="H147" i="49"/>
  <c r="J63" i="49"/>
  <c r="J62" i="49"/>
  <c r="R42" i="49"/>
  <c r="R41" i="49"/>
  <c r="J61" i="49"/>
  <c r="M69" i="2"/>
  <c r="N69" i="2" s="1"/>
  <c r="O69" i="2" s="1"/>
  <c r="M68" i="2"/>
  <c r="N68" i="2" s="1"/>
  <c r="O68" i="2" s="1"/>
  <c r="M67" i="2"/>
  <c r="N67" i="2" s="1"/>
  <c r="O67" i="2" s="1"/>
  <c r="M66" i="2"/>
  <c r="N66" i="2" s="1"/>
  <c r="O66" i="2" s="1"/>
  <c r="M65" i="2"/>
  <c r="N65" i="2" s="1"/>
  <c r="O65" i="2" s="1"/>
  <c r="M64" i="2"/>
  <c r="N64" i="2" s="1"/>
  <c r="O64" i="2" s="1"/>
  <c r="M63" i="2"/>
  <c r="N63" i="2" s="1"/>
  <c r="O63" i="2" s="1"/>
  <c r="M62" i="2"/>
  <c r="N62" i="2" s="1"/>
  <c r="O62" i="2" s="1"/>
  <c r="M61" i="2"/>
  <c r="N61" i="2" s="1"/>
  <c r="O61" i="2" s="1"/>
  <c r="M60" i="2"/>
  <c r="N60" i="2" s="1"/>
  <c r="O60" i="2" s="1"/>
  <c r="M59" i="2"/>
  <c r="N59" i="2" s="1"/>
  <c r="O59" i="2" s="1"/>
  <c r="M58" i="2"/>
  <c r="N58" i="2" s="1"/>
  <c r="O58" i="2" s="1"/>
  <c r="M57" i="2"/>
  <c r="N57" i="2" s="1"/>
  <c r="O57" i="2" s="1"/>
  <c r="M56" i="2"/>
  <c r="M53" i="2"/>
  <c r="N53" i="2" s="1"/>
  <c r="O53" i="2" s="1"/>
  <c r="M52" i="2"/>
  <c r="N52" i="2" s="1"/>
  <c r="O52" i="2" s="1"/>
  <c r="M51" i="2"/>
  <c r="N51" i="2" s="1"/>
  <c r="O51" i="2" s="1"/>
  <c r="M50" i="2"/>
  <c r="N50" i="2" s="1"/>
  <c r="O50" i="2" s="1"/>
  <c r="M49" i="2"/>
  <c r="N49" i="2" s="1"/>
  <c r="O49" i="2" s="1"/>
  <c r="M47" i="2"/>
  <c r="N47" i="2" s="1"/>
  <c r="O47" i="2" s="1"/>
  <c r="M48" i="2"/>
  <c r="N48" i="2" s="1"/>
  <c r="O48" i="2" s="1"/>
  <c r="M46" i="2"/>
  <c r="N46" i="2" s="1"/>
  <c r="O46" i="2" s="1"/>
  <c r="M44" i="2"/>
  <c r="N44" i="2" s="1"/>
  <c r="O44" i="2" s="1"/>
  <c r="M43" i="2"/>
  <c r="N43" i="2" s="1"/>
  <c r="O43" i="2" s="1"/>
  <c r="M42" i="2"/>
  <c r="N42" i="2" s="1"/>
  <c r="O42" i="2" s="1"/>
  <c r="M41" i="2"/>
  <c r="N41" i="2" s="1"/>
  <c r="O41" i="2" s="1"/>
  <c r="M40" i="2"/>
  <c r="N40" i="2" s="1"/>
  <c r="O40" i="2" s="1"/>
  <c r="M39" i="2"/>
  <c r="M37" i="2"/>
  <c r="M36" i="2"/>
  <c r="M35" i="2"/>
  <c r="M33" i="2"/>
  <c r="M34" i="2"/>
  <c r="M32" i="2"/>
  <c r="M31" i="2"/>
  <c r="M30" i="2"/>
  <c r="M28" i="2"/>
  <c r="M23" i="2"/>
  <c r="N23" i="2" s="1"/>
  <c r="O23" i="2" s="1"/>
  <c r="M22" i="2"/>
  <c r="N22" i="2" s="1"/>
  <c r="O22" i="2" s="1"/>
  <c r="M21" i="2"/>
  <c r="F314" i="49"/>
  <c r="F315" i="49"/>
  <c r="F311" i="49"/>
  <c r="P329" i="49"/>
  <c r="H350" i="49"/>
  <c r="H352" i="49"/>
  <c r="H351" i="49"/>
  <c r="P330" i="49"/>
  <c r="Q332" i="49"/>
  <c r="R329" i="49" s="1"/>
  <c r="E331" i="49"/>
  <c r="I330" i="49"/>
  <c r="N332" i="49"/>
  <c r="F356" i="49"/>
  <c r="N329" i="49"/>
  <c r="I317" i="49"/>
  <c r="J317" i="49" s="1"/>
  <c r="N331" i="49"/>
  <c r="G331" i="49"/>
  <c r="F312" i="49"/>
  <c r="F313" i="49"/>
  <c r="F352" i="49"/>
  <c r="F350" i="49"/>
  <c r="F351" i="49"/>
  <c r="H144" i="49"/>
  <c r="H145" i="49"/>
  <c r="F145" i="49"/>
  <c r="M2" i="2"/>
  <c r="M17" i="2"/>
  <c r="M19" i="2"/>
  <c r="M18" i="2"/>
  <c r="M16" i="2"/>
  <c r="M15" i="2"/>
  <c r="M14" i="2"/>
  <c r="M13" i="2"/>
  <c r="M12" i="2"/>
  <c r="M10" i="2"/>
  <c r="M11" i="2"/>
  <c r="M9" i="2"/>
  <c r="N248" i="49"/>
  <c r="N247" i="49"/>
  <c r="P247" i="49"/>
  <c r="P248" i="49"/>
  <c r="F248" i="49"/>
  <c r="F247" i="49"/>
  <c r="M8" i="2"/>
  <c r="M7" i="2"/>
  <c r="M6" i="2"/>
  <c r="M5" i="2"/>
  <c r="M4" i="2"/>
  <c r="M3" i="2"/>
  <c r="T3" i="2"/>
  <c r="T5" i="2"/>
  <c r="T6" i="2"/>
  <c r="T7" i="2"/>
  <c r="T8" i="2"/>
  <c r="T9" i="2"/>
  <c r="T11" i="2"/>
  <c r="T12" i="2"/>
  <c r="T13" i="2"/>
  <c r="T14" i="2"/>
  <c r="T15" i="2"/>
  <c r="T16" i="2"/>
  <c r="T17" i="2"/>
  <c r="T18" i="2"/>
  <c r="T19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4" i="2"/>
  <c r="T45" i="2"/>
  <c r="T46" i="2"/>
  <c r="T48" i="2"/>
  <c r="T49" i="2"/>
  <c r="T50" i="2"/>
  <c r="T51" i="2"/>
  <c r="T52" i="2"/>
  <c r="T53" i="2"/>
  <c r="T54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P355" i="49" l="1"/>
  <c r="P354" i="49"/>
  <c r="P353" i="49"/>
  <c r="P351" i="49"/>
  <c r="P352" i="49"/>
  <c r="J354" i="49"/>
  <c r="J353" i="49"/>
  <c r="J355" i="49"/>
  <c r="J315" i="49"/>
  <c r="E332" i="49"/>
  <c r="F331" i="49" s="1"/>
  <c r="J311" i="49"/>
  <c r="J313" i="49"/>
  <c r="J316" i="49"/>
  <c r="J312" i="49"/>
  <c r="J314" i="49"/>
  <c r="N251" i="49"/>
  <c r="F251" i="49"/>
  <c r="R249" i="49"/>
  <c r="R250" i="49"/>
  <c r="P251" i="49"/>
  <c r="N123" i="49"/>
  <c r="N124" i="49"/>
  <c r="N126" i="49"/>
  <c r="N127" i="49"/>
  <c r="N125" i="49"/>
  <c r="P125" i="49"/>
  <c r="P126" i="49"/>
  <c r="P123" i="49"/>
  <c r="P127" i="49"/>
  <c r="P124" i="49"/>
  <c r="E85" i="49"/>
  <c r="M22" i="49"/>
  <c r="O22" i="49"/>
  <c r="E87" i="49"/>
  <c r="H112" i="49"/>
  <c r="H115" i="49"/>
  <c r="H117" i="49"/>
  <c r="H114" i="49"/>
  <c r="H116" i="49"/>
  <c r="H113" i="49"/>
  <c r="H110" i="49"/>
  <c r="H111" i="49"/>
  <c r="F116" i="49"/>
  <c r="F112" i="49"/>
  <c r="F113" i="49"/>
  <c r="F110" i="49"/>
  <c r="F117" i="49"/>
  <c r="F111" i="49"/>
  <c r="F115" i="49"/>
  <c r="F114" i="49"/>
  <c r="F109" i="49"/>
  <c r="H109" i="49"/>
  <c r="E86" i="49"/>
  <c r="G83" i="49"/>
  <c r="G85" i="49"/>
  <c r="E82" i="49"/>
  <c r="G82" i="49"/>
  <c r="G87" i="49"/>
  <c r="E81" i="49"/>
  <c r="G86" i="49"/>
  <c r="G84" i="49"/>
  <c r="E84" i="49"/>
  <c r="G81" i="49"/>
  <c r="E83" i="49"/>
  <c r="F317" i="49"/>
  <c r="N56" i="2"/>
  <c r="O56" i="2" s="1"/>
  <c r="N30" i="2"/>
  <c r="O30" i="2" s="1"/>
  <c r="N32" i="2"/>
  <c r="O32" i="2" s="1"/>
  <c r="N34" i="2"/>
  <c r="O34" i="2" s="1"/>
  <c r="N39" i="2"/>
  <c r="O39" i="2" s="1"/>
  <c r="N31" i="2"/>
  <c r="O31" i="2" s="1"/>
  <c r="N33" i="2"/>
  <c r="O33" i="2" s="1"/>
  <c r="N36" i="2"/>
  <c r="O36" i="2" s="1"/>
  <c r="N35" i="2"/>
  <c r="O35" i="2" s="1"/>
  <c r="N37" i="2"/>
  <c r="O37" i="2" s="1"/>
  <c r="N28" i="2"/>
  <c r="O28" i="2" s="1"/>
  <c r="R148" i="49"/>
  <c r="F148" i="49"/>
  <c r="H148" i="49"/>
  <c r="J147" i="49"/>
  <c r="J146" i="49"/>
  <c r="K22" i="49"/>
  <c r="I22" i="49"/>
  <c r="G22" i="49"/>
  <c r="E22" i="49"/>
  <c r="P332" i="49"/>
  <c r="H356" i="49"/>
  <c r="G332" i="49"/>
  <c r="R330" i="49"/>
  <c r="I331" i="49"/>
  <c r="R331" i="49"/>
  <c r="J351" i="49"/>
  <c r="J352" i="49"/>
  <c r="J350" i="49"/>
  <c r="J144" i="49"/>
  <c r="J145" i="49"/>
  <c r="H127" i="49"/>
  <c r="F127" i="49"/>
  <c r="H128" i="49"/>
  <c r="F128" i="49"/>
  <c r="F125" i="49"/>
  <c r="F123" i="49"/>
  <c r="F124" i="49"/>
  <c r="H126" i="49"/>
  <c r="H124" i="49"/>
  <c r="H125" i="49"/>
  <c r="H123" i="49"/>
  <c r="F126" i="49"/>
  <c r="R248" i="49"/>
  <c r="R247" i="49"/>
  <c r="Q222" i="49"/>
  <c r="Q221" i="49"/>
  <c r="I165" i="49"/>
  <c r="N221" i="49"/>
  <c r="F237" i="49"/>
  <c r="I174" i="49"/>
  <c r="I239" i="49"/>
  <c r="I163" i="49"/>
  <c r="I238" i="49"/>
  <c r="I177" i="49"/>
  <c r="I222" i="49"/>
  <c r="I237" i="49"/>
  <c r="H222" i="49"/>
  <c r="I172" i="49"/>
  <c r="I175" i="49"/>
  <c r="I199" i="49"/>
  <c r="I176" i="49"/>
  <c r="I200" i="49"/>
  <c r="H236" i="49"/>
  <c r="I236" i="49"/>
  <c r="I221" i="49"/>
  <c r="I164" i="49"/>
  <c r="H163" i="49"/>
  <c r="I8" i="49"/>
  <c r="E9" i="49"/>
  <c r="G9" i="49"/>
  <c r="I7" i="49"/>
  <c r="P350" i="49" l="1"/>
  <c r="P356" i="49" s="1"/>
  <c r="O356" i="49"/>
  <c r="M356" i="49"/>
  <c r="N351" i="49"/>
  <c r="Q351" i="49"/>
  <c r="N352" i="49"/>
  <c r="Q352" i="49"/>
  <c r="R352" i="49" s="1"/>
  <c r="N350" i="49"/>
  <c r="N356" i="49" s="1"/>
  <c r="Q350" i="49"/>
  <c r="Q353" i="49"/>
  <c r="R353" i="49" s="1"/>
  <c r="N353" i="49"/>
  <c r="N354" i="49"/>
  <c r="Q354" i="49"/>
  <c r="R354" i="49" s="1"/>
  <c r="N355" i="49"/>
  <c r="Q355" i="49"/>
  <c r="R355" i="49" s="1"/>
  <c r="H332" i="49"/>
  <c r="H329" i="49"/>
  <c r="H330" i="49"/>
  <c r="H331" i="49"/>
  <c r="F332" i="49"/>
  <c r="F329" i="49"/>
  <c r="F330" i="49"/>
  <c r="R251" i="49"/>
  <c r="N200" i="49"/>
  <c r="N199" i="49"/>
  <c r="N201" i="49"/>
  <c r="P200" i="49"/>
  <c r="P199" i="49"/>
  <c r="P201" i="49"/>
  <c r="Q225" i="49"/>
  <c r="R223" i="49" s="1"/>
  <c r="I242" i="49"/>
  <c r="J236" i="49" s="1"/>
  <c r="I225" i="49"/>
  <c r="J222" i="49" s="1"/>
  <c r="P128" i="49"/>
  <c r="N128" i="49"/>
  <c r="O21" i="49"/>
  <c r="O20" i="49"/>
  <c r="M21" i="49"/>
  <c r="O19" i="49"/>
  <c r="M20" i="49"/>
  <c r="O18" i="49"/>
  <c r="M19" i="49"/>
  <c r="O17" i="49"/>
  <c r="O15" i="49"/>
  <c r="M18" i="49"/>
  <c r="O16" i="49"/>
  <c r="M17" i="49"/>
  <c r="M16" i="49"/>
  <c r="Q22" i="49"/>
  <c r="H177" i="49"/>
  <c r="H178" i="49"/>
  <c r="H179" i="49"/>
  <c r="I82" i="49"/>
  <c r="I81" i="49"/>
  <c r="E88" i="49"/>
  <c r="M85" i="49"/>
  <c r="O87" i="49"/>
  <c r="O83" i="49"/>
  <c r="M86" i="49"/>
  <c r="O81" i="49"/>
  <c r="M84" i="49"/>
  <c r="M82" i="49"/>
  <c r="O85" i="49"/>
  <c r="O84" i="49"/>
  <c r="O82" i="49"/>
  <c r="M87" i="49"/>
  <c r="O86" i="49"/>
  <c r="M81" i="49"/>
  <c r="M83" i="49"/>
  <c r="M15" i="49"/>
  <c r="K19" i="49"/>
  <c r="G21" i="49"/>
  <c r="K20" i="49"/>
  <c r="I17" i="49"/>
  <c r="G15" i="49"/>
  <c r="I21" i="49"/>
  <c r="I19" i="49"/>
  <c r="E21" i="49"/>
  <c r="E20" i="49"/>
  <c r="K21" i="49"/>
  <c r="E19" i="49"/>
  <c r="E16" i="49"/>
  <c r="E15" i="49"/>
  <c r="I20" i="49"/>
  <c r="G16" i="49"/>
  <c r="K18" i="49"/>
  <c r="G19" i="49"/>
  <c r="I18" i="49"/>
  <c r="K16" i="49"/>
  <c r="I15" i="49"/>
  <c r="G17" i="49"/>
  <c r="K17" i="49"/>
  <c r="I16" i="49"/>
  <c r="G20" i="49"/>
  <c r="E17" i="49"/>
  <c r="K15" i="49"/>
  <c r="G18" i="49"/>
  <c r="E18" i="49"/>
  <c r="I168" i="49"/>
  <c r="J163" i="49" s="1"/>
  <c r="J148" i="49"/>
  <c r="J356" i="49"/>
  <c r="R332" i="49"/>
  <c r="I332" i="49"/>
  <c r="J331" i="49" s="1"/>
  <c r="I299" i="49"/>
  <c r="I305" i="49"/>
  <c r="I290" i="49"/>
  <c r="I288" i="49"/>
  <c r="I301" i="49"/>
  <c r="I294" i="49"/>
  <c r="I303" i="49"/>
  <c r="I292" i="49"/>
  <c r="I291" i="49"/>
  <c r="I298" i="49"/>
  <c r="G306" i="49"/>
  <c r="I296" i="49"/>
  <c r="I295" i="49"/>
  <c r="I302" i="49"/>
  <c r="I300" i="49"/>
  <c r="I289" i="49"/>
  <c r="I304" i="49"/>
  <c r="I293" i="49"/>
  <c r="E306" i="49"/>
  <c r="F299" i="49" s="1"/>
  <c r="I297" i="49"/>
  <c r="F9" i="49"/>
  <c r="H7" i="49"/>
  <c r="R199" i="49"/>
  <c r="I86" i="49"/>
  <c r="H176" i="49"/>
  <c r="F236" i="49"/>
  <c r="N222" i="49"/>
  <c r="N225" i="49" s="1"/>
  <c r="F238" i="49"/>
  <c r="H221" i="49"/>
  <c r="H225" i="49" s="1"/>
  <c r="F239" i="49"/>
  <c r="H172" i="49"/>
  <c r="H238" i="49"/>
  <c r="P221" i="49"/>
  <c r="P222" i="49"/>
  <c r="F221" i="49"/>
  <c r="H237" i="49"/>
  <c r="F222" i="49"/>
  <c r="H239" i="49"/>
  <c r="F165" i="49"/>
  <c r="F163" i="49"/>
  <c r="F164" i="49"/>
  <c r="H165" i="49"/>
  <c r="H164" i="49"/>
  <c r="I83" i="49"/>
  <c r="I84" i="49"/>
  <c r="G88" i="49"/>
  <c r="I85" i="49"/>
  <c r="I87" i="49"/>
  <c r="F7" i="49"/>
  <c r="I9" i="49"/>
  <c r="H9" i="49"/>
  <c r="F8" i="49"/>
  <c r="H8" i="49"/>
  <c r="R350" i="49" l="1"/>
  <c r="R356" i="49" s="1"/>
  <c r="Q356" i="49"/>
  <c r="R351" i="49"/>
  <c r="J332" i="49"/>
  <c r="J329" i="49"/>
  <c r="J330" i="49"/>
  <c r="R224" i="49"/>
  <c r="N204" i="49"/>
  <c r="P204" i="49"/>
  <c r="H242" i="49"/>
  <c r="F225" i="49"/>
  <c r="J224" i="49"/>
  <c r="F242" i="49"/>
  <c r="J241" i="49"/>
  <c r="J240" i="49"/>
  <c r="J223" i="49"/>
  <c r="P225" i="49"/>
  <c r="Q20" i="49"/>
  <c r="Q21" i="49"/>
  <c r="Q15" i="49"/>
  <c r="I173" i="49"/>
  <c r="H180" i="49"/>
  <c r="Q81" i="49"/>
  <c r="Q87" i="49"/>
  <c r="Q85" i="49"/>
  <c r="Q83" i="49"/>
  <c r="Q84" i="49"/>
  <c r="Q86" i="49"/>
  <c r="O88" i="49"/>
  <c r="P83" i="49" s="1"/>
  <c r="M88" i="49"/>
  <c r="N88" i="49" s="1"/>
  <c r="Q82" i="49"/>
  <c r="I88" i="49"/>
  <c r="J83" i="49" s="1"/>
  <c r="Q18" i="49"/>
  <c r="Q17" i="49"/>
  <c r="Q19" i="49"/>
  <c r="E23" i="49"/>
  <c r="I23" i="49"/>
  <c r="J15" i="49" s="1"/>
  <c r="G23" i="49"/>
  <c r="H22" i="49" s="1"/>
  <c r="K23" i="49"/>
  <c r="L16" i="49" s="1"/>
  <c r="M23" i="49"/>
  <c r="N22" i="49" s="1"/>
  <c r="J164" i="49"/>
  <c r="J165" i="49"/>
  <c r="H168" i="49"/>
  <c r="F168" i="49"/>
  <c r="J166" i="49"/>
  <c r="J167" i="49"/>
  <c r="H301" i="49"/>
  <c r="H315" i="49"/>
  <c r="H313" i="49"/>
  <c r="H316" i="49"/>
  <c r="H312" i="49"/>
  <c r="H314" i="49"/>
  <c r="H287" i="49"/>
  <c r="H304" i="49"/>
  <c r="F287" i="49"/>
  <c r="H302" i="49"/>
  <c r="F301" i="49"/>
  <c r="H290" i="49"/>
  <c r="F293" i="49"/>
  <c r="F289" i="49"/>
  <c r="H293" i="49"/>
  <c r="H296" i="49"/>
  <c r="F303" i="49"/>
  <c r="F288" i="49"/>
  <c r="H297" i="49"/>
  <c r="F292" i="49"/>
  <c r="F297" i="49"/>
  <c r="H294" i="49"/>
  <c r="H303" i="49"/>
  <c r="F305" i="49"/>
  <c r="H292" i="49"/>
  <c r="F298" i="49"/>
  <c r="H288" i="49"/>
  <c r="F304" i="49"/>
  <c r="F300" i="49"/>
  <c r="F291" i="49"/>
  <c r="F294" i="49"/>
  <c r="F290" i="49"/>
  <c r="F302" i="49"/>
  <c r="H300" i="49"/>
  <c r="H305" i="49"/>
  <c r="F295" i="49"/>
  <c r="H299" i="49"/>
  <c r="H295" i="49"/>
  <c r="H291" i="49"/>
  <c r="F296" i="49"/>
  <c r="H289" i="49"/>
  <c r="H298" i="49"/>
  <c r="J9" i="49"/>
  <c r="R201" i="49"/>
  <c r="R200" i="49"/>
  <c r="H87" i="49"/>
  <c r="F81" i="49"/>
  <c r="J8" i="49"/>
  <c r="J7" i="49"/>
  <c r="R221" i="49"/>
  <c r="R222" i="49"/>
  <c r="J221" i="49"/>
  <c r="J239" i="49"/>
  <c r="J238" i="49"/>
  <c r="J237" i="49"/>
  <c r="F87" i="49"/>
  <c r="F84" i="49"/>
  <c r="F82" i="49"/>
  <c r="F85" i="49"/>
  <c r="F83" i="49"/>
  <c r="H81" i="49"/>
  <c r="H86" i="49"/>
  <c r="H88" i="49"/>
  <c r="H83" i="49"/>
  <c r="H84" i="49"/>
  <c r="H82" i="49"/>
  <c r="H85" i="49"/>
  <c r="F88" i="49"/>
  <c r="F86" i="49"/>
  <c r="I180" i="49" l="1"/>
  <c r="J179" i="49" s="1"/>
  <c r="R204" i="49"/>
  <c r="J242" i="49"/>
  <c r="J225" i="49"/>
  <c r="R225" i="49"/>
  <c r="K199" i="49"/>
  <c r="F172" i="49"/>
  <c r="F179" i="49"/>
  <c r="F176" i="49"/>
  <c r="F178" i="49"/>
  <c r="F177" i="49"/>
  <c r="P87" i="49"/>
  <c r="P88" i="49"/>
  <c r="P81" i="49"/>
  <c r="P85" i="49"/>
  <c r="P86" i="49"/>
  <c r="P82" i="49"/>
  <c r="P84" i="49"/>
  <c r="N87" i="49"/>
  <c r="N86" i="49"/>
  <c r="N84" i="49"/>
  <c r="N85" i="49"/>
  <c r="N82" i="49"/>
  <c r="Q88" i="49"/>
  <c r="R86" i="49" s="1"/>
  <c r="N81" i="49"/>
  <c r="N83" i="49"/>
  <c r="J85" i="49"/>
  <c r="J87" i="49"/>
  <c r="J84" i="49"/>
  <c r="J82" i="49"/>
  <c r="J88" i="49"/>
  <c r="J81" i="49"/>
  <c r="J86" i="49"/>
  <c r="H16" i="49"/>
  <c r="L18" i="49"/>
  <c r="H18" i="49"/>
  <c r="H17" i="49"/>
  <c r="L20" i="49"/>
  <c r="L17" i="49"/>
  <c r="J17" i="49"/>
  <c r="J18" i="49"/>
  <c r="J20" i="49"/>
  <c r="J21" i="49"/>
  <c r="J22" i="49"/>
  <c r="L15" i="49"/>
  <c r="J16" i="49"/>
  <c r="J19" i="49"/>
  <c r="L22" i="49"/>
  <c r="L21" i="49"/>
  <c r="H21" i="49"/>
  <c r="H20" i="49"/>
  <c r="H19" i="49"/>
  <c r="H15" i="49"/>
  <c r="L19" i="49"/>
  <c r="N15" i="49"/>
  <c r="N21" i="49"/>
  <c r="N18" i="49"/>
  <c r="N19" i="49"/>
  <c r="N17" i="49"/>
  <c r="N16" i="49"/>
  <c r="N20" i="49"/>
  <c r="J168" i="49"/>
  <c r="F306" i="49"/>
  <c r="F18" i="49"/>
  <c r="F22" i="49"/>
  <c r="F16" i="49"/>
  <c r="F17" i="49"/>
  <c r="F21" i="49"/>
  <c r="F20" i="49"/>
  <c r="F15" i="49"/>
  <c r="F19" i="49"/>
  <c r="H317" i="49"/>
  <c r="H306" i="49"/>
  <c r="J172" i="49" l="1"/>
  <c r="J177" i="49"/>
  <c r="J174" i="49"/>
  <c r="J176" i="49"/>
  <c r="J178" i="49"/>
  <c r="J175" i="49"/>
  <c r="J173" i="49"/>
  <c r="F180" i="49"/>
  <c r="R88" i="49"/>
  <c r="R83" i="49"/>
  <c r="R84" i="49"/>
  <c r="R87" i="49"/>
  <c r="R85" i="49"/>
  <c r="R82" i="49"/>
  <c r="R81" i="49"/>
  <c r="L23" i="49"/>
  <c r="J23" i="49"/>
  <c r="H23" i="49"/>
  <c r="N23" i="49"/>
  <c r="F23" i="49"/>
  <c r="J180" i="49" l="1"/>
  <c r="C200" i="39"/>
  <c r="C199" i="39"/>
  <c r="C198" i="39"/>
  <c r="C197" i="39"/>
  <c r="C196" i="39"/>
  <c r="C195" i="39"/>
  <c r="C194" i="39"/>
  <c r="C193" i="39"/>
  <c r="C192" i="39"/>
  <c r="C191" i="39"/>
  <c r="C190" i="39"/>
  <c r="C189" i="39"/>
  <c r="C188" i="39"/>
  <c r="C187" i="39"/>
  <c r="C186" i="39"/>
  <c r="C185" i="39"/>
  <c r="C184" i="39"/>
  <c r="C183" i="39"/>
  <c r="C182" i="39"/>
  <c r="C181" i="39"/>
  <c r="C180" i="39"/>
  <c r="C179" i="39"/>
  <c r="C178" i="39"/>
  <c r="C177" i="39"/>
  <c r="C176" i="39"/>
  <c r="C175" i="39"/>
  <c r="C174" i="39"/>
  <c r="C173" i="39"/>
  <c r="C172" i="39"/>
  <c r="C171" i="39"/>
  <c r="C170" i="39"/>
  <c r="C169" i="39"/>
  <c r="C168" i="39"/>
  <c r="C167" i="39"/>
  <c r="C166" i="39"/>
  <c r="C165" i="39"/>
  <c r="C164" i="39"/>
  <c r="C163" i="39"/>
  <c r="C162" i="39"/>
  <c r="C161" i="39"/>
  <c r="C160" i="39"/>
  <c r="C159" i="39"/>
  <c r="C158" i="39"/>
  <c r="C157" i="39"/>
  <c r="C156" i="39"/>
  <c r="C155" i="39"/>
  <c r="C154" i="39"/>
  <c r="C153" i="39"/>
  <c r="C152" i="39"/>
  <c r="C151" i="39"/>
  <c r="C150" i="39"/>
  <c r="C149" i="39"/>
  <c r="C148" i="39"/>
  <c r="C147" i="39"/>
  <c r="C146" i="39"/>
  <c r="C145" i="39"/>
  <c r="C144" i="39"/>
  <c r="C143" i="39"/>
  <c r="C142" i="39"/>
  <c r="C141" i="39"/>
  <c r="C140" i="39"/>
  <c r="C139" i="39"/>
  <c r="C138" i="39"/>
  <c r="C137" i="39"/>
  <c r="C136" i="39"/>
  <c r="C135" i="39"/>
  <c r="C134" i="39"/>
  <c r="C133" i="39"/>
  <c r="C132" i="39"/>
  <c r="C131" i="39"/>
  <c r="C130" i="39"/>
  <c r="C129" i="39"/>
  <c r="C128" i="39"/>
  <c r="C127" i="39"/>
  <c r="C126" i="39"/>
  <c r="C125" i="39"/>
  <c r="C124" i="39"/>
  <c r="C123" i="39"/>
  <c r="C122" i="39"/>
  <c r="C121" i="39"/>
  <c r="C120" i="39"/>
  <c r="C119" i="39"/>
  <c r="C118" i="39"/>
  <c r="C117" i="39"/>
  <c r="C116" i="39"/>
  <c r="C115" i="39"/>
  <c r="C114" i="39"/>
  <c r="C113" i="39"/>
  <c r="C112" i="39"/>
  <c r="C111" i="39"/>
  <c r="C110" i="39"/>
  <c r="C109" i="39"/>
  <c r="C108" i="39"/>
  <c r="C107" i="39"/>
  <c r="C106" i="39"/>
  <c r="C105" i="39"/>
  <c r="C104" i="39"/>
  <c r="C103" i="39"/>
  <c r="C102" i="39"/>
  <c r="C101" i="39"/>
  <c r="C100" i="39"/>
  <c r="C99" i="39"/>
  <c r="C98" i="39"/>
  <c r="C97" i="39"/>
  <c r="C96" i="39"/>
  <c r="C95" i="39"/>
  <c r="C94" i="39"/>
  <c r="C93" i="39"/>
  <c r="C92" i="39"/>
  <c r="C91" i="39"/>
  <c r="C90" i="39"/>
  <c r="C89" i="39"/>
  <c r="C88" i="39"/>
  <c r="C87" i="39"/>
  <c r="C86" i="39"/>
  <c r="C85" i="39"/>
  <c r="C84" i="39"/>
  <c r="C83" i="39"/>
  <c r="C82" i="39"/>
  <c r="C81" i="39"/>
  <c r="C80" i="39"/>
  <c r="C79" i="39"/>
  <c r="C78" i="39"/>
  <c r="C77" i="39"/>
  <c r="C76" i="39"/>
  <c r="C75" i="39"/>
  <c r="C74" i="39"/>
  <c r="C73" i="39"/>
  <c r="C72" i="39"/>
  <c r="C71" i="39"/>
  <c r="C70" i="39"/>
  <c r="C69" i="39"/>
  <c r="C68" i="39"/>
  <c r="C67" i="39"/>
  <c r="C66" i="39"/>
  <c r="C65" i="39"/>
  <c r="C64" i="39"/>
  <c r="C63" i="39"/>
  <c r="C62" i="39"/>
  <c r="C61" i="39"/>
  <c r="C60" i="39"/>
  <c r="C59" i="39"/>
  <c r="C58" i="39"/>
  <c r="C57" i="39"/>
  <c r="C56" i="39"/>
  <c r="C55" i="39"/>
  <c r="C54" i="39"/>
  <c r="C53" i="39"/>
  <c r="C52" i="39"/>
  <c r="C51" i="39"/>
  <c r="C50" i="39"/>
  <c r="C49" i="39"/>
  <c r="C48" i="39"/>
  <c r="C47" i="39"/>
  <c r="C46" i="39"/>
  <c r="C45" i="39"/>
  <c r="C44" i="39"/>
  <c r="C43" i="39"/>
  <c r="C42" i="39"/>
  <c r="C41" i="39"/>
  <c r="C40" i="39"/>
  <c r="C39" i="39"/>
  <c r="C38" i="39"/>
  <c r="C37" i="39"/>
  <c r="C36" i="39"/>
  <c r="C35" i="39"/>
  <c r="C34" i="39"/>
  <c r="C33" i="39"/>
  <c r="C32" i="39"/>
  <c r="C31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C7" i="39"/>
  <c r="C6" i="39"/>
  <c r="C5" i="39"/>
  <c r="C4" i="39"/>
  <c r="C3" i="39"/>
  <c r="C2" i="39"/>
  <c r="E200" i="37"/>
  <c r="C200" i="37"/>
  <c r="E199" i="37"/>
  <c r="C199" i="37"/>
  <c r="E198" i="37"/>
  <c r="C198" i="37"/>
  <c r="E197" i="37"/>
  <c r="C197" i="37"/>
  <c r="E196" i="37"/>
  <c r="C196" i="37"/>
  <c r="C195" i="37"/>
  <c r="C194" i="37"/>
  <c r="C193" i="37"/>
  <c r="C192" i="37"/>
  <c r="C191" i="37"/>
  <c r="C190" i="37"/>
  <c r="C189" i="37"/>
  <c r="C188" i="37"/>
  <c r="C187" i="37"/>
  <c r="C186" i="37"/>
  <c r="C185" i="37"/>
  <c r="C184" i="37"/>
  <c r="C183" i="37"/>
  <c r="C182" i="37"/>
  <c r="C181" i="37"/>
  <c r="C180" i="37"/>
  <c r="C179" i="37"/>
  <c r="C178" i="37"/>
  <c r="C177" i="37"/>
  <c r="C176" i="37"/>
  <c r="C175" i="37"/>
  <c r="C174" i="37"/>
  <c r="C173" i="37"/>
  <c r="C172" i="37"/>
  <c r="C171" i="37"/>
  <c r="C170" i="37"/>
  <c r="C169" i="37"/>
  <c r="C168" i="37"/>
  <c r="C167" i="37"/>
  <c r="C166" i="37"/>
  <c r="C165" i="37"/>
  <c r="C164" i="37"/>
  <c r="C163" i="37"/>
  <c r="C162" i="37"/>
  <c r="C161" i="37"/>
  <c r="C160" i="37"/>
  <c r="C159" i="37"/>
  <c r="C158" i="37"/>
  <c r="C157" i="37"/>
  <c r="C156" i="37"/>
  <c r="C155" i="37"/>
  <c r="C154" i="37"/>
  <c r="C153" i="37"/>
  <c r="C152" i="37"/>
  <c r="C151" i="37"/>
  <c r="C150" i="37"/>
  <c r="C149" i="37"/>
  <c r="C148" i="37"/>
  <c r="C147" i="37"/>
  <c r="C146" i="37"/>
  <c r="C145" i="37"/>
  <c r="C144" i="37"/>
  <c r="C143" i="37"/>
  <c r="C142" i="37"/>
  <c r="C141" i="37"/>
  <c r="C140" i="37"/>
  <c r="C139" i="37"/>
  <c r="C138" i="37"/>
  <c r="C137" i="37"/>
  <c r="C136" i="37"/>
  <c r="C135" i="37"/>
  <c r="C134" i="37"/>
  <c r="C133" i="37"/>
  <c r="C132" i="37"/>
  <c r="C131" i="37"/>
  <c r="C130" i="37"/>
  <c r="C129" i="37"/>
  <c r="C128" i="37"/>
  <c r="C127" i="37"/>
  <c r="C126" i="37"/>
  <c r="C125" i="37"/>
  <c r="C124" i="37"/>
  <c r="C123" i="37"/>
  <c r="C122" i="37"/>
  <c r="C121" i="37"/>
  <c r="C120" i="37"/>
  <c r="C119" i="37"/>
  <c r="C118" i="37"/>
  <c r="C117" i="37"/>
  <c r="C116" i="37"/>
  <c r="C115" i="37"/>
  <c r="C114" i="37"/>
  <c r="C113" i="37"/>
  <c r="C112" i="37"/>
  <c r="C111" i="37"/>
  <c r="C110" i="37"/>
  <c r="C109" i="37"/>
  <c r="C108" i="37"/>
  <c r="C107" i="37"/>
  <c r="C106" i="37"/>
  <c r="C105" i="37"/>
  <c r="C104" i="37"/>
  <c r="C103" i="37"/>
  <c r="C102" i="37"/>
  <c r="C101" i="37"/>
  <c r="C100" i="37"/>
  <c r="C99" i="37"/>
  <c r="C98" i="37"/>
  <c r="C97" i="37"/>
  <c r="C96" i="37"/>
  <c r="C95" i="37"/>
  <c r="C94" i="37"/>
  <c r="C93" i="37"/>
  <c r="C92" i="37"/>
  <c r="C91" i="37"/>
  <c r="C90" i="37"/>
  <c r="C89" i="37"/>
  <c r="C88" i="37"/>
  <c r="C87" i="37"/>
  <c r="C86" i="37"/>
  <c r="C85" i="37"/>
  <c r="C84" i="37"/>
  <c r="C83" i="37"/>
  <c r="C82" i="37"/>
  <c r="C81" i="37"/>
  <c r="C80" i="37"/>
  <c r="C79" i="37"/>
  <c r="C78" i="37"/>
  <c r="C77" i="37"/>
  <c r="C76" i="37"/>
  <c r="C75" i="37"/>
  <c r="C74" i="37"/>
  <c r="C73" i="37"/>
  <c r="C72" i="37"/>
  <c r="C71" i="37"/>
  <c r="C70" i="37"/>
  <c r="C69" i="37"/>
  <c r="C68" i="37"/>
  <c r="C67" i="37"/>
  <c r="C66" i="37"/>
  <c r="C65" i="37"/>
  <c r="C64" i="37"/>
  <c r="C63" i="37"/>
  <c r="C62" i="37"/>
  <c r="C61" i="37"/>
  <c r="C60" i="37"/>
  <c r="C59" i="37"/>
  <c r="C58" i="37"/>
  <c r="C57" i="37"/>
  <c r="C56" i="37"/>
  <c r="C55" i="37"/>
  <c r="C54" i="37"/>
  <c r="C53" i="37"/>
  <c r="C52" i="37"/>
  <c r="C51" i="37"/>
  <c r="C50" i="37"/>
  <c r="C49" i="37"/>
  <c r="C48" i="37"/>
  <c r="C47" i="37"/>
  <c r="C46" i="37"/>
  <c r="C45" i="37"/>
  <c r="C44" i="37"/>
  <c r="C43" i="37"/>
  <c r="C42" i="37"/>
  <c r="C41" i="37"/>
  <c r="C40" i="37"/>
  <c r="C39" i="37"/>
  <c r="C38" i="37"/>
  <c r="C37" i="37"/>
  <c r="C36" i="37"/>
  <c r="C35" i="37"/>
  <c r="C34" i="37"/>
  <c r="C33" i="37"/>
  <c r="C32" i="37"/>
  <c r="C31" i="37"/>
  <c r="C30" i="37"/>
  <c r="C29" i="37"/>
  <c r="C28" i="37"/>
  <c r="C27" i="37"/>
  <c r="C26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1" i="37"/>
  <c r="C10" i="37"/>
  <c r="C9" i="37"/>
  <c r="C8" i="37"/>
  <c r="C7" i="37"/>
  <c r="C6" i="37"/>
  <c r="C5" i="37"/>
  <c r="C4" i="37"/>
  <c r="C3" i="37"/>
  <c r="C2" i="37"/>
  <c r="C2" i="36"/>
  <c r="I247" i="49" l="1"/>
  <c r="I251" i="49" s="1"/>
  <c r="H247" i="49"/>
  <c r="J250" i="49" l="1"/>
  <c r="J249" i="49"/>
  <c r="J248" i="49"/>
  <c r="J247" i="49"/>
  <c r="H248" i="49"/>
  <c r="H251" i="49" s="1"/>
  <c r="O267" i="49"/>
  <c r="O264" i="49"/>
  <c r="I265" i="49"/>
  <c r="I287" i="49"/>
  <c r="I306" i="49" s="1"/>
  <c r="M266" i="49"/>
  <c r="M265" i="49"/>
  <c r="I264" i="49"/>
  <c r="M267" i="49"/>
  <c r="M263" i="49"/>
  <c r="Q263" i="49" s="1"/>
  <c r="O265" i="49"/>
  <c r="O266" i="49"/>
  <c r="M264" i="49"/>
  <c r="J251" i="49" l="1"/>
  <c r="Q266" i="49"/>
  <c r="Q264" i="49"/>
  <c r="O268" i="49"/>
  <c r="I266" i="49"/>
  <c r="I263" i="49"/>
  <c r="M268" i="49"/>
  <c r="N265" i="49" s="1"/>
  <c r="Q265" i="49"/>
  <c r="Q267" i="49"/>
  <c r="I270" i="49" l="1"/>
  <c r="J268" i="49" s="1"/>
  <c r="F265" i="49"/>
  <c r="H265" i="49"/>
  <c r="Q268" i="49"/>
  <c r="R267" i="49" s="1"/>
  <c r="N267" i="49"/>
  <c r="J287" i="49"/>
  <c r="J298" i="49"/>
  <c r="J290" i="49"/>
  <c r="J305" i="49"/>
  <c r="J297" i="49"/>
  <c r="J289" i="49"/>
  <c r="J300" i="49"/>
  <c r="J304" i="49"/>
  <c r="J296" i="49"/>
  <c r="J288" i="49"/>
  <c r="J302" i="49"/>
  <c r="J303" i="49"/>
  <c r="J295" i="49"/>
  <c r="J294" i="49"/>
  <c r="J301" i="49"/>
  <c r="J293" i="49"/>
  <c r="J292" i="49"/>
  <c r="J299" i="49"/>
  <c r="J291" i="49"/>
  <c r="H266" i="49"/>
  <c r="P267" i="49"/>
  <c r="F266" i="49"/>
  <c r="P263" i="49"/>
  <c r="H263" i="49"/>
  <c r="N263" i="49"/>
  <c r="N266" i="49"/>
  <c r="P264" i="49"/>
  <c r="N264" i="49"/>
  <c r="F263" i="49"/>
  <c r="P266" i="49"/>
  <c r="F264" i="49"/>
  <c r="P265" i="49"/>
  <c r="H264" i="49"/>
  <c r="J263" i="49" l="1"/>
  <c r="J267" i="49"/>
  <c r="J269" i="49"/>
  <c r="H270" i="49"/>
  <c r="F270" i="49"/>
  <c r="N268" i="49"/>
  <c r="R266" i="49"/>
  <c r="R268" i="49"/>
  <c r="R265" i="49"/>
  <c r="R263" i="49"/>
  <c r="R264" i="49"/>
  <c r="J306" i="49"/>
  <c r="P268" i="49"/>
  <c r="J264" i="49"/>
  <c r="J265" i="49"/>
  <c r="J266" i="49"/>
  <c r="Q16" i="49"/>
  <c r="K144" i="49" s="1"/>
  <c r="J270" i="49" l="1"/>
  <c r="O23" i="49"/>
  <c r="Q23" i="49"/>
  <c r="P18" i="49" l="1"/>
  <c r="P22" i="49"/>
  <c r="P19" i="49"/>
  <c r="P17" i="49"/>
  <c r="P15" i="49"/>
  <c r="P20" i="49"/>
  <c r="P21" i="49"/>
  <c r="R21" i="49"/>
  <c r="R19" i="49"/>
  <c r="R22" i="49"/>
  <c r="R17" i="49"/>
  <c r="R18" i="49"/>
  <c r="R20" i="49"/>
  <c r="P16" i="49"/>
  <c r="R15" i="49"/>
  <c r="R16" i="49"/>
  <c r="P23" i="49" l="1"/>
  <c r="R23" i="49"/>
  <c r="M64" i="49"/>
  <c r="Q63" i="49"/>
  <c r="O64" i="49"/>
  <c r="Q64" i="49" l="1"/>
  <c r="R63" i="49" s="1"/>
  <c r="P64" i="49"/>
  <c r="P63" i="49"/>
  <c r="P61" i="49"/>
  <c r="P62" i="49"/>
  <c r="N64" i="49"/>
  <c r="N61" i="49"/>
  <c r="N62" i="49"/>
  <c r="N63" i="49"/>
  <c r="R62" i="49" l="1"/>
  <c r="R64" i="49"/>
  <c r="R61" i="49"/>
  <c r="I201" i="49"/>
  <c r="I204" i="49" l="1"/>
  <c r="J204" i="49" l="1"/>
  <c r="J203" i="49"/>
  <c r="J202" i="49"/>
  <c r="J199" i="49"/>
  <c r="J200" i="49"/>
  <c r="J201" i="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BLANZIERI, Virginie</author>
    <author>tc={3AAE6A5E-CDD1-40E8-8F14-9C472E53765B}</author>
    <author>tc={ED875FD5-0F95-4B47-B113-59143D0998B6}</author>
    <author>tc={330DA54E-2F2D-4019-A93A-728FA47AFDB4}</author>
    <author>tc={2588E7AD-011E-4299-99F8-A929BF768E20}</author>
    <author>tc={E3C3C943-593D-4655-8032-8A1E433BCA9A}</author>
    <author>tc={AF9C7BB6-F5D0-4A0E-B00B-E80461D0790F}</author>
    <author>tc={9A2C122C-34D5-4B08-9EAF-C082E75921F0}</author>
    <author>tc={646444D3-D2EA-4C4E-9A61-3840F6749BBD}</author>
    <author>tc={DF1FA471-355B-4B7C-A708-44D92AC3F1BF}</author>
    <author>tc={3CAB7F70-AF6A-48F6-8F98-053E66007BA2}</author>
    <author>tc={909A287D-35E0-41D8-BB85-4CEEFCD715D8}</author>
    <author>tc={34155E94-ABA9-458B-A72C-63C76C3D480E}</author>
    <author>tc={4908A83B-996E-4A7D-AFB5-6F86E91E0B49}</author>
    <author>tc={C4D86FFC-A6BE-4BEF-A14B-DCC19CB311F0}</author>
    <author>tc={842BBCFE-9D81-43CC-998D-9E9CF0BC0897}</author>
    <author>tc={8EB33E64-E331-4C64-8FC9-FA8B832C977F}</author>
    <author>tc={8957B369-1554-419A-B139-23677169A828}</author>
    <author>tc={4C4426E1-B256-42F9-BA63-2378FC41C4E2}</author>
  </authors>
  <commentList>
    <comment ref="B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Mise à jour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code unique par famille.
Ex: La famille dupont AA1, la famille Loi AA2, jusqu'à AA9, puis BB1
</t>
        </r>
      </text>
    </comment>
    <comment ref="S8" authorId="1" shapeId="0" xr:uid="{3AAE6A5E-CDD1-40E8-8F14-9C472E53765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19" authorId="2" shapeId="0" xr:uid="{ED875FD5-0F95-4B47-B113-59143D0998B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22" authorId="3" shapeId="0" xr:uid="{330DA54E-2F2D-4019-A93A-728FA47AFDB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
</t>
      </text>
    </comment>
    <comment ref="S23" authorId="4" shapeId="0" xr:uid="{2588E7AD-011E-4299-99F8-A929BF768E2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24" authorId="5" shapeId="0" xr:uid="{E3C3C943-593D-4655-8032-8A1E433BCA9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25" authorId="6" shapeId="0" xr:uid="{AF9C7BB6-F5D0-4A0E-B00B-E80461D0790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26" authorId="7" shapeId="0" xr:uid="{9A2C122C-34D5-4B08-9EAF-C082E75921F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27" authorId="8" shapeId="0" xr:uid="{646444D3-D2EA-4C4E-9A61-3840F6749BB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28" authorId="9" shapeId="0" xr:uid="{DF1FA471-355B-4B7C-A708-44D92AC3F1B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
</t>
      </text>
    </comment>
    <comment ref="S29" authorId="10" shapeId="0" xr:uid="{3CAB7F70-AF6A-48F6-8F98-053E66007BA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
</t>
      </text>
    </comment>
    <comment ref="S30" authorId="11" shapeId="0" xr:uid="{909A287D-35E0-41D8-BB85-4CEEFCD715D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
</t>
      </text>
    </comment>
    <comment ref="S31" authorId="12" shapeId="0" xr:uid="{34155E94-ABA9-458B-A72C-63C76C3D480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32" authorId="13" shapeId="0" xr:uid="{4908A83B-996E-4A7D-AFB5-6F86E91E0B4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33" authorId="14" shapeId="0" xr:uid="{C4D86FFC-A6BE-4BEF-A14B-DCC19CB311F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34" authorId="15" shapeId="0" xr:uid="{842BBCFE-9D81-43CC-998D-9E9CF0BC089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52" authorId="16" shapeId="0" xr:uid="{8EB33E64-E331-4C64-8FC9-FA8B832C977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53" authorId="17" shapeId="0" xr:uid="{8957B369-1554-419A-B139-23677169A82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  <comment ref="S135" authorId="18" shapeId="0" xr:uid="{4C4426E1-B256-42F9-BA63-2378FC41C4E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approximative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BLANZIERI, Virginie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Mise à jour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BLANZIERI, Virginie</author>
  </authors>
  <commentList>
    <comment ref="B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Mise à jour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BLANZIERI, Virginie</author>
  </authors>
  <commentList>
    <comment ref="B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Mise à jour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<sst xmlns="http://schemas.openxmlformats.org/spreadsheetml/2006/main" count="5498" uniqueCount="968">
  <si>
    <t>NOM</t>
  </si>
  <si>
    <t>Prénom</t>
  </si>
  <si>
    <t>Email</t>
  </si>
  <si>
    <t>Date de naissance</t>
  </si>
  <si>
    <t>Nom de naissance</t>
  </si>
  <si>
    <t>Nom d'usage</t>
  </si>
  <si>
    <t>Pays de naissance</t>
  </si>
  <si>
    <t>Ville de naissance</t>
  </si>
  <si>
    <t>Adresse</t>
  </si>
  <si>
    <t>CP</t>
  </si>
  <si>
    <t>Ville</t>
  </si>
  <si>
    <t>RQTH</t>
  </si>
  <si>
    <t>Niveau</t>
  </si>
  <si>
    <t>Situation familiale</t>
  </si>
  <si>
    <t>Enfants à charge</t>
  </si>
  <si>
    <t>LIGNE</t>
  </si>
  <si>
    <t>Civilité</t>
  </si>
  <si>
    <t>Téléphone</t>
  </si>
  <si>
    <t>Age à l'entrée</t>
  </si>
  <si>
    <t>Date de sortie Coallia</t>
  </si>
  <si>
    <t>Structure</t>
  </si>
  <si>
    <t>Compl. Adresse</t>
  </si>
  <si>
    <t>Date entrée</t>
  </si>
  <si>
    <t>Date sortie</t>
  </si>
  <si>
    <t>Entreprise</t>
  </si>
  <si>
    <t>Directeur</t>
  </si>
  <si>
    <t>Tuteur</t>
  </si>
  <si>
    <t>Mail</t>
  </si>
  <si>
    <t>poste occupé</t>
  </si>
  <si>
    <t>Motif sortie</t>
  </si>
  <si>
    <t>Formation suivie</t>
  </si>
  <si>
    <t>Lien</t>
  </si>
  <si>
    <t>M.</t>
  </si>
  <si>
    <t>Mme</t>
  </si>
  <si>
    <t>Afrique du Sud</t>
  </si>
  <si>
    <t>Afghanistan</t>
  </si>
  <si>
    <t>Albanie</t>
  </si>
  <si>
    <t>Algérie</t>
  </si>
  <si>
    <t>Allemagne</t>
  </si>
  <si>
    <t>Andorre</t>
  </si>
  <si>
    <t>Angola</t>
  </si>
  <si>
    <t>Antigua-et-Barbuda</t>
  </si>
  <si>
    <t>Arabie Saoudite</t>
  </si>
  <si>
    <t>Argentine</t>
  </si>
  <si>
    <t>Arménie</t>
  </si>
  <si>
    <t>Australie</t>
  </si>
  <si>
    <t>Autriche</t>
  </si>
  <si>
    <t>Azerbaïdjan</t>
  </si>
  <si>
    <t>Bahamas</t>
  </si>
  <si>
    <t>Bahreïn</t>
  </si>
  <si>
    <t>Bangladesh</t>
  </si>
  <si>
    <t>Barbade</t>
  </si>
  <si>
    <t>Belgique</t>
  </si>
  <si>
    <t>Belize</t>
  </si>
  <si>
    <t>Bénin</t>
  </si>
  <si>
    <t>Bhoutan</t>
  </si>
  <si>
    <t>Biélorussie</t>
  </si>
  <si>
    <t>Birmanie</t>
  </si>
  <si>
    <t>Bolivie</t>
  </si>
  <si>
    <t>Bosnie-Herzégovine</t>
  </si>
  <si>
    <t>Botswana</t>
  </si>
  <si>
    <t>Brésil</t>
  </si>
  <si>
    <t>Brunei</t>
  </si>
  <si>
    <t>Bulgarie</t>
  </si>
  <si>
    <t>Burkina Faso</t>
  </si>
  <si>
    <t>Burundi</t>
  </si>
  <si>
    <t>Cambodge</t>
  </si>
  <si>
    <t>Cameroun</t>
  </si>
  <si>
    <t>Canada</t>
  </si>
  <si>
    <t>Cap-Vert</t>
  </si>
  <si>
    <t>Chili</t>
  </si>
  <si>
    <t>Chine</t>
  </si>
  <si>
    <t>Chypre</t>
  </si>
  <si>
    <t>Colombie</t>
  </si>
  <si>
    <t>Comores</t>
  </si>
  <si>
    <t>Corée du Nord</t>
  </si>
  <si>
    <t>Corée du Sud</t>
  </si>
  <si>
    <t>Costa Rica</t>
  </si>
  <si>
    <t>Côte d’Ivoire</t>
  </si>
  <si>
    <t>Croatie</t>
  </si>
  <si>
    <t>Cuba</t>
  </si>
  <si>
    <t>Danemark</t>
  </si>
  <si>
    <t>Djibouti</t>
  </si>
  <si>
    <t>Dominique</t>
  </si>
  <si>
    <t>Égypte</t>
  </si>
  <si>
    <t>Émirats arabes unis</t>
  </si>
  <si>
    <t>Équateur</t>
  </si>
  <si>
    <t>Érythrée</t>
  </si>
  <si>
    <t>Espagne</t>
  </si>
  <si>
    <t>Eswatini</t>
  </si>
  <si>
    <t>Estonie</t>
  </si>
  <si>
    <t>États-Unis</t>
  </si>
  <si>
    <t>Éthiopie</t>
  </si>
  <si>
    <t>Fidji</t>
  </si>
  <si>
    <t>Finlande</t>
  </si>
  <si>
    <t>France</t>
  </si>
  <si>
    <t>Gabon</t>
  </si>
  <si>
    <t>Gambie</t>
  </si>
  <si>
    <t>Géorgie</t>
  </si>
  <si>
    <t>Ghana</t>
  </si>
  <si>
    <t>Grèce</t>
  </si>
  <si>
    <t>Grenade</t>
  </si>
  <si>
    <t>Guatemala</t>
  </si>
  <si>
    <t>Guinée</t>
  </si>
  <si>
    <t>Guinée équatoriale</t>
  </si>
  <si>
    <t>Guinée-Bissau</t>
  </si>
  <si>
    <t>Guyana</t>
  </si>
  <si>
    <t>Haïti</t>
  </si>
  <si>
    <t>Honduras</t>
  </si>
  <si>
    <t>Hongrie</t>
  </si>
  <si>
    <t>Îles Cook</t>
  </si>
  <si>
    <t>Îles Marshall</t>
  </si>
  <si>
    <t>Inde</t>
  </si>
  <si>
    <t>Indonésie</t>
  </si>
  <si>
    <t>Irak</t>
  </si>
  <si>
    <t>Iran</t>
  </si>
  <si>
    <t>Irlande</t>
  </si>
  <si>
    <t>Islande</t>
  </si>
  <si>
    <t>Israël</t>
  </si>
  <si>
    <t>Italie</t>
  </si>
  <si>
    <t>Jamaïque</t>
  </si>
  <si>
    <t>Japon</t>
  </si>
  <si>
    <t>Jordanie</t>
  </si>
  <si>
    <t>Kazakhstan</t>
  </si>
  <si>
    <t>Kenya</t>
  </si>
  <si>
    <t>Kirghizistan</t>
  </si>
  <si>
    <t>Kiribati</t>
  </si>
  <si>
    <t>Koweït</t>
  </si>
  <si>
    <t>Laos</t>
  </si>
  <si>
    <t>Lesotho</t>
  </si>
  <si>
    <t>Lettonie</t>
  </si>
  <si>
    <t>Liban</t>
  </si>
  <si>
    <t>Liberia</t>
  </si>
  <si>
    <t>Libye</t>
  </si>
  <si>
    <t>Liechtenstein</t>
  </si>
  <si>
    <t>Lituanie</t>
  </si>
  <si>
    <t>Luxembourg</t>
  </si>
  <si>
    <t>Macédoine</t>
  </si>
  <si>
    <t>Madagascar</t>
  </si>
  <si>
    <t>Malaisie</t>
  </si>
  <si>
    <t>Malawi</t>
  </si>
  <si>
    <t>Maldives</t>
  </si>
  <si>
    <t>Mali</t>
  </si>
  <si>
    <t>Malte</t>
  </si>
  <si>
    <t>Maroc</t>
  </si>
  <si>
    <t>Maurice</t>
  </si>
  <si>
    <t>Mauritanie</t>
  </si>
  <si>
    <t>Mexique</t>
  </si>
  <si>
    <t>Micronésie</t>
  </si>
  <si>
    <t>Moldavie</t>
  </si>
  <si>
    <t>Monaco</t>
  </si>
  <si>
    <t>Mongolie</t>
  </si>
  <si>
    <t>Monténégro</t>
  </si>
  <si>
    <t>Mozambique</t>
  </si>
  <si>
    <t>Namibie</t>
  </si>
  <si>
    <t>Nauru</t>
  </si>
  <si>
    <t>Népal</t>
  </si>
  <si>
    <t>Nicaragua</t>
  </si>
  <si>
    <t>Niger</t>
  </si>
  <si>
    <t>Nigeria</t>
  </si>
  <si>
    <t>Niue</t>
  </si>
  <si>
    <t>Norvège</t>
  </si>
  <si>
    <t>Nouvelle-Zélande</t>
  </si>
  <si>
    <t>Oman</t>
  </si>
  <si>
    <t>Ouganda</t>
  </si>
  <si>
    <t>Ouzbékistan</t>
  </si>
  <si>
    <t>Pakistan</t>
  </si>
  <si>
    <t>Palaos</t>
  </si>
  <si>
    <t>Palestine</t>
  </si>
  <si>
    <t>Panama</t>
  </si>
  <si>
    <t>Papouasie-Nouvelle-Guinée</t>
  </si>
  <si>
    <t>Paraguay</t>
  </si>
  <si>
    <t>Pays-Bas</t>
  </si>
  <si>
    <t>Pérou</t>
  </si>
  <si>
    <t>Philippines</t>
  </si>
  <si>
    <t>Pologne</t>
  </si>
  <si>
    <t>Portugal</t>
  </si>
  <si>
    <t>Qatar</t>
  </si>
  <si>
    <t>République centrafricaine</t>
  </si>
  <si>
    <t>République démocratique du Congo</t>
  </si>
  <si>
    <t>République Dominicaine</t>
  </si>
  <si>
    <t>République du Congo</t>
  </si>
  <si>
    <t>République tchèque</t>
  </si>
  <si>
    <t>Roumanie</t>
  </si>
  <si>
    <t>Royaume-Uni</t>
  </si>
  <si>
    <t>Russie</t>
  </si>
  <si>
    <t>Rwanda</t>
  </si>
  <si>
    <t>Saint-Kitts-et-Nevis</t>
  </si>
  <si>
    <t>Saint-Vincent-et-les-Grenadines</t>
  </si>
  <si>
    <t>Sainte-Lucie</t>
  </si>
  <si>
    <t>Saint-Marin</t>
  </si>
  <si>
    <t>Salomon</t>
  </si>
  <si>
    <t>Salvador</t>
  </si>
  <si>
    <t>Samoa</t>
  </si>
  <si>
    <t>São Tomé-et-Principe</t>
  </si>
  <si>
    <t>Sénégal</t>
  </si>
  <si>
    <t>Serbie</t>
  </si>
  <si>
    <t>Seychelles</t>
  </si>
  <si>
    <t>Sierra Leone</t>
  </si>
  <si>
    <t>Singapour</t>
  </si>
  <si>
    <t>Slovaquie</t>
  </si>
  <si>
    <t>Slovénie</t>
  </si>
  <si>
    <t>Somalie</t>
  </si>
  <si>
    <t>Soudan</t>
  </si>
  <si>
    <t>Soudan du Sud</t>
  </si>
  <si>
    <t>Sri Lanka</t>
  </si>
  <si>
    <t>Suède</t>
  </si>
  <si>
    <t>Suisse</t>
  </si>
  <si>
    <t>Suriname</t>
  </si>
  <si>
    <t>Syrie</t>
  </si>
  <si>
    <t>Tadjikistan</t>
  </si>
  <si>
    <t>Tanzanie</t>
  </si>
  <si>
    <t>Tchad</t>
  </si>
  <si>
    <t>Thaïlande</t>
  </si>
  <si>
    <t>Timor oriental</t>
  </si>
  <si>
    <t>Togo</t>
  </si>
  <si>
    <t>Tonga</t>
  </si>
  <si>
    <t>Trinité-et-Tobago</t>
  </si>
  <si>
    <t>Tunisie</t>
  </si>
  <si>
    <t>Turkménistan</t>
  </si>
  <si>
    <t>Turquie</t>
  </si>
  <si>
    <t>Tuvalu</t>
  </si>
  <si>
    <t>Ukraine</t>
  </si>
  <si>
    <t>Uruguay</t>
  </si>
  <si>
    <t>Vanuatu</t>
  </si>
  <si>
    <t>Vatican</t>
  </si>
  <si>
    <t>Venezuela</t>
  </si>
  <si>
    <t>Viêt Nam</t>
  </si>
  <si>
    <t>Yémen</t>
  </si>
  <si>
    <t>Zambie</t>
  </si>
  <si>
    <t>Zimbabwe</t>
  </si>
  <si>
    <t>Non scolarisé</t>
  </si>
  <si>
    <t>Activité professionnelle à l'étranger</t>
  </si>
  <si>
    <t>Oui</t>
  </si>
  <si>
    <t>Non</t>
  </si>
  <si>
    <t>Bâtiment / TP</t>
  </si>
  <si>
    <t>Commerce / Distribution</t>
  </si>
  <si>
    <t>Hôtellerie / Restauration</t>
  </si>
  <si>
    <t>Agrigulture / Pêche / Marine</t>
  </si>
  <si>
    <t xml:space="preserve">Agroalimentaire </t>
  </si>
  <si>
    <t>Electricité / Électronique</t>
  </si>
  <si>
    <t>Mécanique / travail des métaux</t>
  </si>
  <si>
    <t>Industrie de process</t>
  </si>
  <si>
    <t>Matériaux souples, bois, industries graphiques</t>
  </si>
  <si>
    <t>Maintenance</t>
  </si>
  <si>
    <t>Ingénieurs et cadres de l'industrie</t>
  </si>
  <si>
    <t>Transport / Logistique / Ferroviaire / Tourisme</t>
  </si>
  <si>
    <t>Gestion, administration des entreprises</t>
  </si>
  <si>
    <t>Informatique et télécommunications</t>
  </si>
  <si>
    <t>Service aux particuliers</t>
  </si>
  <si>
    <t>Santé / action sociale, culturelle et sportive</t>
  </si>
  <si>
    <t>Célibataire</t>
  </si>
  <si>
    <t>Marié</t>
  </si>
  <si>
    <t>Veuf / veuve</t>
  </si>
  <si>
    <t>Concubinage</t>
  </si>
  <si>
    <t>Divorcé</t>
  </si>
  <si>
    <t>CDD</t>
  </si>
  <si>
    <t>CDI</t>
  </si>
  <si>
    <t>Intérim</t>
  </si>
  <si>
    <t>Contat saisonnier</t>
  </si>
  <si>
    <t>Employés</t>
  </si>
  <si>
    <t>Techniciens</t>
  </si>
  <si>
    <t>Agents de maîtrise</t>
  </si>
  <si>
    <t>Cadres</t>
  </si>
  <si>
    <t>Ouvriers</t>
  </si>
  <si>
    <t>Fin de contrat</t>
  </si>
  <si>
    <t>Force majeure </t>
  </si>
  <si>
    <t>Faute grave</t>
  </si>
  <si>
    <t>A1</t>
  </si>
  <si>
    <t>A2</t>
  </si>
  <si>
    <t>B1</t>
  </si>
  <si>
    <t>Formation</t>
  </si>
  <si>
    <t>FLE</t>
  </si>
  <si>
    <t>Prépa clés</t>
  </si>
  <si>
    <t>Fonction</t>
  </si>
  <si>
    <t>Date entrée bail</t>
  </si>
  <si>
    <t>Date sortie réelle</t>
  </si>
  <si>
    <t>Heures réalisées</t>
  </si>
  <si>
    <t>Secteur d'activité</t>
  </si>
  <si>
    <t>Fratrie</t>
  </si>
  <si>
    <t>Parent</t>
  </si>
  <si>
    <t>Grands-parents</t>
  </si>
  <si>
    <t>Cousin</t>
  </si>
  <si>
    <t>Date d'entrée Coallia</t>
  </si>
  <si>
    <t>Période du :</t>
  </si>
  <si>
    <t xml:space="preserve">au : </t>
  </si>
  <si>
    <t xml:space="preserve">EFFEFCTIFS </t>
  </si>
  <si>
    <t>Homme</t>
  </si>
  <si>
    <t>Femme</t>
  </si>
  <si>
    <t>TOTAL</t>
  </si>
  <si>
    <t>TOTAL %</t>
  </si>
  <si>
    <t>Inconnu</t>
  </si>
  <si>
    <t>ENFANTS A CHARGE</t>
  </si>
  <si>
    <t>OUI</t>
  </si>
  <si>
    <t>NON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</si>
  <si>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</si>
  <si>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</si>
  <si>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</si>
  <si>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</si>
  <si>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</si>
  <si>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</si>
  <si>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</si>
  <si>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</si>
  <si>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</si>
  <si>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</si>
  <si>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</si>
  <si>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</si>
  <si>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TYPE DE CONTRAT</t>
  </si>
  <si>
    <t>Entrées</t>
  </si>
  <si>
    <t>18 &lt; 25 ans</t>
  </si>
  <si>
    <t>50 &lt; 65 ans</t>
  </si>
  <si>
    <t>Plus de 65 ans</t>
  </si>
  <si>
    <t>ENTRÉES - SORTIES</t>
  </si>
  <si>
    <t>Sorties</t>
  </si>
  <si>
    <t xml:space="preserve">SECTEUR ACTIVITÉ EN France </t>
  </si>
  <si>
    <t>TYPE DE FORMATION</t>
  </si>
  <si>
    <t>TYPE DE POSTE</t>
  </si>
  <si>
    <t>MOTIF FIN DE CONTRAT</t>
  </si>
  <si>
    <t>Date d'entrée en France</t>
  </si>
  <si>
    <t>Diffus</t>
  </si>
  <si>
    <t>Date de fin de suivi</t>
  </si>
  <si>
    <t>Autre</t>
  </si>
  <si>
    <t>Oncle</t>
  </si>
  <si>
    <t>Hors 56, pays étranger hors Ukraine</t>
  </si>
  <si>
    <t>Lieu où se trouvent les enfants</t>
  </si>
  <si>
    <t>Permis voiture</t>
  </si>
  <si>
    <t>Permis en cours de validité</t>
  </si>
  <si>
    <t>Moyen de transport</t>
  </si>
  <si>
    <t>Permis obtenu en cours de parcours coallia</t>
  </si>
  <si>
    <t>Français</t>
  </si>
  <si>
    <t>Ne parle pas français</t>
  </si>
  <si>
    <t>Notions de français</t>
  </si>
  <si>
    <t>Parle Français</t>
  </si>
  <si>
    <t>Transport en commun</t>
  </si>
  <si>
    <t>Voiture</t>
  </si>
  <si>
    <t>Vélo</t>
  </si>
  <si>
    <t>Vélo électrique</t>
  </si>
  <si>
    <t>Type de logement</t>
  </si>
  <si>
    <t>Si diffus</t>
  </si>
  <si>
    <t>Date fin de bail</t>
  </si>
  <si>
    <t>Animaux</t>
  </si>
  <si>
    <t>NB persones dans le logement</t>
  </si>
  <si>
    <t>Besoin PMR</t>
  </si>
  <si>
    <t>Autonomie</t>
  </si>
  <si>
    <t>SAS Coallia</t>
  </si>
  <si>
    <t>H&amp;H</t>
  </si>
  <si>
    <t>Logement autonome</t>
  </si>
  <si>
    <t>Hébergement citoyen</t>
  </si>
  <si>
    <t>Morbihan Habitat</t>
  </si>
  <si>
    <t>Logement Soliha</t>
  </si>
  <si>
    <t>Vaccinés</t>
  </si>
  <si>
    <t>PMR</t>
  </si>
  <si>
    <t>Autonnome</t>
  </si>
  <si>
    <t>Besoins spécifique</t>
  </si>
  <si>
    <t>Scolarisé en France</t>
  </si>
  <si>
    <t>Scolarisé à distance</t>
  </si>
  <si>
    <t>TEL</t>
  </si>
  <si>
    <t xml:space="preserve">Contrat </t>
  </si>
  <si>
    <t>contrat</t>
  </si>
  <si>
    <t>Problème santé</t>
  </si>
  <si>
    <t>sortie</t>
  </si>
  <si>
    <t>Bailleur privé</t>
  </si>
  <si>
    <t>Fin de prise en charge</t>
  </si>
  <si>
    <t>Parti à l'étranger</t>
  </si>
  <si>
    <t>CSP en Ukraine</t>
  </si>
  <si>
    <t>A travaillé en Ukraine</t>
  </si>
  <si>
    <t>Date de prise en charge UK56</t>
  </si>
  <si>
    <t>Date de MAJ</t>
  </si>
  <si>
    <t>Problème linguistique</t>
  </si>
  <si>
    <t>Diffus %</t>
  </si>
  <si>
    <t>EFFECTIF PAR TRANCHE D'ÂGE</t>
  </si>
  <si>
    <t>Scolarisé</t>
  </si>
  <si>
    <t>Parle français</t>
  </si>
  <si>
    <t>SITUATION FAMILIALE</t>
  </si>
  <si>
    <t>Total entrées</t>
  </si>
  <si>
    <t>Total sorties</t>
  </si>
  <si>
    <t>MOBILITÉ</t>
  </si>
  <si>
    <t>PERMIS</t>
  </si>
  <si>
    <t>Moyens de transport</t>
  </si>
  <si>
    <t>1er logement obtenu</t>
  </si>
  <si>
    <t>&lt; 2 ans</t>
  </si>
  <si>
    <t>2 &lt; 12 ans</t>
  </si>
  <si>
    <t>12 &lt; 18 ans</t>
  </si>
  <si>
    <t>25  &lt; 50 ans</t>
  </si>
  <si>
    <t>MAITRISE DE LA LANGUE FRANÇAISE A LEUR ARRIVÉE</t>
  </si>
  <si>
    <t>Conjoint</t>
  </si>
  <si>
    <t>Age Actuel</t>
  </si>
  <si>
    <t>date du jour</t>
  </si>
  <si>
    <t>code famille</t>
  </si>
  <si>
    <t>En France</t>
  </si>
  <si>
    <t>En France - A distance</t>
  </si>
  <si>
    <t>oui</t>
  </si>
  <si>
    <t>non</t>
  </si>
  <si>
    <t>AGE A L'ENTRÉE</t>
  </si>
  <si>
    <t>EMPLOI EN UKRAINE</t>
  </si>
  <si>
    <t>EMPLOI EN France</t>
  </si>
  <si>
    <t>logement actuel</t>
  </si>
  <si>
    <t>logement EN COURS</t>
  </si>
  <si>
    <t>Delta entre entrée en France et prise en charge MOIS</t>
  </si>
  <si>
    <t>A01</t>
  </si>
  <si>
    <t>KOHVALDER</t>
  </si>
  <si>
    <t>Abul</t>
  </si>
  <si>
    <t>CODE PAR FAMILLE</t>
  </si>
  <si>
    <t>PRÉNOM</t>
  </si>
  <si>
    <t>Diasmin</t>
  </si>
  <si>
    <t>Yasyn</t>
  </si>
  <si>
    <t>Nationalité</t>
  </si>
  <si>
    <t>jakter265@gmail.com</t>
  </si>
  <si>
    <t>Collectif</t>
  </si>
  <si>
    <t>Kamola</t>
  </si>
  <si>
    <t>typologie</t>
  </si>
  <si>
    <t>Famille élargie</t>
  </si>
  <si>
    <t>Couple avec enfants</t>
  </si>
  <si>
    <t>Couple sans enfant</t>
  </si>
  <si>
    <t>Mineur isolée</t>
  </si>
  <si>
    <t>Femme seule avec enfant</t>
  </si>
  <si>
    <t>Femme isolée</t>
  </si>
  <si>
    <t>Homme seul avec enfants</t>
  </si>
  <si>
    <t>Homme isolé</t>
  </si>
  <si>
    <t>Typologie</t>
  </si>
  <si>
    <t>Avec elle/lui/eux</t>
  </si>
  <si>
    <t>A02</t>
  </si>
  <si>
    <t>BURAKIOVA</t>
  </si>
  <si>
    <t>Natalia</t>
  </si>
  <si>
    <t>Zaporijia</t>
  </si>
  <si>
    <t>buriakova27nata@gmail.com</t>
  </si>
  <si>
    <t>David</t>
  </si>
  <si>
    <t>Collectif %</t>
  </si>
  <si>
    <t>SORTIE Collectif</t>
  </si>
  <si>
    <t>A03</t>
  </si>
  <si>
    <t>ARAB</t>
  </si>
  <si>
    <t>Abderahmane</t>
  </si>
  <si>
    <t>Isser</t>
  </si>
  <si>
    <t>Statut</t>
  </si>
  <si>
    <t>Recherche emploi</t>
  </si>
  <si>
    <t>Pas de recherche emploi</t>
  </si>
  <si>
    <t>Retraité</t>
  </si>
  <si>
    <t>Étudiant</t>
  </si>
  <si>
    <t>Ne veut pas répondre</t>
  </si>
  <si>
    <t>PLOEREN</t>
  </si>
  <si>
    <t>COLPO</t>
  </si>
  <si>
    <t>RQTH UK</t>
  </si>
  <si>
    <t>RQTH France</t>
  </si>
  <si>
    <t>Burger King</t>
  </si>
  <si>
    <t>Vannes</t>
  </si>
  <si>
    <t>A04</t>
  </si>
  <si>
    <t>HOHOL</t>
  </si>
  <si>
    <t>Vladyslav</t>
  </si>
  <si>
    <t>gogolsimon95@gmail.com</t>
  </si>
  <si>
    <t>Hanna</t>
  </si>
  <si>
    <t>TURCHYNA</t>
  </si>
  <si>
    <t>Paulina</t>
  </si>
  <si>
    <t>Ploeren</t>
  </si>
  <si>
    <t>Sécumer</t>
  </si>
  <si>
    <t>A05</t>
  </si>
  <si>
    <t>HRYHORYAN</t>
  </si>
  <si>
    <t>Armen</t>
  </si>
  <si>
    <t>grarmen321@gmail.com</t>
  </si>
  <si>
    <t>A06</t>
  </si>
  <si>
    <t>KHAIRIIEV</t>
  </si>
  <si>
    <t>Lev</t>
  </si>
  <si>
    <t>Vinnitsia</t>
  </si>
  <si>
    <t>A07</t>
  </si>
  <si>
    <t>KOLBASENKO</t>
  </si>
  <si>
    <t>Liana</t>
  </si>
  <si>
    <t>liana31031941@gmail.com</t>
  </si>
  <si>
    <t>VANNES</t>
  </si>
  <si>
    <t>A08</t>
  </si>
  <si>
    <t>SHAPOVALOVA</t>
  </si>
  <si>
    <t>Iryna</t>
  </si>
  <si>
    <t>Marioupol</t>
  </si>
  <si>
    <t>shapovalova302@gmail.com</t>
  </si>
  <si>
    <t>A09</t>
  </si>
  <si>
    <t>SULYK</t>
  </si>
  <si>
    <t>Mariia</t>
  </si>
  <si>
    <t>Solinka</t>
  </si>
  <si>
    <t>A10</t>
  </si>
  <si>
    <t>VATSENOK</t>
  </si>
  <si>
    <t>Lésia</t>
  </si>
  <si>
    <t>Olha</t>
  </si>
  <si>
    <t>Kiev</t>
  </si>
  <si>
    <t>usatles2010@gmail.com</t>
  </si>
  <si>
    <t>21/23</t>
  </si>
  <si>
    <t>Azur Blanchisserie</t>
  </si>
  <si>
    <t>A11</t>
  </si>
  <si>
    <t>ZHUKOV</t>
  </si>
  <si>
    <t>Vasyl</t>
  </si>
  <si>
    <t>Kyriad</t>
  </si>
  <si>
    <t>Moyen de transport 2</t>
  </si>
  <si>
    <t>Port Navallo</t>
  </si>
  <si>
    <t>Ukrainienne</t>
  </si>
  <si>
    <t>NATIONALITÉ</t>
  </si>
  <si>
    <t>PAYS DE NAISSANCE</t>
  </si>
  <si>
    <t>Colpo</t>
  </si>
  <si>
    <t>LIEU DU LOGEMENT ACTUEL</t>
  </si>
  <si>
    <t>Lieu actuel</t>
  </si>
  <si>
    <t>AUTRE</t>
  </si>
  <si>
    <t>Ploeren %</t>
  </si>
  <si>
    <t>Colpo %</t>
  </si>
  <si>
    <t>AGE ACTUELLEMENT / SITE</t>
  </si>
  <si>
    <t>Vannes %</t>
  </si>
  <si>
    <t>SITE / SEXE</t>
  </si>
  <si>
    <t>LIEU A L'ARRIVÉE</t>
  </si>
  <si>
    <t>1er site</t>
  </si>
  <si>
    <t>logement en cours</t>
  </si>
  <si>
    <t>NIVEAU FORMATION</t>
  </si>
  <si>
    <t>Motif de sortie</t>
  </si>
  <si>
    <t>Hors département</t>
  </si>
  <si>
    <t>Retour en Ukraine</t>
  </si>
  <si>
    <t>Pavlohrad</t>
  </si>
  <si>
    <t>anaturchina23@gmail.com</t>
  </si>
  <si>
    <t>Poissy</t>
  </si>
  <si>
    <t>Kostanay</t>
  </si>
  <si>
    <t>A12</t>
  </si>
  <si>
    <t>KULIESH</t>
  </si>
  <si>
    <t>Oléna</t>
  </si>
  <si>
    <t>Olena</t>
  </si>
  <si>
    <t>Nikopol</t>
  </si>
  <si>
    <t>07 68 71 36 89</t>
  </si>
  <si>
    <t>olenakuliesh@mail.ru</t>
  </si>
  <si>
    <t>Animaux venant d'Uk déclarés aux services vétérinaires</t>
  </si>
  <si>
    <t>François Argouges</t>
  </si>
  <si>
    <t>A13</t>
  </si>
  <si>
    <t>KARCHENKO</t>
  </si>
  <si>
    <t>Alla</t>
  </si>
  <si>
    <t>Kharviv</t>
  </si>
  <si>
    <t>07 45 00 08 26</t>
  </si>
  <si>
    <t>2609allakarchenko2609@gmail.com</t>
  </si>
  <si>
    <t>lorient</t>
  </si>
  <si>
    <t>A14</t>
  </si>
  <si>
    <t>ALEKSEEVA</t>
  </si>
  <si>
    <t>LORIENT</t>
  </si>
  <si>
    <t>Céline</t>
  </si>
  <si>
    <t>3 rue Gustave Charpentier</t>
  </si>
  <si>
    <t>A15</t>
  </si>
  <si>
    <t>ARKIH-POBEREZHNYI</t>
  </si>
  <si>
    <t>Hennadii</t>
  </si>
  <si>
    <t>5 rue Gustave Carpentie</t>
  </si>
  <si>
    <t>ARIKH</t>
  </si>
  <si>
    <t>Svitlana</t>
  </si>
  <si>
    <t>POBEREZNHYI</t>
  </si>
  <si>
    <t>Maksym</t>
  </si>
  <si>
    <t>Tetiana</t>
  </si>
  <si>
    <t>POBERENHA</t>
  </si>
  <si>
    <t>TARAZENKO</t>
  </si>
  <si>
    <t>Vladislav</t>
  </si>
  <si>
    <t>a15</t>
  </si>
  <si>
    <t>A16</t>
  </si>
  <si>
    <t>Karina</t>
  </si>
  <si>
    <t>HRYSTYNA</t>
  </si>
  <si>
    <t>Sumi</t>
  </si>
  <si>
    <t>Nataliia</t>
  </si>
  <si>
    <t>KAZAK</t>
  </si>
  <si>
    <t>Valentyna</t>
  </si>
  <si>
    <t>A17</t>
  </si>
  <si>
    <t>VEZOVYCK</t>
  </si>
  <si>
    <t>Esprit de famille</t>
  </si>
  <si>
    <t>Lorient</t>
  </si>
  <si>
    <t>ANTONIO</t>
  </si>
  <si>
    <t>Grassa</t>
  </si>
  <si>
    <t>NAGULA</t>
  </si>
  <si>
    <t>Olexandr</t>
  </si>
  <si>
    <t>Tétiana</t>
  </si>
  <si>
    <t>A18</t>
  </si>
  <si>
    <t>LYSENKO</t>
  </si>
  <si>
    <t>Kseniia</t>
  </si>
  <si>
    <t>4 rue des Frères Le Guellan</t>
  </si>
  <si>
    <t>PLOEMEUR</t>
  </si>
  <si>
    <t>3 rue des Frères Le Guellan</t>
  </si>
  <si>
    <t>Serhii</t>
  </si>
  <si>
    <t>Info absente</t>
  </si>
  <si>
    <t>Lorient %</t>
  </si>
  <si>
    <t>A19</t>
  </si>
  <si>
    <t>ALIEKSIEIEVA</t>
  </si>
  <si>
    <t>ALIEKSIEIEV</t>
  </si>
  <si>
    <t>Illia</t>
  </si>
  <si>
    <t>07 80 15 50 45</t>
  </si>
  <si>
    <t>allaevgen2@gmail.com</t>
  </si>
  <si>
    <t>Le Bris</t>
  </si>
  <si>
    <t>Pauline</t>
  </si>
  <si>
    <t>pauline</t>
  </si>
  <si>
    <t>Yevhen</t>
  </si>
  <si>
    <t>Nolwenn</t>
  </si>
  <si>
    <t>A20</t>
  </si>
  <si>
    <t>BOHACHENKO</t>
  </si>
  <si>
    <t>Aleksandr</t>
  </si>
  <si>
    <t>07.49.58.01.84</t>
  </si>
  <si>
    <t>aleksandrebohachenko@gmail.com</t>
  </si>
  <si>
    <t>ARZAL</t>
  </si>
  <si>
    <t>Non concerné</t>
  </si>
  <si>
    <t>Rémi</t>
  </si>
  <si>
    <t>A21</t>
  </si>
  <si>
    <t>BULBA</t>
  </si>
  <si>
    <t>Oksana</t>
  </si>
  <si>
    <t>PARIS</t>
  </si>
  <si>
    <t>1 rue Guillo Dubodan</t>
  </si>
  <si>
    <t xml:space="preserve"> 1 les mouettes apt 49</t>
  </si>
  <si>
    <t>A22</t>
  </si>
  <si>
    <t>DIEYE</t>
  </si>
  <si>
    <t>Cheikh</t>
  </si>
  <si>
    <t>Keur Mary</t>
  </si>
  <si>
    <t>9 avenue Roosevelt</t>
  </si>
  <si>
    <t>Intermarché</t>
  </si>
  <si>
    <t>A23</t>
  </si>
  <si>
    <t>FAIRZRAKMANOVA</t>
  </si>
  <si>
    <t xml:space="preserve">13 rue madame Lagarde </t>
  </si>
  <si>
    <t>2 résidence le parc apt 6</t>
  </si>
  <si>
    <t>A24</t>
  </si>
  <si>
    <t>HLEZDNYSKYI</t>
  </si>
  <si>
    <t>THEIX NOYALO</t>
  </si>
  <si>
    <t xml:space="preserve">2B Place général DeGaulle </t>
  </si>
  <si>
    <t>Ingrid</t>
  </si>
  <si>
    <t>vannes</t>
  </si>
  <si>
    <t>Auto-entrepreneur</t>
  </si>
  <si>
    <t>A25</t>
  </si>
  <si>
    <t>LEPINOY</t>
  </si>
  <si>
    <t>Olga</t>
  </si>
  <si>
    <t>07 69 55 97 33</t>
  </si>
  <si>
    <t>photo.lepinoy@gmail.com</t>
  </si>
  <si>
    <t>Aigrettes 2</t>
  </si>
  <si>
    <t>A26</t>
  </si>
  <si>
    <t>MOSKOVETS</t>
  </si>
  <si>
    <t>Daria</t>
  </si>
  <si>
    <t>07 69 35 01 64</t>
  </si>
  <si>
    <t>28masya08@gmail.com</t>
  </si>
  <si>
    <t>Cité Le Bris</t>
  </si>
  <si>
    <t>A27</t>
  </si>
  <si>
    <t>POSHELIUZNA</t>
  </si>
  <si>
    <t>Kateryna</t>
  </si>
  <si>
    <t>07.81.69.75.64</t>
  </si>
  <si>
    <t>szatynajko@gmail.com</t>
  </si>
  <si>
    <t>Nolwen</t>
  </si>
  <si>
    <t>A28</t>
  </si>
  <si>
    <t>QULIEV</t>
  </si>
  <si>
    <t>Abulfaz</t>
  </si>
  <si>
    <t>07.66.44.71.11</t>
  </si>
  <si>
    <t>qulievabulfaz@gmail.com</t>
  </si>
  <si>
    <t>A29</t>
  </si>
  <si>
    <t>BOUMERTIT</t>
  </si>
  <si>
    <t>Amirouche</t>
  </si>
  <si>
    <t>a30</t>
  </si>
  <si>
    <t>A30</t>
  </si>
  <si>
    <t>Toudja-Béjaia</t>
  </si>
  <si>
    <t>boumertitamirou@gmail.com</t>
  </si>
  <si>
    <t>Élliot</t>
  </si>
  <si>
    <t>Fidlicourses</t>
  </si>
  <si>
    <t>Saint Avé</t>
  </si>
  <si>
    <t>A31</t>
  </si>
  <si>
    <t>Khokhonishvili</t>
  </si>
  <si>
    <t>Nikoloz</t>
  </si>
  <si>
    <t>Tbilissi</t>
  </si>
  <si>
    <t>A32</t>
  </si>
  <si>
    <t>KORZHOV</t>
  </si>
  <si>
    <t>Oleksii</t>
  </si>
  <si>
    <t>07 70 20 00 95</t>
  </si>
  <si>
    <t>oleksii.korzhov.ua@gmail.com</t>
  </si>
  <si>
    <t>a32</t>
  </si>
  <si>
    <t>Kiril-Altanochir</t>
  </si>
  <si>
    <t>5/4/213</t>
  </si>
  <si>
    <t>A33</t>
  </si>
  <si>
    <t>ANJAPARIDZE</t>
  </si>
  <si>
    <t>Anna</t>
  </si>
  <si>
    <t>07 80 15 00 42</t>
  </si>
  <si>
    <t>Archil</t>
  </si>
  <si>
    <t>BATIASHVILI</t>
  </si>
  <si>
    <t>Miriami</t>
  </si>
  <si>
    <t>Maia</t>
  </si>
  <si>
    <t>Vladimeri</t>
  </si>
  <si>
    <t>Sokhumi</t>
  </si>
  <si>
    <t>Télavi</t>
  </si>
  <si>
    <t>A34</t>
  </si>
  <si>
    <t>BUKUR</t>
  </si>
  <si>
    <t>Élena</t>
  </si>
  <si>
    <t>Besarabian</t>
  </si>
  <si>
    <t>Yana</t>
  </si>
  <si>
    <t>Hraf</t>
  </si>
  <si>
    <t>Tkhmina</t>
  </si>
  <si>
    <t>Savash</t>
  </si>
  <si>
    <t>Odessa</t>
  </si>
  <si>
    <t>Énora</t>
  </si>
  <si>
    <t>Charlotte</t>
  </si>
  <si>
    <t>Enfant</t>
  </si>
  <si>
    <t xml:space="preserve">Ne veut pas répondre </t>
  </si>
  <si>
    <t>A35</t>
  </si>
  <si>
    <t>SUSEL</t>
  </si>
  <si>
    <t>Alisa</t>
  </si>
  <si>
    <t>ARZON</t>
  </si>
  <si>
    <t>HABOVA SUSEL</t>
  </si>
  <si>
    <t>1 Chemin de Toulassais</t>
  </si>
  <si>
    <t>Chornomorsk</t>
  </si>
  <si>
    <t xml:space="preserve">elenagabova@gmail.com				</t>
  </si>
  <si>
    <t>A36</t>
  </si>
  <si>
    <t>AZATIAN</t>
  </si>
  <si>
    <t>Danielle</t>
  </si>
  <si>
    <t>GEVORGIAN</t>
  </si>
  <si>
    <t>Ermine</t>
  </si>
  <si>
    <t>Vram</t>
  </si>
  <si>
    <t>A37</t>
  </si>
  <si>
    <t>MEZINE</t>
  </si>
  <si>
    <t>Atmani</t>
  </si>
  <si>
    <t>Ain El Hammam</t>
  </si>
  <si>
    <t>mezineatmani@gmail.com</t>
  </si>
  <si>
    <t>MAC DO</t>
  </si>
  <si>
    <t>RYBALKO</t>
  </si>
  <si>
    <t>Dina</t>
  </si>
  <si>
    <t>Tagonrog</t>
  </si>
  <si>
    <t>A38</t>
  </si>
  <si>
    <t>AGAFONOV</t>
  </si>
  <si>
    <t>Georgiy</t>
  </si>
  <si>
    <t>YAVORSKA</t>
  </si>
  <si>
    <t>Katerina</t>
  </si>
  <si>
    <t>ekvekv378@gmail.com</t>
  </si>
  <si>
    <t>A39</t>
  </si>
  <si>
    <t>KHIRESH</t>
  </si>
  <si>
    <t>Lyudmyla</t>
  </si>
  <si>
    <t>Lviv</t>
  </si>
  <si>
    <t>madam57@ukr.net</t>
  </si>
  <si>
    <t>Alger</t>
  </si>
  <si>
    <t xml:space="preserve">07.82.70.62.49 </t>
  </si>
  <si>
    <t>steelmat-co@hotmail.com</t>
  </si>
  <si>
    <t>A40</t>
  </si>
  <si>
    <t>TROTS</t>
  </si>
  <si>
    <t>Halyna</t>
  </si>
  <si>
    <t>Kharkov</t>
  </si>
  <si>
    <t>galinatroc61@gmail.com</t>
  </si>
  <si>
    <t>A41</t>
  </si>
  <si>
    <t>HORHONTII</t>
  </si>
  <si>
    <t>Inna</t>
  </si>
  <si>
    <t>innadagmar@gmail.com</t>
  </si>
  <si>
    <t>Bar Restaurant</t>
  </si>
  <si>
    <t>Arzon</t>
  </si>
  <si>
    <t>A42</t>
  </si>
  <si>
    <t>SHEVCHENKO</t>
  </si>
  <si>
    <t>Berdiansk</t>
  </si>
  <si>
    <t xml:space="preserve">07.49.36.13.49  </t>
  </si>
  <si>
    <t>innashevchenko0612@gmail.com</t>
  </si>
  <si>
    <t>A43</t>
  </si>
  <si>
    <t>AMEUR</t>
  </si>
  <si>
    <t>Macinissa</t>
  </si>
  <si>
    <t>Bordj Bou Arréridj</t>
  </si>
  <si>
    <t>macinissa.ameur@gmail.com</t>
  </si>
  <si>
    <t>2 Chemin de Toulassais</t>
  </si>
  <si>
    <t>A44</t>
  </si>
  <si>
    <t>ZHURAVLOVA</t>
  </si>
  <si>
    <t>Nadiia</t>
  </si>
  <si>
    <t>A45</t>
  </si>
  <si>
    <t>CHUTORA</t>
  </si>
  <si>
    <t>Nélia</t>
  </si>
  <si>
    <t xml:space="preserve">07.67.15.74.93  </t>
  </si>
  <si>
    <t>nelya.ivanivna0503@gmail.com</t>
  </si>
  <si>
    <t>3 Chemin de Toulassais</t>
  </si>
  <si>
    <t>Salon de coiffure</t>
  </si>
  <si>
    <t>A46</t>
  </si>
  <si>
    <t>PRYMAK</t>
  </si>
  <si>
    <t>Oleh</t>
  </si>
  <si>
    <t xml:space="preserve">07.82.12.74.28 </t>
  </si>
  <si>
    <t>olehprymak.ov@gmail.com</t>
  </si>
  <si>
    <t>A47</t>
  </si>
  <si>
    <t>DIUBIN</t>
  </si>
  <si>
    <t>Oleksandr</t>
  </si>
  <si>
    <t xml:space="preserve">07.49.62.05.76  </t>
  </si>
  <si>
    <t>dyubinbezmej@gmail.com</t>
  </si>
  <si>
    <t>Gaec du Golfe</t>
  </si>
  <si>
    <t>Sarzeau</t>
  </si>
  <si>
    <t>SKORIKOV</t>
  </si>
  <si>
    <t>A48</t>
  </si>
  <si>
    <t>A49</t>
  </si>
  <si>
    <t>CHECHKO</t>
  </si>
  <si>
    <t>A50</t>
  </si>
  <si>
    <t>BULANOVA</t>
  </si>
  <si>
    <t>Polina</t>
  </si>
  <si>
    <t>Zuk</t>
  </si>
  <si>
    <t>Miramar</t>
  </si>
  <si>
    <t>A51</t>
  </si>
  <si>
    <t>HEBA</t>
  </si>
  <si>
    <t>Ramzi</t>
  </si>
  <si>
    <t>A52</t>
  </si>
  <si>
    <t>JABRAYILOV</t>
  </si>
  <si>
    <t>Sahil</t>
  </si>
  <si>
    <t>A53</t>
  </si>
  <si>
    <t>PANCHENKO</t>
  </si>
  <si>
    <t>Arzon %</t>
  </si>
  <si>
    <t>Autres secteurs</t>
  </si>
  <si>
    <t>Autres secteurs %</t>
  </si>
  <si>
    <t>aar81@ukr.net</t>
  </si>
  <si>
    <t>A54</t>
  </si>
  <si>
    <t>BEZRUKOVA</t>
  </si>
  <si>
    <t>06 95 01 53 55</t>
  </si>
  <si>
    <t>kateromanova96@gmail.com</t>
  </si>
  <si>
    <t>Yelyzaveta</t>
  </si>
  <si>
    <t>1 RUE Guillo Dubodan</t>
  </si>
  <si>
    <t>1 Les Mouettes apt 49</t>
  </si>
  <si>
    <t>rémi</t>
  </si>
  <si>
    <t>cheikhdieye621@gmail.com</t>
  </si>
  <si>
    <t>Khmelnytska</t>
  </si>
  <si>
    <t>07 66 48 67 76</t>
  </si>
  <si>
    <t>felena77@ukr.net</t>
  </si>
  <si>
    <t>Citoyen</t>
  </si>
  <si>
    <t>A55</t>
  </si>
  <si>
    <t>KIENIEBAS</t>
  </si>
  <si>
    <t>Mykola</t>
  </si>
  <si>
    <t>06 48 42 13 74</t>
  </si>
  <si>
    <t>A56</t>
  </si>
  <si>
    <t>KUMARITOVA-KONDRATENKO</t>
  </si>
  <si>
    <t>Yuliia</t>
  </si>
  <si>
    <t>kondratenkojul777@gmail.com</t>
  </si>
  <si>
    <t>06 66 89 09 47</t>
  </si>
  <si>
    <t>KONDRATENKO</t>
  </si>
  <si>
    <t>A57</t>
  </si>
  <si>
    <t>KOVALOV</t>
  </si>
  <si>
    <t>Ivan</t>
  </si>
  <si>
    <t>kovalovalexey77@gmail.com</t>
  </si>
  <si>
    <t>Antonina</t>
  </si>
  <si>
    <t>Olekseii</t>
  </si>
  <si>
    <t>KOVALOVA</t>
  </si>
  <si>
    <t>Matys</t>
  </si>
  <si>
    <t>A58</t>
  </si>
  <si>
    <t>VASIUKOVICH</t>
  </si>
  <si>
    <t>PLESCOP</t>
  </si>
  <si>
    <t>KRAMSKA</t>
  </si>
  <si>
    <t>Alexandra</t>
  </si>
  <si>
    <t>Mikailo</t>
  </si>
  <si>
    <t>Flunch</t>
  </si>
  <si>
    <t>A59</t>
  </si>
  <si>
    <t>KIRIUKHINA</t>
  </si>
  <si>
    <t>victoriakiryuhina@gmail.com</t>
  </si>
  <si>
    <t>A60</t>
  </si>
  <si>
    <t>KOSTENKO</t>
  </si>
  <si>
    <t>06.51.44.16.23</t>
  </si>
  <si>
    <t>A61</t>
  </si>
  <si>
    <t>HEORKOV</t>
  </si>
  <si>
    <t>Levan</t>
  </si>
  <si>
    <t>SAS</t>
  </si>
  <si>
    <t>KACHAN</t>
  </si>
  <si>
    <t>Maryna</t>
  </si>
  <si>
    <t>a61</t>
  </si>
  <si>
    <t>4 rue Duplessis de Grenedan</t>
  </si>
  <si>
    <t>Les aigrettes</t>
  </si>
  <si>
    <t>Tulchyn</t>
  </si>
  <si>
    <t>07.69.24.02.16</t>
  </si>
  <si>
    <t>kachanmaryna16@gmail.com</t>
  </si>
  <si>
    <t>MARTIROSOVA</t>
  </si>
  <si>
    <t>Marine</t>
  </si>
  <si>
    <t>5 rue Duplessis de Grenedan</t>
  </si>
  <si>
    <t>A62</t>
  </si>
  <si>
    <t>MUTOMBO</t>
  </si>
  <si>
    <t>Hugues</t>
  </si>
  <si>
    <t>NEMERTSALOVA</t>
  </si>
  <si>
    <t>NEMERTSALOV</t>
  </si>
  <si>
    <t>Izabella</t>
  </si>
  <si>
    <t>Muanda</t>
  </si>
  <si>
    <t>07 84 72 31 37</t>
  </si>
  <si>
    <t>3 Rue Duplessis de Grenedan</t>
  </si>
  <si>
    <t>Les Sternes 3</t>
  </si>
  <si>
    <t>06 49 14 03 46</t>
  </si>
  <si>
    <t>Le Ricochet</t>
  </si>
  <si>
    <t>A63</t>
  </si>
  <si>
    <t>ODINTSOVA</t>
  </si>
  <si>
    <t>07 66 64 88 21</t>
  </si>
  <si>
    <t>ODINTSOV</t>
  </si>
  <si>
    <t>Kyrylo</t>
  </si>
  <si>
    <t>Maskym</t>
  </si>
  <si>
    <t>Dariia</t>
  </si>
  <si>
    <t>A64</t>
  </si>
  <si>
    <t>Valerii</t>
  </si>
  <si>
    <t>Dnipro</t>
  </si>
  <si>
    <t>panch.daria@gmail.com</t>
  </si>
  <si>
    <t>07 51 53 06 30</t>
  </si>
  <si>
    <t>17 place de Caxhaven</t>
  </si>
  <si>
    <t>07 58 06 04 08</t>
  </si>
  <si>
    <t>A65</t>
  </si>
  <si>
    <t>SHAMIAN</t>
  </si>
  <si>
    <t>Erik</t>
  </si>
  <si>
    <t>Jana</t>
  </si>
  <si>
    <t>Erika</t>
  </si>
  <si>
    <t>Cité Le bris</t>
  </si>
  <si>
    <t>Sérine</t>
  </si>
  <si>
    <t>07.58.13.75.38</t>
  </si>
  <si>
    <t>serinesaman88@gmail.com</t>
  </si>
  <si>
    <t>A66</t>
  </si>
  <si>
    <t>ZAINULLINA</t>
  </si>
  <si>
    <t>Nina</t>
  </si>
  <si>
    <t>Kharkiv</t>
  </si>
  <si>
    <t>A67</t>
  </si>
  <si>
    <t>ZHMAKA</t>
  </si>
  <si>
    <t>Jytomyr</t>
  </si>
  <si>
    <t>07 82 23 32 23</t>
  </si>
  <si>
    <t>LE PALAIS</t>
  </si>
  <si>
    <t>18 Haute Boulogne</t>
  </si>
  <si>
    <t>Hotêl</t>
  </si>
  <si>
    <t>Larmor Plage</t>
  </si>
  <si>
    <t>Viktoriia</t>
  </si>
  <si>
    <t>skkiryuhina@gmail.com</t>
  </si>
  <si>
    <t>Resto</t>
  </si>
  <si>
    <t>Yurii</t>
  </si>
  <si>
    <t>KIRIUKHIN</t>
  </si>
  <si>
    <t>5 rue Gustave Carpentier</t>
  </si>
  <si>
    <t>AGE (Actuellement)</t>
  </si>
  <si>
    <t xml:space="preserve">Le nombre de famille est de </t>
  </si>
  <si>
    <t>TYPOLOGIE DE LA FAMILLE / LOGEMENT ACTUEL</t>
  </si>
  <si>
    <t>Total</t>
  </si>
  <si>
    <t>SAS %</t>
  </si>
  <si>
    <t>PUBLIC</t>
  </si>
  <si>
    <t>SCOLARISATION</t>
  </si>
  <si>
    <t>FIN DE CONTRAT</t>
  </si>
  <si>
    <t>A vérifier par rapport aux codes</t>
  </si>
  <si>
    <t>enfants mineurs</t>
  </si>
  <si>
    <t>Nb famille</t>
  </si>
  <si>
    <t>Si case rouge, c'est que toutes les fiches enfants ne sont pas reçues</t>
  </si>
  <si>
    <t>STATUT</t>
  </si>
  <si>
    <t>CDD / CDI /
INTERIM</t>
  </si>
  <si>
    <t>?</t>
  </si>
  <si>
    <t>Université</t>
  </si>
  <si>
    <t>onglet</t>
  </si>
  <si>
    <t>déplacés</t>
  </si>
  <si>
    <t xml:space="preserve">Par rapport </t>
  </si>
  <si>
    <t>LIEU Où se trouvent les enfants</t>
  </si>
  <si>
    <t>FORMATIONS</t>
  </si>
  <si>
    <t>DURÉE SUIVI</t>
  </si>
  <si>
    <t xml:space="preserve"> </t>
  </si>
  <si>
    <t>&lt; = 3 mois</t>
  </si>
  <si>
    <t>3 &lt; = 6 mois</t>
  </si>
  <si>
    <t>6  &lt;=  9 mois</t>
  </si>
  <si>
    <t>9 &lt;= 12 mois</t>
  </si>
  <si>
    <t>12 &lt;= 15 mois</t>
  </si>
  <si>
    <t>&gt;15 mois</t>
  </si>
  <si>
    <t>durée parcrous</t>
  </si>
  <si>
    <t>1 - Réception des fiches</t>
  </si>
  <si>
    <t>a - vérifier dans l'onglet "code famille" qu'elle n'existe déjà pas</t>
  </si>
  <si>
    <t>ÉTAPES</t>
  </si>
  <si>
    <t>OBJECTIFS</t>
  </si>
  <si>
    <t>Éviter les doublons, donc erreur</t>
  </si>
  <si>
    <t>b - Si nouvelle fiche, ajouter un code famille</t>
  </si>
  <si>
    <t xml:space="preserve"> - Si modification, la mettre à jour</t>
  </si>
  <si>
    <t xml:space="preserve"> - Si nouvelle venue d'un membre d'une famille
    existante, reprendre le même code.</t>
  </si>
  <si>
    <t>2 - Saisie des fiches</t>
  </si>
  <si>
    <t>Sinon, étirer la cellule du dessus</t>
  </si>
  <si>
    <t>a - Ne supprimer aucune ligne, sinon tout sera décalé. Pour un 
      ajout d'un nouveau membre d'une famille, le mettre à la fin
     du tableau</t>
  </si>
  <si>
    <t>b - Ne rien saisir sur les colonnes grisées car il y a des 
      formules (sauf pour moyens de transport 2, mais 
      saisie facultative)</t>
  </si>
  <si>
    <t>Si cellule vide, statistiques seront fausses</t>
  </si>
  <si>
    <t>c - Aucune cellule d'une ligne ne doit être vide. Noter "info 
      absente" ou "non concerné"</t>
  </si>
  <si>
    <t>d - Code couleur (vert = tout est complet / jaune = en attente
      d'infos complémentaires</t>
  </si>
  <si>
    <t xml:space="preserve"> - sauf pour ville/tel/mail/moyens de transport qui 
    n'impactent pas les statistiques. Griser les
    cellules vides</t>
  </si>
  <si>
    <r>
      <t xml:space="preserve"> - Cas particulier, colonne </t>
    </r>
    <r>
      <rPr>
        <b/>
        <sz val="11"/>
        <color rgb="FFFF0000"/>
        <rFont val="Calibri"/>
        <family val="2"/>
        <scheme val="minor"/>
      </rPr>
      <t>Typologie.</t>
    </r>
    <r>
      <rPr>
        <sz val="11"/>
        <rFont val="Calibri"/>
        <family val="2"/>
        <scheme val="minor"/>
      </rPr>
      <t xml:space="preserve"> Par famille, noter 
    une seule fois la réponse. La réponse ne doit pas
    être rattachée à l'enfant</t>
    </r>
  </si>
  <si>
    <t>La colonne "typologie compte le nombre de type de famille</t>
  </si>
  <si>
    <t>e - Compléter les onglets "logement" , "emploi" et "formation"</t>
  </si>
  <si>
    <t>f - Les statistiques se mettent à jour automatiquement</t>
  </si>
  <si>
    <t>A68</t>
  </si>
  <si>
    <t>RESHETNIK</t>
  </si>
  <si>
    <t>Lidiia</t>
  </si>
  <si>
    <t>lydiareshe@gmail.com</t>
  </si>
  <si>
    <t>elliot</t>
  </si>
  <si>
    <t>A69</t>
  </si>
  <si>
    <t>BOUKSIL</t>
  </si>
  <si>
    <t>Abdennour</t>
  </si>
  <si>
    <t>abdennour.bouksil@gmail.com</t>
  </si>
  <si>
    <t>Me'kla</t>
  </si>
  <si>
    <t>BURTSEVA</t>
  </si>
  <si>
    <t>Larysa</t>
  </si>
  <si>
    <t>A70</t>
  </si>
  <si>
    <t>Vinnitsa</t>
  </si>
  <si>
    <t>larisaburseva6@gmail.com</t>
  </si>
  <si>
    <t>A71</t>
  </si>
  <si>
    <t>CHACHYN</t>
  </si>
  <si>
    <t>Oleksander</t>
  </si>
  <si>
    <t>CHERKAS</t>
  </si>
  <si>
    <t>A72</t>
  </si>
  <si>
    <t>Kiiv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</si>
</sst>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#&quot; &quot;##&quot; &quot;##&quot; &quot;##&quot; &quot;##"/>
    <numFmt numFmtId="166" formatCode="dd/mm/yy;@"/>
    <numFmt numFmtId="167" formatCode="[$-40C]mmm\-yy;@"/>
    <numFmt numFmtId="168" formatCode="00000"/>
    <numFmt numFmtId="169" formatCode="yy"/>
    <numFmt numFmtId="170" formatCode="0.0"/>
  </numFmts>
  <fonts count="3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1CD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AC75D5"/>
        <bgColor indexed="64"/>
      </patternFill>
    </fill>
    <fill>
      <patternFill patternType="solid">
        <fgColor rgb="FFE20C8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6433">
    <xf numFmtId="0" fontId="0" fillId="0" borderId="0"/>
    <xf numFmtId="164" fontId="4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/>
    <xf numFmtId="49" fontId="8" fillId="0" borderId="1">
      <alignment horizontal="left" vertical="center"/>
      <protection locked="0"/>
    </xf>
    <xf numFmtId="9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0">
    <xf numFmtId="0" fontId="0" fillId="0" borderId="0" xfId="0"/>
    <xf numFmtId="0" fontId="10" fillId="1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12" fillId="0" borderId="3" xfId="3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  <xf numFmtId="0" fontId="3" fillId="3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6" fillId="7" borderId="7" xfId="0" applyFont="1" applyFill="1" applyBorder="1" applyAlignment="1" applyProtection="1">
      <alignment horizontal="center" vertical="center" wrapText="1"/>
      <protection hidden="1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5" borderId="1" xfId="0" applyFont="1" applyFill="1" applyBorder="1" applyAlignment="1" applyProtection="1">
      <alignment horizontal="center" vertical="center" wrapText="1"/>
      <protection hidden="1"/>
    </xf>
    <xf numFmtId="165" fontId="0" fillId="0" borderId="0" xfId="0" applyNumberFormat="1"/>
    <xf numFmtId="166" fontId="6" fillId="7" borderId="7" xfId="0" applyNumberFormat="1" applyFont="1" applyFill="1" applyBorder="1" applyAlignment="1" applyProtection="1">
      <alignment horizontal="center" vertical="center" wrapText="1"/>
      <protection hidden="1"/>
    </xf>
    <xf numFmtId="165" fontId="5" fillId="14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15" borderId="7" xfId="0" applyFont="1" applyFill="1" applyBorder="1" applyAlignment="1" applyProtection="1">
      <alignment horizontal="center" vertical="center" wrapText="1"/>
      <protection hidden="1"/>
    </xf>
    <xf numFmtId="165" fontId="6" fillId="15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16" borderId="1" xfId="0" applyFont="1" applyFill="1" applyBorder="1" applyAlignment="1" applyProtection="1">
      <alignment horizontal="left" vertical="center"/>
      <protection hidden="1"/>
    </xf>
    <xf numFmtId="165" fontId="3" fillId="16" borderId="1" xfId="0" applyNumberFormat="1" applyFont="1" applyFill="1" applyBorder="1" applyAlignment="1" applyProtection="1">
      <alignment horizontal="left" vertical="center"/>
      <protection hidden="1"/>
    </xf>
    <xf numFmtId="0" fontId="3" fillId="8" borderId="1" xfId="0" applyFont="1" applyFill="1" applyBorder="1" applyAlignment="1" applyProtection="1">
      <alignment horizontal="left" vertical="center"/>
      <protection hidden="1"/>
    </xf>
    <xf numFmtId="0" fontId="3" fillId="17" borderId="1" xfId="0" applyFont="1" applyFill="1" applyBorder="1" applyAlignment="1" applyProtection="1">
      <alignment horizontal="left" vertical="center"/>
      <protection hidden="1"/>
    </xf>
    <xf numFmtId="165" fontId="3" fillId="17" borderId="1" xfId="0" applyNumberFormat="1" applyFont="1" applyFill="1" applyBorder="1" applyAlignment="1" applyProtection="1">
      <alignment horizontal="left" vertical="center"/>
      <protection hidden="1"/>
    </xf>
    <xf numFmtId="0" fontId="8" fillId="0" borderId="8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hidden="1"/>
    </xf>
    <xf numFmtId="0" fontId="5" fillId="6" borderId="3" xfId="0" applyFont="1" applyFill="1" applyBorder="1" applyAlignment="1" applyProtection="1">
      <alignment horizontal="center" vertical="center" wrapText="1"/>
      <protection hidden="1"/>
    </xf>
    <xf numFmtId="0" fontId="5" fillId="6" borderId="5" xfId="0" applyFont="1" applyFill="1" applyBorder="1" applyAlignment="1" applyProtection="1">
      <alignment horizontal="center" vertical="center" wrapText="1"/>
      <protection hidden="1"/>
    </xf>
    <xf numFmtId="0" fontId="5" fillId="10" borderId="1" xfId="0" applyFont="1" applyFill="1" applyBorder="1" applyAlignment="1" applyProtection="1">
      <alignment horizontal="center" vertical="center" wrapText="1"/>
      <protection hidden="1"/>
    </xf>
    <xf numFmtId="0" fontId="5" fillId="12" borderId="1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166" fontId="8" fillId="0" borderId="8" xfId="0" applyNumberFormat="1" applyFont="1" applyBorder="1" applyAlignment="1" applyProtection="1">
      <alignment horizontal="left" vertical="center"/>
      <protection locked="0"/>
    </xf>
    <xf numFmtId="166" fontId="8" fillId="0" borderId="9" xfId="0" applyNumberFormat="1" applyFont="1" applyBorder="1" applyAlignment="1" applyProtection="1">
      <alignment horizontal="left"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hidden="1"/>
    </xf>
    <xf numFmtId="0" fontId="11" fillId="0" borderId="1" xfId="3" applyNumberFormat="1" applyFill="1" applyBorder="1" applyAlignment="1" applyProtection="1">
      <alignment horizontal="left" vertical="center"/>
      <protection locked="0"/>
    </xf>
    <xf numFmtId="0" fontId="3" fillId="13" borderId="1" xfId="0" applyFont="1" applyFill="1" applyBorder="1" applyAlignment="1" applyProtection="1">
      <alignment horizontal="left" vertical="center"/>
      <protection hidden="1"/>
    </xf>
    <xf numFmtId="0" fontId="3" fillId="9" borderId="1" xfId="0" applyFont="1" applyFill="1" applyBorder="1" applyAlignment="1" applyProtection="1">
      <alignment horizontal="left" vertical="center"/>
      <protection hidden="1"/>
    </xf>
    <xf numFmtId="165" fontId="3" fillId="9" borderId="1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Font="1" applyBorder="1" applyAlignment="1" applyProtection="1">
      <alignment horizontal="center" vertical="center"/>
      <protection locked="0"/>
    </xf>
    <xf numFmtId="0" fontId="5" fillId="12" borderId="10" xfId="0" applyFont="1" applyFill="1" applyBorder="1" applyAlignment="1" applyProtection="1">
      <alignment horizontal="center" vertical="center" wrapText="1"/>
      <protection hidden="1"/>
    </xf>
    <xf numFmtId="0" fontId="6" fillId="7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left" indent="1"/>
    </xf>
    <xf numFmtId="0" fontId="8" fillId="0" borderId="3" xfId="0" applyFont="1" applyBorder="1" applyAlignment="1" applyProtection="1">
      <alignment horizontal="left" vertical="center" indent="1"/>
      <protection locked="0"/>
    </xf>
    <xf numFmtId="0" fontId="8" fillId="0" borderId="10" xfId="0" applyFont="1" applyBorder="1" applyAlignment="1" applyProtection="1">
      <alignment horizontal="left" vertical="center" indent="1"/>
      <protection locked="0"/>
    </xf>
    <xf numFmtId="0" fontId="8" fillId="0" borderId="1" xfId="0" applyFont="1" applyBorder="1" applyAlignment="1" applyProtection="1">
      <alignment horizontal="left" vertical="center" indent="1"/>
      <protection locked="0"/>
    </xf>
    <xf numFmtId="0" fontId="0" fillId="0" borderId="0" xfId="0" applyAlignment="1">
      <alignment horizontal="left" indent="1"/>
    </xf>
    <xf numFmtId="0" fontId="0" fillId="0" borderId="11" xfId="0" applyBorder="1" applyAlignment="1">
      <alignment horizontal="left" indent="1"/>
    </xf>
    <xf numFmtId="0" fontId="8" fillId="0" borderId="0" xfId="0" applyFont="1" applyAlignment="1" applyProtection="1">
      <alignment horizontal="left" vertical="center" indent="1"/>
      <protection locked="0"/>
    </xf>
    <xf numFmtId="0" fontId="6" fillId="20" borderId="7" xfId="0" applyFont="1" applyFill="1" applyBorder="1" applyAlignment="1" applyProtection="1">
      <alignment horizontal="center" vertical="center" wrapText="1"/>
      <protection hidden="1"/>
    </xf>
    <xf numFmtId="165" fontId="6" fillId="6" borderId="7" xfId="0" applyNumberFormat="1" applyFont="1" applyFill="1" applyBorder="1" applyAlignment="1" applyProtection="1">
      <alignment horizontal="center" vertical="center" wrapText="1"/>
      <protection hidden="1"/>
    </xf>
    <xf numFmtId="165" fontId="3" fillId="8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4" fillId="21" borderId="0" xfId="0" applyFont="1" applyFill="1" applyAlignment="1" applyProtection="1">
      <alignment horizontal="center" vertical="center"/>
      <protection hidden="1"/>
    </xf>
    <xf numFmtId="0" fontId="0" fillId="21" borderId="0" xfId="0" applyFill="1" applyProtection="1">
      <protection hidden="1"/>
    </xf>
    <xf numFmtId="0" fontId="15" fillId="21" borderId="0" xfId="0" applyFont="1" applyFill="1" applyAlignment="1" applyProtection="1">
      <alignment horizontal="center" vertical="center"/>
      <protection hidden="1"/>
    </xf>
    <xf numFmtId="14" fontId="3" fillId="3" borderId="13" xfId="0" applyNumberFormat="1" applyFont="1" applyFill="1" applyBorder="1" applyAlignment="1" applyProtection="1">
      <alignment horizontal="center" vertical="center"/>
      <protection locked="0"/>
    </xf>
    <xf numFmtId="0" fontId="16" fillId="22" borderId="0" xfId="0" applyFont="1" applyFill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center" vertical="center"/>
      <protection hidden="1"/>
    </xf>
    <xf numFmtId="0" fontId="15" fillId="9" borderId="1" xfId="0" applyFont="1" applyFill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0" fillId="9" borderId="1" xfId="0" applyFont="1" applyFill="1" applyBorder="1" applyAlignment="1" applyProtection="1">
      <alignment horizontal="center" vertical="center"/>
      <protection hidden="1"/>
    </xf>
    <xf numFmtId="0" fontId="3" fillId="9" borderId="1" xfId="0" applyFont="1" applyFill="1" applyBorder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9" fontId="2" fillId="0" borderId="0" xfId="16432" applyFont="1" applyFill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1" fontId="20" fillId="9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5" fillId="6" borderId="14" xfId="0" applyFont="1" applyFill="1" applyBorder="1" applyAlignment="1" applyProtection="1">
      <alignment horizontal="center" vertical="center" wrapText="1"/>
      <protection hidden="1"/>
    </xf>
    <xf numFmtId="0" fontId="8" fillId="0" borderId="10" xfId="0" applyFont="1" applyBorder="1" applyAlignment="1" applyProtection="1">
      <alignment horizontal="left" vertical="center"/>
      <protection locked="0"/>
    </xf>
    <xf numFmtId="165" fontId="24" fillId="0" borderId="4" xfId="3" applyNumberFormat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left" indent="1"/>
    </xf>
    <xf numFmtId="0" fontId="6" fillId="25" borderId="1" xfId="0" applyFont="1" applyFill="1" applyBorder="1" applyAlignment="1" applyProtection="1">
      <alignment horizontal="center" vertical="center" wrapText="1"/>
      <protection hidden="1"/>
    </xf>
    <xf numFmtId="0" fontId="5" fillId="14" borderId="1" xfId="0" applyFont="1" applyFill="1" applyBorder="1" applyAlignment="1" applyProtection="1">
      <alignment horizontal="center" vertical="center" wrapText="1"/>
      <protection hidden="1"/>
    </xf>
    <xf numFmtId="0" fontId="5" fillId="26" borderId="1" xfId="0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left" indent="1"/>
    </xf>
    <xf numFmtId="0" fontId="0" fillId="27" borderId="1" xfId="0" applyFill="1" applyBorder="1" applyAlignment="1">
      <alignment horizontal="left" indent="1"/>
    </xf>
    <xf numFmtId="166" fontId="6" fillId="28" borderId="7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7" xfId="0" applyNumberFormat="1" applyFont="1" applyBorder="1" applyAlignment="1" applyProtection="1">
      <alignment horizontal="center" vertical="center" wrapText="1"/>
      <protection hidden="1"/>
    </xf>
    <xf numFmtId="166" fontId="8" fillId="0" borderId="1" xfId="0" applyNumberFormat="1" applyFont="1" applyBorder="1" applyAlignment="1" applyProtection="1">
      <alignment horizontal="left" vertical="center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hidden="1"/>
    </xf>
    <xf numFmtId="165" fontId="25" fillId="15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16" borderId="1" xfId="0" applyFont="1" applyFill="1" applyBorder="1" applyAlignment="1" applyProtection="1">
      <alignment horizontal="left" vertical="center"/>
      <protection hidden="1"/>
    </xf>
    <xf numFmtId="0" fontId="3" fillId="6" borderId="0" xfId="0" applyFont="1" applyFill="1" applyAlignment="1" applyProtection="1">
      <alignment horizontal="center" vertical="center" wrapText="1"/>
      <protection hidden="1"/>
    </xf>
    <xf numFmtId="0" fontId="5" fillId="16" borderId="3" xfId="0" applyFont="1" applyFill="1" applyBorder="1" applyAlignment="1" applyProtection="1">
      <alignment horizontal="center" vertical="center" wrapText="1"/>
      <protection hidden="1"/>
    </xf>
    <xf numFmtId="168" fontId="6" fillId="15" borderId="7" xfId="0" applyNumberFormat="1" applyFont="1" applyFill="1" applyBorder="1" applyAlignment="1" applyProtection="1">
      <alignment horizontal="center" vertical="center" wrapText="1"/>
      <protection hidden="1"/>
    </xf>
    <xf numFmtId="168" fontId="3" fillId="16" borderId="1" xfId="0" applyNumberFormat="1" applyFont="1" applyFill="1" applyBorder="1" applyAlignment="1" applyProtection="1">
      <alignment horizontal="left" vertical="center"/>
      <protection hidden="1"/>
    </xf>
    <xf numFmtId="168" fontId="0" fillId="0" borderId="0" xfId="0" applyNumberFormat="1"/>
    <xf numFmtId="168" fontId="3" fillId="8" borderId="1" xfId="0" applyNumberFormat="1" applyFont="1" applyFill="1" applyBorder="1" applyAlignment="1" applyProtection="1">
      <alignment horizontal="left" vertical="center"/>
      <protection hidden="1"/>
    </xf>
    <xf numFmtId="0" fontId="0" fillId="8" borderId="0" xfId="0" applyFill="1"/>
    <xf numFmtId="168" fontId="0" fillId="8" borderId="0" xfId="0" applyNumberFormat="1" applyFill="1"/>
    <xf numFmtId="165" fontId="0" fillId="8" borderId="0" xfId="0" applyNumberFormat="1" applyFill="1"/>
    <xf numFmtId="165" fontId="3" fillId="6" borderId="7" xfId="0" applyNumberFormat="1" applyFont="1" applyFill="1" applyBorder="1" applyAlignment="1" applyProtection="1">
      <alignment horizontal="center" vertical="center" wrapText="1"/>
      <protection hidden="1"/>
    </xf>
    <xf numFmtId="168" fontId="3" fillId="6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21" borderId="0" xfId="0" applyFill="1" applyAlignment="1" applyProtection="1">
      <alignment horizontal="left" indent="1"/>
      <protection hidden="1"/>
    </xf>
    <xf numFmtId="0" fontId="15" fillId="21" borderId="0" xfId="0" applyFont="1" applyFill="1" applyAlignment="1" applyProtection="1">
      <alignment horizontal="left" vertical="center" indent="1"/>
      <protection hidden="1"/>
    </xf>
    <xf numFmtId="0" fontId="0" fillId="0" borderId="0" xfId="0" applyAlignment="1" applyProtection="1">
      <alignment horizontal="left" indent="1"/>
      <protection hidden="1"/>
    </xf>
    <xf numFmtId="0" fontId="18" fillId="0" borderId="1" xfId="0" applyFont="1" applyBorder="1" applyAlignment="1" applyProtection="1">
      <alignment horizontal="left" vertical="center" indent="1"/>
      <protection hidden="1"/>
    </xf>
    <xf numFmtId="0" fontId="15" fillId="0" borderId="1" xfId="0" applyFont="1" applyBorder="1" applyAlignment="1" applyProtection="1">
      <alignment horizontal="left" vertical="center" indent="1"/>
      <protection hidden="1"/>
    </xf>
    <xf numFmtId="0" fontId="19" fillId="0" borderId="1" xfId="0" applyFont="1" applyBorder="1" applyAlignment="1" applyProtection="1">
      <alignment horizontal="left" vertical="center" indent="1"/>
      <protection hidden="1"/>
    </xf>
    <xf numFmtId="0" fontId="15" fillId="0" borderId="0" xfId="0" applyFont="1" applyAlignment="1" applyProtection="1">
      <alignment horizontal="left" vertical="center" indent="1"/>
      <protection hidden="1"/>
    </xf>
    <xf numFmtId="0" fontId="19" fillId="0" borderId="0" xfId="0" applyFont="1" applyAlignment="1" applyProtection="1">
      <alignment horizontal="left" vertical="center" indent="1"/>
      <protection hidden="1"/>
    </xf>
    <xf numFmtId="0" fontId="15" fillId="0" borderId="1" xfId="0" applyFont="1" applyBorder="1" applyAlignment="1" applyProtection="1">
      <alignment horizontal="left" vertical="center" wrapText="1" indent="1"/>
      <protection hidden="1"/>
    </xf>
    <xf numFmtId="0" fontId="3" fillId="0" borderId="1" xfId="0" applyFont="1" applyBorder="1" applyAlignment="1" applyProtection="1">
      <alignment horizontal="left" vertical="center" indent="1"/>
      <protection hidden="1"/>
    </xf>
    <xf numFmtId="0" fontId="15" fillId="0" borderId="15" xfId="0" applyFont="1" applyBorder="1" applyAlignment="1" applyProtection="1">
      <alignment horizontal="left" vertical="center" indent="1"/>
      <protection hidden="1"/>
    </xf>
    <xf numFmtId="0" fontId="19" fillId="0" borderId="3" xfId="0" applyFont="1" applyBorder="1" applyAlignment="1" applyProtection="1">
      <alignment horizontal="left" vertical="center" indent="1"/>
      <protection hidden="1"/>
    </xf>
    <xf numFmtId="0" fontId="8" fillId="0" borderId="1" xfId="0" applyFont="1" applyBorder="1" applyAlignment="1" applyProtection="1">
      <alignment horizontal="left" vertical="center" wrapText="1" indent="1"/>
      <protection locked="0"/>
    </xf>
    <xf numFmtId="0" fontId="0" fillId="0" borderId="1" xfId="0" applyBorder="1" applyAlignment="1">
      <alignment horizontal="left" vertical="center" wrapText="1" indent="1"/>
    </xf>
    <xf numFmtId="0" fontId="19" fillId="0" borderId="12" xfId="0" applyFont="1" applyBorder="1" applyAlignment="1" applyProtection="1">
      <alignment horizontal="left" vertical="center" indent="1"/>
      <protection hidden="1"/>
    </xf>
    <xf numFmtId="0" fontId="0" fillId="0" borderId="1" xfId="0" applyBorder="1" applyAlignment="1">
      <alignment horizontal="left" indent="2"/>
    </xf>
    <xf numFmtId="0" fontId="0" fillId="0" borderId="1" xfId="0" applyBorder="1" applyAlignment="1" applyProtection="1">
      <alignment horizontal="left" indent="1"/>
      <protection hidden="1"/>
    </xf>
    <xf numFmtId="0" fontId="8" fillId="0" borderId="1" xfId="0" applyFont="1" applyBorder="1" applyAlignment="1" applyProtection="1">
      <alignment horizontal="left" vertical="center" indent="2"/>
      <protection locked="0"/>
    </xf>
    <xf numFmtId="0" fontId="0" fillId="0" borderId="0" xfId="0" applyAlignment="1" applyProtection="1">
      <alignment horizontal="left" wrapText="1" indent="1"/>
      <protection hidden="1"/>
    </xf>
    <xf numFmtId="0" fontId="14" fillId="0" borderId="0" xfId="0" applyFont="1" applyAlignment="1" applyProtection="1">
      <alignment horizontal="left" vertical="center" wrapText="1" indent="1"/>
      <protection hidden="1"/>
    </xf>
    <xf numFmtId="9" fontId="2" fillId="29" borderId="0" xfId="16432" applyFont="1" applyFill="1" applyBorder="1" applyAlignment="1" applyProtection="1">
      <alignment horizontal="center" vertical="center"/>
      <protection hidden="1"/>
    </xf>
    <xf numFmtId="0" fontId="0" fillId="29" borderId="0" xfId="0" applyFill="1" applyProtection="1">
      <protection hidden="1"/>
    </xf>
    <xf numFmtId="0" fontId="14" fillId="29" borderId="0" xfId="0" applyFont="1" applyFill="1" applyAlignment="1" applyProtection="1">
      <alignment horizontal="center" vertical="center"/>
      <protection hidden="1"/>
    </xf>
    <xf numFmtId="0" fontId="19" fillId="29" borderId="0" xfId="0" applyFont="1" applyFill="1" applyAlignment="1" applyProtection="1">
      <alignment horizontal="left" vertical="center" indent="1"/>
      <protection hidden="1"/>
    </xf>
    <xf numFmtId="0" fontId="20" fillId="29" borderId="0" xfId="0" applyFont="1" applyFill="1" applyAlignment="1" applyProtection="1">
      <alignment horizontal="center" vertical="center"/>
      <protection hidden="1"/>
    </xf>
    <xf numFmtId="10" fontId="20" fillId="29" borderId="0" xfId="0" applyNumberFormat="1" applyFont="1" applyFill="1" applyAlignment="1" applyProtection="1">
      <alignment horizontal="center" vertical="center"/>
      <protection hidden="1"/>
    </xf>
    <xf numFmtId="9" fontId="20" fillId="29" borderId="0" xfId="16432" applyFont="1" applyFill="1" applyBorder="1" applyAlignment="1" applyProtection="1">
      <alignment horizontal="center" vertical="center"/>
      <protection hidden="1"/>
    </xf>
    <xf numFmtId="0" fontId="0" fillId="29" borderId="0" xfId="0" applyFill="1" applyAlignment="1" applyProtection="1">
      <alignment vertical="center" wrapText="1"/>
      <protection hidden="1"/>
    </xf>
    <xf numFmtId="2" fontId="2" fillId="9" borderId="1" xfId="16432" applyNumberFormat="1" applyFont="1" applyFill="1" applyBorder="1" applyAlignment="1" applyProtection="1">
      <alignment horizontal="center" vertical="center"/>
      <protection hidden="1"/>
    </xf>
    <xf numFmtId="0" fontId="8" fillId="9" borderId="1" xfId="0" applyFont="1" applyFill="1" applyBorder="1" applyAlignment="1" applyProtection="1">
      <alignment horizontal="center" vertical="center"/>
      <protection locked="0"/>
    </xf>
    <xf numFmtId="0" fontId="8" fillId="9" borderId="18" xfId="0" applyFont="1" applyFill="1" applyBorder="1" applyAlignment="1" applyProtection="1">
      <alignment horizontal="center" vertical="center"/>
      <protection locked="0"/>
    </xf>
    <xf numFmtId="166" fontId="6" fillId="7" borderId="7" xfId="0" applyNumberFormat="1" applyFont="1" applyFill="1" applyBorder="1" applyAlignment="1" applyProtection="1">
      <alignment horizontal="left" vertical="center" wrapText="1" indent="1"/>
      <protection hidden="1"/>
    </xf>
    <xf numFmtId="166" fontId="8" fillId="0" borderId="10" xfId="0" applyNumberFormat="1" applyFont="1" applyBorder="1" applyAlignment="1" applyProtection="1">
      <alignment horizontal="left" vertical="center" indent="1"/>
      <protection locked="0"/>
    </xf>
    <xf numFmtId="166" fontId="8" fillId="0" borderId="19" xfId="0" applyNumberFormat="1" applyFont="1" applyBorder="1" applyAlignment="1" applyProtection="1">
      <alignment horizontal="left" vertical="center" indent="1"/>
      <protection locked="0"/>
    </xf>
    <xf numFmtId="166" fontId="1" fillId="0" borderId="0" xfId="0" applyNumberFormat="1" applyFont="1" applyAlignment="1" applyProtection="1">
      <alignment horizontal="left" vertical="center" indent="1"/>
      <protection hidden="1"/>
    </xf>
    <xf numFmtId="2" fontId="20" fillId="9" borderId="1" xfId="16432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14" fontId="0" fillId="0" borderId="0" xfId="0" applyNumberFormat="1" applyAlignment="1">
      <alignment horizontal="left" indent="1"/>
    </xf>
    <xf numFmtId="169" fontId="8" fillId="9" borderId="1" xfId="0" applyNumberFormat="1" applyFont="1" applyFill="1" applyBorder="1" applyAlignment="1" applyProtection="1">
      <alignment horizontal="center" vertical="center"/>
      <protection hidden="1"/>
    </xf>
    <xf numFmtId="169" fontId="5" fillId="1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0" xfId="0" applyNumberFormat="1" applyFont="1" applyAlignment="1" applyProtection="1">
      <alignment horizontal="center" vertical="center"/>
      <protection hidden="1"/>
    </xf>
    <xf numFmtId="0" fontId="3" fillId="16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8" fillId="3" borderId="1" xfId="0" applyFont="1" applyFill="1" applyBorder="1" applyAlignment="1" applyProtection="1">
      <alignment horizontal="left" vertical="center"/>
      <protection hidden="1"/>
    </xf>
    <xf numFmtId="166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0" fillId="0" borderId="0" xfId="0" applyNumberFormat="1" applyAlignment="1">
      <alignment horizontal="center"/>
    </xf>
    <xf numFmtId="0" fontId="0" fillId="0" borderId="1" xfId="0" applyBorder="1" applyProtection="1">
      <protection hidden="1"/>
    </xf>
    <xf numFmtId="2" fontId="20" fillId="0" borderId="0" xfId="16432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Alignment="1" applyProtection="1">
      <alignment horizontal="center" vertical="center"/>
      <protection hidden="1"/>
    </xf>
    <xf numFmtId="14" fontId="10" fillId="10" borderId="1" xfId="0" applyNumberFormat="1" applyFont="1" applyFill="1" applyBorder="1" applyAlignment="1" applyProtection="1">
      <alignment horizontal="center" vertical="center"/>
      <protection hidden="1"/>
    </xf>
    <xf numFmtId="14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14" fontId="2" fillId="0" borderId="0" xfId="0" applyNumberFormat="1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5" fontId="6" fillId="4" borderId="7" xfId="0" applyNumberFormat="1" applyFont="1" applyFill="1" applyBorder="1" applyAlignment="1" applyProtection="1">
      <alignment horizontal="center" vertical="center" wrapText="1"/>
      <protection hidden="1"/>
    </xf>
    <xf numFmtId="165" fontId="3" fillId="31" borderId="1" xfId="0" applyNumberFormat="1" applyFont="1" applyFill="1" applyBorder="1" applyAlignment="1" applyProtection="1">
      <alignment horizontal="left" vertical="center"/>
      <protection hidden="1"/>
    </xf>
    <xf numFmtId="0" fontId="3" fillId="31" borderId="1" xfId="0" applyFont="1" applyFill="1" applyBorder="1" applyAlignment="1" applyProtection="1">
      <alignment horizontal="left" vertical="center"/>
      <protection hidden="1"/>
    </xf>
    <xf numFmtId="0" fontId="3" fillId="21" borderId="1" xfId="0" applyFont="1" applyFill="1" applyBorder="1" applyAlignment="1" applyProtection="1">
      <alignment horizontal="left" vertical="center"/>
      <protection hidden="1"/>
    </xf>
    <xf numFmtId="0" fontId="6" fillId="25" borderId="7" xfId="0" applyFont="1" applyFill="1" applyBorder="1" applyAlignment="1" applyProtection="1">
      <alignment horizontal="center" vertical="center" wrapText="1"/>
      <protection hidden="1"/>
    </xf>
    <xf numFmtId="14" fontId="3" fillId="8" borderId="1" xfId="0" applyNumberFormat="1" applyFont="1" applyFill="1" applyBorder="1" applyAlignment="1" applyProtection="1">
      <alignment horizontal="left" vertical="center"/>
      <protection hidden="1"/>
    </xf>
    <xf numFmtId="14" fontId="3" fillId="16" borderId="1" xfId="0" applyNumberFormat="1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/>
      <protection hidden="1"/>
    </xf>
    <xf numFmtId="14" fontId="6" fillId="15" borderId="7" xfId="0" applyNumberFormat="1" applyFont="1" applyFill="1" applyBorder="1" applyAlignment="1" applyProtection="1">
      <alignment horizontal="center" vertical="center" wrapText="1"/>
      <protection hidden="1"/>
    </xf>
    <xf numFmtId="14" fontId="0" fillId="0" borderId="0" xfId="0" applyNumberFormat="1"/>
    <xf numFmtId="0" fontId="5" fillId="32" borderId="3" xfId="0" applyFont="1" applyFill="1" applyBorder="1" applyAlignment="1" applyProtection="1">
      <alignment horizontal="center" vertical="center" wrapText="1"/>
      <protection hidden="1"/>
    </xf>
    <xf numFmtId="0" fontId="0" fillId="6" borderId="0" xfId="0" applyFill="1"/>
    <xf numFmtId="0" fontId="0" fillId="28" borderId="0" xfId="0" applyFill="1"/>
    <xf numFmtId="0" fontId="8" fillId="9" borderId="10" xfId="0" applyFont="1" applyFill="1" applyBorder="1" applyAlignment="1" applyProtection="1">
      <alignment horizontal="center" vertical="center"/>
      <protection locked="0"/>
    </xf>
    <xf numFmtId="0" fontId="8" fillId="9" borderId="19" xfId="0" applyFont="1" applyFill="1" applyBorder="1" applyAlignment="1" applyProtection="1">
      <alignment horizontal="center" vertical="center"/>
      <protection locked="0"/>
    </xf>
    <xf numFmtId="2" fontId="8" fillId="9" borderId="1" xfId="0" applyNumberFormat="1" applyFont="1" applyFill="1" applyBorder="1" applyAlignment="1" applyProtection="1">
      <alignment horizontal="center" vertical="center"/>
      <protection hidden="1"/>
    </xf>
    <xf numFmtId="2" fontId="5" fillId="1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11" fillId="0" borderId="21" xfId="3" applyFill="1" applyBorder="1" applyAlignment="1">
      <alignment vertical="center"/>
    </xf>
    <xf numFmtId="0" fontId="0" fillId="19" borderId="0" xfId="0" applyFill="1"/>
    <xf numFmtId="0" fontId="10" fillId="33" borderId="1" xfId="0" applyFont="1" applyFill="1" applyBorder="1" applyAlignment="1" applyProtection="1">
      <alignment horizontal="center" vertical="center"/>
      <protection hidden="1"/>
    </xf>
    <xf numFmtId="0" fontId="0" fillId="14" borderId="0" xfId="0" applyFill="1"/>
    <xf numFmtId="0" fontId="3" fillId="18" borderId="1" xfId="0" applyFont="1" applyFill="1" applyBorder="1" applyAlignment="1" applyProtection="1">
      <alignment horizontal="left" vertical="center"/>
      <protection hidden="1"/>
    </xf>
    <xf numFmtId="17" fontId="3" fillId="8" borderId="1" xfId="0" applyNumberFormat="1" applyFont="1" applyFill="1" applyBorder="1" applyAlignment="1" applyProtection="1">
      <alignment horizontal="left" vertical="center"/>
      <protection hidden="1"/>
    </xf>
    <xf numFmtId="166" fontId="8" fillId="0" borderId="8" xfId="0" applyNumberFormat="1" applyFont="1" applyBorder="1" applyAlignment="1" applyProtection="1">
      <alignment horizontal="center" vertical="center"/>
      <protection locked="0"/>
    </xf>
    <xf numFmtId="166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4" xfId="0" applyNumberFormat="1" applyFont="1" applyBorder="1" applyAlignment="1" applyProtection="1">
      <alignment horizontal="center" vertical="center"/>
      <protection locked="0"/>
    </xf>
    <xf numFmtId="0" fontId="11" fillId="0" borderId="1" xfId="3" applyFill="1" applyBorder="1" applyAlignment="1" applyProtection="1">
      <alignment horizontal="left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hidden="1"/>
    </xf>
    <xf numFmtId="0" fontId="18" fillId="0" borderId="0" xfId="0" applyFont="1" applyAlignment="1">
      <alignment vertical="center"/>
    </xf>
    <xf numFmtId="14" fontId="8" fillId="0" borderId="3" xfId="0" applyNumberFormat="1" applyFont="1" applyBorder="1" applyAlignment="1" applyProtection="1">
      <alignment horizontal="center"/>
      <protection locked="0"/>
    </xf>
    <xf numFmtId="14" fontId="8" fillId="0" borderId="1" xfId="0" applyNumberFormat="1" applyFont="1" applyBorder="1" applyAlignment="1" applyProtection="1">
      <alignment horizontal="center"/>
      <protection locked="0"/>
    </xf>
    <xf numFmtId="14" fontId="1" fillId="0" borderId="20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 wrapText="1"/>
      <protection locked="0"/>
    </xf>
    <xf numFmtId="14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indent="1"/>
      <protection hidden="1"/>
    </xf>
    <xf numFmtId="0" fontId="8" fillId="10" borderId="1" xfId="0" applyFont="1" applyFill="1" applyBorder="1" applyAlignment="1" applyProtection="1">
      <alignment horizontal="left" vertical="center"/>
      <protection locked="0"/>
    </xf>
    <xf numFmtId="0" fontId="8" fillId="10" borderId="3" xfId="0" applyFont="1" applyFill="1" applyBorder="1" applyAlignment="1" applyProtection="1">
      <alignment horizontal="center" vertical="center"/>
      <protection locked="0"/>
    </xf>
    <xf numFmtId="0" fontId="10" fillId="18" borderId="1" xfId="0" applyFont="1" applyFill="1" applyBorder="1" applyAlignment="1" applyProtection="1">
      <alignment horizontal="center" vertical="center"/>
      <protection hidden="1"/>
    </xf>
    <xf numFmtId="0" fontId="0" fillId="27" borderId="3" xfId="0" applyFill="1" applyBorder="1" applyAlignment="1">
      <alignment horizontal="left" indent="1"/>
    </xf>
    <xf numFmtId="166" fontId="8" fillId="21" borderId="1" xfId="0" applyNumberFormat="1" applyFont="1" applyFill="1" applyBorder="1" applyAlignment="1" applyProtection="1">
      <alignment horizontal="left" vertical="center"/>
      <protection locked="0"/>
    </xf>
    <xf numFmtId="0" fontId="8" fillId="34" borderId="1" xfId="0" applyFont="1" applyFill="1" applyBorder="1" applyAlignment="1" applyProtection="1">
      <alignment horizontal="left" vertical="center" indent="1"/>
      <protection locked="0"/>
    </xf>
    <xf numFmtId="165" fontId="8" fillId="34" borderId="4" xfId="0" applyNumberFormat="1" applyFont="1" applyFill="1" applyBorder="1" applyAlignment="1" applyProtection="1">
      <alignment horizontal="center" vertical="center"/>
      <protection locked="0"/>
    </xf>
    <xf numFmtId="166" fontId="8" fillId="34" borderId="1" xfId="0" applyNumberFormat="1" applyFont="1" applyFill="1" applyBorder="1" applyAlignment="1" applyProtection="1">
      <alignment horizontal="left" vertical="center"/>
      <protection locked="0"/>
    </xf>
    <xf numFmtId="0" fontId="11" fillId="0" borderId="1" xfId="3" applyBorder="1" applyAlignment="1" applyProtection="1">
      <alignment horizontal="left" vertical="center"/>
      <protection locked="0"/>
    </xf>
    <xf numFmtId="166" fontId="8" fillId="35" borderId="1" xfId="0" applyNumberFormat="1" applyFont="1" applyFill="1" applyBorder="1" applyAlignment="1" applyProtection="1">
      <alignment horizontal="left" vertical="center"/>
      <protection locked="0"/>
    </xf>
    <xf numFmtId="0" fontId="10" fillId="36" borderId="1" xfId="0" applyFont="1" applyFill="1" applyBorder="1" applyAlignment="1" applyProtection="1">
      <alignment horizontal="center" vertical="center"/>
      <protection hidden="1"/>
    </xf>
    <xf numFmtId="0" fontId="29" fillId="18" borderId="0" xfId="0" applyFont="1" applyFill="1"/>
    <xf numFmtId="0" fontId="8" fillId="18" borderId="3" xfId="0" applyFont="1" applyFill="1" applyBorder="1" applyAlignment="1" applyProtection="1">
      <alignment horizontal="left" vertical="center"/>
      <protection locked="0"/>
    </xf>
    <xf numFmtId="166" fontId="8" fillId="10" borderId="1" xfId="0" applyNumberFormat="1" applyFont="1" applyFill="1" applyBorder="1" applyAlignment="1" applyProtection="1">
      <alignment horizontal="left" vertical="center"/>
      <protection locked="0"/>
    </xf>
    <xf numFmtId="0" fontId="8" fillId="18" borderId="1" xfId="0" applyFont="1" applyFill="1" applyBorder="1" applyAlignment="1" applyProtection="1">
      <alignment horizontal="left" vertical="center"/>
      <protection locked="0"/>
    </xf>
    <xf numFmtId="166" fontId="8" fillId="18" borderId="1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>
      <alignment vertical="center"/>
    </xf>
    <xf numFmtId="166" fontId="8" fillId="37" borderId="8" xfId="0" applyNumberFormat="1" applyFont="1" applyFill="1" applyBorder="1" applyAlignment="1" applyProtection="1">
      <alignment horizontal="center" vertical="center"/>
      <protection locked="0"/>
    </xf>
    <xf numFmtId="166" fontId="8" fillId="37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hidden="1"/>
    </xf>
    <xf numFmtId="14" fontId="8" fillId="18" borderId="1" xfId="0" applyNumberFormat="1" applyFont="1" applyFill="1" applyBorder="1" applyAlignment="1" applyProtection="1">
      <alignment horizontal="center" vertical="center"/>
      <protection locked="0"/>
    </xf>
    <xf numFmtId="169" fontId="8" fillId="18" borderId="1" xfId="0" applyNumberFormat="1" applyFont="1" applyFill="1" applyBorder="1" applyAlignment="1" applyProtection="1">
      <alignment horizontal="center" vertical="center"/>
      <protection hidden="1"/>
    </xf>
    <xf numFmtId="2" fontId="8" fillId="18" borderId="1" xfId="0" applyNumberFormat="1" applyFont="1" applyFill="1" applyBorder="1" applyAlignment="1" applyProtection="1">
      <alignment horizontal="center" vertical="center"/>
      <protection hidden="1"/>
    </xf>
    <xf numFmtId="170" fontId="5" fillId="1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0" xfId="0" applyNumberFormat="1" applyFont="1" applyAlignment="1" applyProtection="1">
      <alignment horizontal="center" vertical="center"/>
      <protection hidden="1"/>
    </xf>
    <xf numFmtId="170" fontId="8" fillId="38" borderId="1" xfId="0" applyNumberFormat="1" applyFont="1" applyFill="1" applyBorder="1" applyAlignment="1" applyProtection="1">
      <alignment horizontal="center" vertical="center"/>
      <protection hidden="1"/>
    </xf>
    <xf numFmtId="0" fontId="24" fillId="0" borderId="0" xfId="0" applyFont="1" applyProtection="1">
      <protection hidden="1"/>
    </xf>
    <xf numFmtId="2" fontId="2" fillId="0" borderId="0" xfId="16432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left" vertical="center" wrapText="1"/>
    </xf>
    <xf numFmtId="2" fontId="20" fillId="33" borderId="0" xfId="16432" applyNumberFormat="1" applyFont="1" applyFill="1" applyBorder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left" vertical="center"/>
      <protection hidden="1"/>
    </xf>
    <xf numFmtId="0" fontId="31" fillId="0" borderId="0" xfId="0" applyFont="1" applyAlignment="1" applyProtection="1">
      <alignment horizontal="left" vertical="center" indent="1"/>
      <protection hidden="1"/>
    </xf>
    <xf numFmtId="0" fontId="0" fillId="0" borderId="0" xfId="0" applyAlignment="1" applyProtection="1">
      <alignment vertical="center"/>
      <protection hidden="1"/>
    </xf>
    <xf numFmtId="0" fontId="22" fillId="0" borderId="1" xfId="0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/>
      <protection hidden="1"/>
    </xf>
    <xf numFmtId="0" fontId="30" fillId="39" borderId="0" xfId="0" applyFont="1" applyFill="1" applyAlignment="1" applyProtection="1">
      <alignment horizontal="center" vertical="center" wrapText="1"/>
      <protection hidden="1"/>
    </xf>
    <xf numFmtId="0" fontId="30" fillId="39" borderId="0" xfId="0" applyFont="1" applyFill="1" applyAlignment="1" applyProtection="1">
      <alignment horizontal="center"/>
      <protection hidden="1"/>
    </xf>
    <xf numFmtId="0" fontId="0" fillId="39" borderId="0" xfId="0" applyFill="1" applyProtection="1">
      <protection hidden="1"/>
    </xf>
    <xf numFmtId="0" fontId="30" fillId="39" borderId="0" xfId="0" applyFont="1" applyFill="1" applyAlignment="1" applyProtection="1">
      <alignment horizontal="center" vertical="top"/>
      <protection hidden="1"/>
    </xf>
    <xf numFmtId="0" fontId="29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9" borderId="3" xfId="0" applyFont="1" applyFill="1" applyBorder="1" applyAlignment="1" applyProtection="1">
      <alignment horizontal="center" vertical="center"/>
      <protection hidden="1"/>
    </xf>
    <xf numFmtId="2" fontId="20" fillId="9" borderId="3" xfId="16432" applyNumberFormat="1" applyFont="1" applyFill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left" vertical="center" indent="1"/>
      <protection locked="0"/>
    </xf>
    <xf numFmtId="0" fontId="0" fillId="0" borderId="17" xfId="0" applyBorder="1" applyAlignment="1">
      <alignment horizontal="left" indent="1"/>
    </xf>
    <xf numFmtId="0" fontId="0" fillId="0" borderId="1" xfId="0" applyBorder="1" applyAlignment="1">
      <alignment horizontal="left"/>
    </xf>
    <xf numFmtId="166" fontId="0" fillId="0" borderId="0" xfId="0" applyNumberFormat="1" applyProtection="1">
      <protection hidden="1"/>
    </xf>
    <xf numFmtId="0" fontId="2" fillId="8" borderId="1" xfId="0" applyFont="1" applyFill="1" applyBorder="1" applyAlignment="1" applyProtection="1">
      <alignment horizontal="center" vertical="center"/>
      <protection hidden="1"/>
    </xf>
    <xf numFmtId="1" fontId="2" fillId="9" borderId="1" xfId="16432" applyNumberFormat="1" applyFont="1" applyFill="1" applyBorder="1" applyAlignment="1" applyProtection="1">
      <alignment horizontal="center" vertical="center"/>
      <protection hidden="1"/>
    </xf>
    <xf numFmtId="14" fontId="0" fillId="0" borderId="1" xfId="0" applyNumberFormat="1" applyBorder="1" applyProtection="1">
      <protection hidden="1"/>
    </xf>
    <xf numFmtId="0" fontId="17" fillId="4" borderId="0" xfId="0" applyFont="1" applyFill="1" applyAlignment="1" applyProtection="1">
      <alignment horizontal="center" vertical="center"/>
      <protection hidden="1"/>
    </xf>
    <xf numFmtId="0" fontId="21" fillId="9" borderId="0" xfId="0" applyFont="1" applyFill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7" fillId="24" borderId="0" xfId="0" applyFont="1" applyFill="1" applyAlignment="1" applyProtection="1">
      <alignment horizontal="center" vertical="center"/>
      <protection hidden="1"/>
    </xf>
    <xf numFmtId="0" fontId="21" fillId="30" borderId="14" xfId="0" applyFont="1" applyFill="1" applyBorder="1" applyAlignment="1" applyProtection="1">
      <alignment horizontal="center" vertical="center"/>
      <protection hidden="1"/>
    </xf>
    <xf numFmtId="0" fontId="15" fillId="33" borderId="0" xfId="0" applyFont="1" applyFill="1" applyAlignment="1" applyProtection="1">
      <alignment horizontal="left" vertical="center" wrapText="1" indent="11"/>
      <protection hidden="1"/>
    </xf>
    <xf numFmtId="0" fontId="17" fillId="4" borderId="14" xfId="0" applyFont="1" applyFill="1" applyBorder="1" applyAlignment="1" applyProtection="1">
      <alignment horizontal="center" vertical="center"/>
      <protection hidden="1"/>
    </xf>
    <xf numFmtId="0" fontId="21" fillId="0" borderId="10" xfId="0" applyFont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17" fillId="23" borderId="14" xfId="0" applyFont="1" applyFill="1" applyBorder="1" applyAlignment="1" applyProtection="1">
      <alignment horizontal="center" vertical="center"/>
      <protection hidden="1"/>
    </xf>
    <xf numFmtId="0" fontId="15" fillId="0" borderId="3" xfId="0" applyFont="1" applyBorder="1" applyAlignment="1" applyProtection="1">
      <alignment horizontal="center" vertical="center"/>
      <protection hidden="1"/>
    </xf>
    <xf numFmtId="0" fontId="15" fillId="0" borderId="4" xfId="0" applyFont="1" applyBorder="1" applyAlignment="1" applyProtection="1">
      <alignment horizontal="center" vertical="center"/>
      <protection hidden="1"/>
    </xf>
    <xf numFmtId="0" fontId="21" fillId="29" borderId="12" xfId="0" applyFont="1" applyFill="1" applyBorder="1" applyAlignment="1" applyProtection="1">
      <alignment horizontal="center" vertical="center"/>
      <protection hidden="1"/>
    </xf>
    <xf numFmtId="0" fontId="21" fillId="29" borderId="11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5"/>
    </xf>
    <xf numFmtId="0" fontId="0" fillId="0" borderId="0" xfId="0" applyAlignment="1">
      <alignment horizontal="left" vertical="top" wrapText="1" inden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5"/>
    </xf>
    <xf numFmtId="0" fontId="0" fillId="0" borderId="0" xfId="0" applyAlignment="1"/>
    <xf numFmtId="0" fontId="0" fillId="0" borderId="0" xfId="0" applyAlignment="1">
      <alignment horizontal="left" vertical="center" indent="1"/>
    </xf>
    <xf numFmtId="0" fontId="32" fillId="0" borderId="0" xfId="0" applyFont="1"/>
    <xf numFmtId="0" fontId="0" fillId="0" borderId="0" xfId="0" applyAlignment="1">
      <alignment horizontal="left" wrapText="1" indent="6"/>
    </xf>
    <xf numFmtId="0" fontId="0" fillId="0" borderId="0" xfId="0" applyAlignment="1">
      <alignment horizontal="left" vertical="center" wrapText="1" indent="1"/>
    </xf>
    <xf numFmtId="0" fontId="34" fillId="0" borderId="0" xfId="0" applyFont="1" applyAlignment="1">
      <alignment horizontal="center"/>
    </xf>
    <xf numFmtId="166" fontId="8" fillId="0" borderId="3" xfId="0" applyNumberFormat="1" applyFont="1" applyBorder="1" applyAlignment="1" applyProtection="1">
      <alignment horizontal="center" vertical="center"/>
      <protection locked="0"/>
    </xf>
  </cellXfs>
  <cellStyles count="16433">
    <cellStyle name="Euro" xfId="5" xr:uid="{00000000-0005-0000-0000-000000000000}"/>
    <cellStyle name="Lien hypertexte" xfId="3" builtinId="8"/>
    <cellStyle name="Lien hypertexte 2" xfId="16408" xr:uid="{00000000-0005-0000-0000-000002000000}"/>
    <cellStyle name="Lien hypertexte 3" xfId="16412" xr:uid="{00000000-0005-0000-0000-000003000000}"/>
    <cellStyle name="Milliers 2" xfId="1" xr:uid="{00000000-0005-0000-0000-000004000000}"/>
    <cellStyle name="Milliers 2 2" xfId="7" xr:uid="{00000000-0005-0000-0000-000005000000}"/>
    <cellStyle name="Milliers 2 2 2" xfId="16421" xr:uid="{00000000-0005-0000-0000-000006000000}"/>
    <cellStyle name="Milliers 2 2 2 2" xfId="16431" xr:uid="{00000000-0005-0000-0000-000007000000}"/>
    <cellStyle name="Milliers 2 2 3" xfId="16426" xr:uid="{00000000-0005-0000-0000-000008000000}"/>
    <cellStyle name="Milliers 2 2 4" xfId="16417" xr:uid="{00000000-0005-0000-0000-000009000000}"/>
    <cellStyle name="Milliers 2 3" xfId="16419" xr:uid="{00000000-0005-0000-0000-00000A000000}"/>
    <cellStyle name="Milliers 2 3 2" xfId="16428" xr:uid="{00000000-0005-0000-0000-00000B000000}"/>
    <cellStyle name="Milliers 2 4" xfId="16423" xr:uid="{00000000-0005-0000-0000-00000C000000}"/>
    <cellStyle name="Milliers 2 5" xfId="16416" xr:uid="{00000000-0005-0000-0000-00000D000000}"/>
    <cellStyle name="Milliers 3" xfId="4" xr:uid="{00000000-0005-0000-0000-00000E000000}"/>
    <cellStyle name="Milliers 3 2" xfId="16407" xr:uid="{00000000-0005-0000-0000-00000F000000}"/>
    <cellStyle name="Milliers 3 2 2" xfId="16429" xr:uid="{00000000-0005-0000-0000-000010000000}"/>
    <cellStyle name="Milliers 3 3" xfId="16424" xr:uid="{00000000-0005-0000-0000-000011000000}"/>
    <cellStyle name="Milliers 4" xfId="16410" xr:uid="{00000000-0005-0000-0000-000012000000}"/>
    <cellStyle name="Milliers 4 2" xfId="16420" xr:uid="{00000000-0005-0000-0000-000013000000}"/>
    <cellStyle name="Milliers 4 2 2" xfId="16430" xr:uid="{00000000-0005-0000-0000-000014000000}"/>
    <cellStyle name="Milliers 4 3" xfId="16425" xr:uid="{00000000-0005-0000-0000-000015000000}"/>
    <cellStyle name="Milliers 5" xfId="16418" xr:uid="{00000000-0005-0000-0000-000016000000}"/>
    <cellStyle name="Milliers 5 2" xfId="16427" xr:uid="{00000000-0005-0000-0000-000017000000}"/>
    <cellStyle name="Milliers 6" xfId="16422" xr:uid="{00000000-0005-0000-0000-000018000000}"/>
    <cellStyle name="Normal" xfId="0" builtinId="0"/>
    <cellStyle name="Normal 10" xfId="28" xr:uid="{00000000-0005-0000-0000-00001A000000}"/>
    <cellStyle name="Normal 11" xfId="27" xr:uid="{00000000-0005-0000-0000-00001B000000}"/>
    <cellStyle name="Normal 11 10" xfId="8214" xr:uid="{00000000-0005-0000-0000-00001C000000}"/>
    <cellStyle name="Normal 11 2" xfId="61" xr:uid="{00000000-0005-0000-0000-00001D000000}"/>
    <cellStyle name="Normal 11 2 2" xfId="126" xr:uid="{00000000-0005-0000-0000-00001E000000}"/>
    <cellStyle name="Normal 11 2 2 2" xfId="255" xr:uid="{00000000-0005-0000-0000-00001F000000}"/>
    <cellStyle name="Normal 11 2 2 2 2" xfId="512" xr:uid="{00000000-0005-0000-0000-000020000000}"/>
    <cellStyle name="Normal 11 2 2 2 2 2" xfId="1025" xr:uid="{00000000-0005-0000-0000-000021000000}"/>
    <cellStyle name="Normal 11 2 2 2 2 2 2" xfId="2050" xr:uid="{00000000-0005-0000-0000-000022000000}"/>
    <cellStyle name="Normal 11 2 2 2 2 2 2 2" xfId="4099" xr:uid="{00000000-0005-0000-0000-000023000000}"/>
    <cellStyle name="Normal 11 2 2 2 2 2 2 2 2" xfId="8196" xr:uid="{00000000-0005-0000-0000-000024000000}"/>
    <cellStyle name="Normal 11 2 2 2 2 2 2 2 2 2" xfId="8222" xr:uid="{00000000-0005-0000-0000-000025000000}"/>
    <cellStyle name="Normal 11 2 2 2 2 2 2 2 3" xfId="8221" xr:uid="{00000000-0005-0000-0000-000026000000}"/>
    <cellStyle name="Normal 11 2 2 2 2 2 2 3" xfId="6148" xr:uid="{00000000-0005-0000-0000-000027000000}"/>
    <cellStyle name="Normal 11 2 2 2 2 2 2 3 2" xfId="8223" xr:uid="{00000000-0005-0000-0000-000028000000}"/>
    <cellStyle name="Normal 11 2 2 2 2 2 2 4" xfId="8220" xr:uid="{00000000-0005-0000-0000-000029000000}"/>
    <cellStyle name="Normal 11 2 2 2 2 2 3" xfId="3075" xr:uid="{00000000-0005-0000-0000-00002A000000}"/>
    <cellStyle name="Normal 11 2 2 2 2 2 3 2" xfId="7172" xr:uid="{00000000-0005-0000-0000-00002B000000}"/>
    <cellStyle name="Normal 11 2 2 2 2 2 3 2 2" xfId="8225" xr:uid="{00000000-0005-0000-0000-00002C000000}"/>
    <cellStyle name="Normal 11 2 2 2 2 2 3 3" xfId="8224" xr:uid="{00000000-0005-0000-0000-00002D000000}"/>
    <cellStyle name="Normal 11 2 2 2 2 2 4" xfId="5124" xr:uid="{00000000-0005-0000-0000-00002E000000}"/>
    <cellStyle name="Normal 11 2 2 2 2 2 4 2" xfId="8226" xr:uid="{00000000-0005-0000-0000-00002F000000}"/>
    <cellStyle name="Normal 11 2 2 2 2 2 5" xfId="8219" xr:uid="{00000000-0005-0000-0000-000030000000}"/>
    <cellStyle name="Normal 11 2 2 2 2 3" xfId="1538" xr:uid="{00000000-0005-0000-0000-000031000000}"/>
    <cellStyle name="Normal 11 2 2 2 2 3 2" xfId="3587" xr:uid="{00000000-0005-0000-0000-000032000000}"/>
    <cellStyle name="Normal 11 2 2 2 2 3 2 2" xfId="7684" xr:uid="{00000000-0005-0000-0000-000033000000}"/>
    <cellStyle name="Normal 11 2 2 2 2 3 2 2 2" xfId="8229" xr:uid="{00000000-0005-0000-0000-000034000000}"/>
    <cellStyle name="Normal 11 2 2 2 2 3 2 3" xfId="8228" xr:uid="{00000000-0005-0000-0000-000035000000}"/>
    <cellStyle name="Normal 11 2 2 2 2 3 3" xfId="5636" xr:uid="{00000000-0005-0000-0000-000036000000}"/>
    <cellStyle name="Normal 11 2 2 2 2 3 3 2" xfId="8230" xr:uid="{00000000-0005-0000-0000-000037000000}"/>
    <cellStyle name="Normal 11 2 2 2 2 3 4" xfId="8227" xr:uid="{00000000-0005-0000-0000-000038000000}"/>
    <cellStyle name="Normal 11 2 2 2 2 4" xfId="2563" xr:uid="{00000000-0005-0000-0000-000039000000}"/>
    <cellStyle name="Normal 11 2 2 2 2 4 2" xfId="6660" xr:uid="{00000000-0005-0000-0000-00003A000000}"/>
    <cellStyle name="Normal 11 2 2 2 2 4 2 2" xfId="8232" xr:uid="{00000000-0005-0000-0000-00003B000000}"/>
    <cellStyle name="Normal 11 2 2 2 2 4 3" xfId="8231" xr:uid="{00000000-0005-0000-0000-00003C000000}"/>
    <cellStyle name="Normal 11 2 2 2 2 5" xfId="4612" xr:uid="{00000000-0005-0000-0000-00003D000000}"/>
    <cellStyle name="Normal 11 2 2 2 2 5 2" xfId="8233" xr:uid="{00000000-0005-0000-0000-00003E000000}"/>
    <cellStyle name="Normal 11 2 2 2 2 6" xfId="8218" xr:uid="{00000000-0005-0000-0000-00003F000000}"/>
    <cellStyle name="Normal 11 2 2 2 3" xfId="769" xr:uid="{00000000-0005-0000-0000-000040000000}"/>
    <cellStyle name="Normal 11 2 2 2 3 2" xfId="1794" xr:uid="{00000000-0005-0000-0000-000041000000}"/>
    <cellStyle name="Normal 11 2 2 2 3 2 2" xfId="3843" xr:uid="{00000000-0005-0000-0000-000042000000}"/>
    <cellStyle name="Normal 11 2 2 2 3 2 2 2" xfId="7940" xr:uid="{00000000-0005-0000-0000-000043000000}"/>
    <cellStyle name="Normal 11 2 2 2 3 2 2 2 2" xfId="8237" xr:uid="{00000000-0005-0000-0000-000044000000}"/>
    <cellStyle name="Normal 11 2 2 2 3 2 2 3" xfId="8236" xr:uid="{00000000-0005-0000-0000-000045000000}"/>
    <cellStyle name="Normal 11 2 2 2 3 2 3" xfId="5892" xr:uid="{00000000-0005-0000-0000-000046000000}"/>
    <cellStyle name="Normal 11 2 2 2 3 2 3 2" xfId="8238" xr:uid="{00000000-0005-0000-0000-000047000000}"/>
    <cellStyle name="Normal 11 2 2 2 3 2 4" xfId="8235" xr:uid="{00000000-0005-0000-0000-000048000000}"/>
    <cellStyle name="Normal 11 2 2 2 3 3" xfId="2819" xr:uid="{00000000-0005-0000-0000-000049000000}"/>
    <cellStyle name="Normal 11 2 2 2 3 3 2" xfId="6916" xr:uid="{00000000-0005-0000-0000-00004A000000}"/>
    <cellStyle name="Normal 11 2 2 2 3 3 2 2" xfId="8240" xr:uid="{00000000-0005-0000-0000-00004B000000}"/>
    <cellStyle name="Normal 11 2 2 2 3 3 3" xfId="8239" xr:uid="{00000000-0005-0000-0000-00004C000000}"/>
    <cellStyle name="Normal 11 2 2 2 3 4" xfId="4868" xr:uid="{00000000-0005-0000-0000-00004D000000}"/>
    <cellStyle name="Normal 11 2 2 2 3 4 2" xfId="8241" xr:uid="{00000000-0005-0000-0000-00004E000000}"/>
    <cellStyle name="Normal 11 2 2 2 3 5" xfId="8234" xr:uid="{00000000-0005-0000-0000-00004F000000}"/>
    <cellStyle name="Normal 11 2 2 2 4" xfId="1282" xr:uid="{00000000-0005-0000-0000-000050000000}"/>
    <cellStyle name="Normal 11 2 2 2 4 2" xfId="3331" xr:uid="{00000000-0005-0000-0000-000051000000}"/>
    <cellStyle name="Normal 11 2 2 2 4 2 2" xfId="7428" xr:uid="{00000000-0005-0000-0000-000052000000}"/>
    <cellStyle name="Normal 11 2 2 2 4 2 2 2" xfId="8244" xr:uid="{00000000-0005-0000-0000-000053000000}"/>
    <cellStyle name="Normal 11 2 2 2 4 2 3" xfId="8243" xr:uid="{00000000-0005-0000-0000-000054000000}"/>
    <cellStyle name="Normal 11 2 2 2 4 3" xfId="5380" xr:uid="{00000000-0005-0000-0000-000055000000}"/>
    <cellStyle name="Normal 11 2 2 2 4 3 2" xfId="8245" xr:uid="{00000000-0005-0000-0000-000056000000}"/>
    <cellStyle name="Normal 11 2 2 2 4 4" xfId="8242" xr:uid="{00000000-0005-0000-0000-000057000000}"/>
    <cellStyle name="Normal 11 2 2 2 5" xfId="2307" xr:uid="{00000000-0005-0000-0000-000058000000}"/>
    <cellStyle name="Normal 11 2 2 2 5 2" xfId="6404" xr:uid="{00000000-0005-0000-0000-000059000000}"/>
    <cellStyle name="Normal 11 2 2 2 5 2 2" xfId="8247" xr:uid="{00000000-0005-0000-0000-00005A000000}"/>
    <cellStyle name="Normal 11 2 2 2 5 3" xfId="8246" xr:uid="{00000000-0005-0000-0000-00005B000000}"/>
    <cellStyle name="Normal 11 2 2 2 6" xfId="4356" xr:uid="{00000000-0005-0000-0000-00005C000000}"/>
    <cellStyle name="Normal 11 2 2 2 6 2" xfId="8248" xr:uid="{00000000-0005-0000-0000-00005D000000}"/>
    <cellStyle name="Normal 11 2 2 2 7" xfId="8217" xr:uid="{00000000-0005-0000-0000-00005E000000}"/>
    <cellStyle name="Normal 11 2 2 3" xfId="384" xr:uid="{00000000-0005-0000-0000-00005F000000}"/>
    <cellStyle name="Normal 11 2 2 3 2" xfId="897" xr:uid="{00000000-0005-0000-0000-000060000000}"/>
    <cellStyle name="Normal 11 2 2 3 2 2" xfId="1922" xr:uid="{00000000-0005-0000-0000-000061000000}"/>
    <cellStyle name="Normal 11 2 2 3 2 2 2" xfId="3971" xr:uid="{00000000-0005-0000-0000-000062000000}"/>
    <cellStyle name="Normal 11 2 2 3 2 2 2 2" xfId="8068" xr:uid="{00000000-0005-0000-0000-000063000000}"/>
    <cellStyle name="Normal 11 2 2 3 2 2 2 2 2" xfId="8253" xr:uid="{00000000-0005-0000-0000-000064000000}"/>
    <cellStyle name="Normal 11 2 2 3 2 2 2 3" xfId="8252" xr:uid="{00000000-0005-0000-0000-000065000000}"/>
    <cellStyle name="Normal 11 2 2 3 2 2 3" xfId="6020" xr:uid="{00000000-0005-0000-0000-000066000000}"/>
    <cellStyle name="Normal 11 2 2 3 2 2 3 2" xfId="8254" xr:uid="{00000000-0005-0000-0000-000067000000}"/>
    <cellStyle name="Normal 11 2 2 3 2 2 4" xfId="8251" xr:uid="{00000000-0005-0000-0000-000068000000}"/>
    <cellStyle name="Normal 11 2 2 3 2 3" xfId="2947" xr:uid="{00000000-0005-0000-0000-000069000000}"/>
    <cellStyle name="Normal 11 2 2 3 2 3 2" xfId="7044" xr:uid="{00000000-0005-0000-0000-00006A000000}"/>
    <cellStyle name="Normal 11 2 2 3 2 3 2 2" xfId="8256" xr:uid="{00000000-0005-0000-0000-00006B000000}"/>
    <cellStyle name="Normal 11 2 2 3 2 3 3" xfId="8255" xr:uid="{00000000-0005-0000-0000-00006C000000}"/>
    <cellStyle name="Normal 11 2 2 3 2 4" xfId="4996" xr:uid="{00000000-0005-0000-0000-00006D000000}"/>
    <cellStyle name="Normal 11 2 2 3 2 4 2" xfId="8257" xr:uid="{00000000-0005-0000-0000-00006E000000}"/>
    <cellStyle name="Normal 11 2 2 3 2 5" xfId="8250" xr:uid="{00000000-0005-0000-0000-00006F000000}"/>
    <cellStyle name="Normal 11 2 2 3 3" xfId="1410" xr:uid="{00000000-0005-0000-0000-000070000000}"/>
    <cellStyle name="Normal 11 2 2 3 3 2" xfId="3459" xr:uid="{00000000-0005-0000-0000-000071000000}"/>
    <cellStyle name="Normal 11 2 2 3 3 2 2" xfId="7556" xr:uid="{00000000-0005-0000-0000-000072000000}"/>
    <cellStyle name="Normal 11 2 2 3 3 2 2 2" xfId="8260" xr:uid="{00000000-0005-0000-0000-000073000000}"/>
    <cellStyle name="Normal 11 2 2 3 3 2 3" xfId="8259" xr:uid="{00000000-0005-0000-0000-000074000000}"/>
    <cellStyle name="Normal 11 2 2 3 3 3" xfId="5508" xr:uid="{00000000-0005-0000-0000-000075000000}"/>
    <cellStyle name="Normal 11 2 2 3 3 3 2" xfId="8261" xr:uid="{00000000-0005-0000-0000-000076000000}"/>
    <cellStyle name="Normal 11 2 2 3 3 4" xfId="8258" xr:uid="{00000000-0005-0000-0000-000077000000}"/>
    <cellStyle name="Normal 11 2 2 3 4" xfId="2435" xr:uid="{00000000-0005-0000-0000-000078000000}"/>
    <cellStyle name="Normal 11 2 2 3 4 2" xfId="6532" xr:uid="{00000000-0005-0000-0000-000079000000}"/>
    <cellStyle name="Normal 11 2 2 3 4 2 2" xfId="8263" xr:uid="{00000000-0005-0000-0000-00007A000000}"/>
    <cellStyle name="Normal 11 2 2 3 4 3" xfId="8262" xr:uid="{00000000-0005-0000-0000-00007B000000}"/>
    <cellStyle name="Normal 11 2 2 3 5" xfId="4484" xr:uid="{00000000-0005-0000-0000-00007C000000}"/>
    <cellStyle name="Normal 11 2 2 3 5 2" xfId="8264" xr:uid="{00000000-0005-0000-0000-00007D000000}"/>
    <cellStyle name="Normal 11 2 2 3 6" xfId="8249" xr:uid="{00000000-0005-0000-0000-00007E000000}"/>
    <cellStyle name="Normal 11 2 2 4" xfId="641" xr:uid="{00000000-0005-0000-0000-00007F000000}"/>
    <cellStyle name="Normal 11 2 2 4 2" xfId="1666" xr:uid="{00000000-0005-0000-0000-000080000000}"/>
    <cellStyle name="Normal 11 2 2 4 2 2" xfId="3715" xr:uid="{00000000-0005-0000-0000-000081000000}"/>
    <cellStyle name="Normal 11 2 2 4 2 2 2" xfId="7812" xr:uid="{00000000-0005-0000-0000-000082000000}"/>
    <cellStyle name="Normal 11 2 2 4 2 2 2 2" xfId="8268" xr:uid="{00000000-0005-0000-0000-000083000000}"/>
    <cellStyle name="Normal 11 2 2 4 2 2 3" xfId="8267" xr:uid="{00000000-0005-0000-0000-000084000000}"/>
    <cellStyle name="Normal 11 2 2 4 2 3" xfId="5764" xr:uid="{00000000-0005-0000-0000-000085000000}"/>
    <cellStyle name="Normal 11 2 2 4 2 3 2" xfId="8269" xr:uid="{00000000-0005-0000-0000-000086000000}"/>
    <cellStyle name="Normal 11 2 2 4 2 4" xfId="8266" xr:uid="{00000000-0005-0000-0000-000087000000}"/>
    <cellStyle name="Normal 11 2 2 4 3" xfId="2691" xr:uid="{00000000-0005-0000-0000-000088000000}"/>
    <cellStyle name="Normal 11 2 2 4 3 2" xfId="6788" xr:uid="{00000000-0005-0000-0000-000089000000}"/>
    <cellStyle name="Normal 11 2 2 4 3 2 2" xfId="8271" xr:uid="{00000000-0005-0000-0000-00008A000000}"/>
    <cellStyle name="Normal 11 2 2 4 3 3" xfId="8270" xr:uid="{00000000-0005-0000-0000-00008B000000}"/>
    <cellStyle name="Normal 11 2 2 4 4" xfId="4740" xr:uid="{00000000-0005-0000-0000-00008C000000}"/>
    <cellStyle name="Normal 11 2 2 4 4 2" xfId="8272" xr:uid="{00000000-0005-0000-0000-00008D000000}"/>
    <cellStyle name="Normal 11 2 2 4 5" xfId="8265" xr:uid="{00000000-0005-0000-0000-00008E000000}"/>
    <cellStyle name="Normal 11 2 2 5" xfId="1154" xr:uid="{00000000-0005-0000-0000-00008F000000}"/>
    <cellStyle name="Normal 11 2 2 5 2" xfId="3203" xr:uid="{00000000-0005-0000-0000-000090000000}"/>
    <cellStyle name="Normal 11 2 2 5 2 2" xfId="7300" xr:uid="{00000000-0005-0000-0000-000091000000}"/>
    <cellStyle name="Normal 11 2 2 5 2 2 2" xfId="8275" xr:uid="{00000000-0005-0000-0000-000092000000}"/>
    <cellStyle name="Normal 11 2 2 5 2 3" xfId="8274" xr:uid="{00000000-0005-0000-0000-000093000000}"/>
    <cellStyle name="Normal 11 2 2 5 3" xfId="5252" xr:uid="{00000000-0005-0000-0000-000094000000}"/>
    <cellStyle name="Normal 11 2 2 5 3 2" xfId="8276" xr:uid="{00000000-0005-0000-0000-000095000000}"/>
    <cellStyle name="Normal 11 2 2 5 4" xfId="8273" xr:uid="{00000000-0005-0000-0000-000096000000}"/>
    <cellStyle name="Normal 11 2 2 6" xfId="2179" xr:uid="{00000000-0005-0000-0000-000097000000}"/>
    <cellStyle name="Normal 11 2 2 6 2" xfId="6276" xr:uid="{00000000-0005-0000-0000-000098000000}"/>
    <cellStyle name="Normal 11 2 2 6 2 2" xfId="8278" xr:uid="{00000000-0005-0000-0000-000099000000}"/>
    <cellStyle name="Normal 11 2 2 6 3" xfId="8277" xr:uid="{00000000-0005-0000-0000-00009A000000}"/>
    <cellStyle name="Normal 11 2 2 7" xfId="4228" xr:uid="{00000000-0005-0000-0000-00009B000000}"/>
    <cellStyle name="Normal 11 2 2 7 2" xfId="8279" xr:uid="{00000000-0005-0000-0000-00009C000000}"/>
    <cellStyle name="Normal 11 2 2 8" xfId="8216" xr:uid="{00000000-0005-0000-0000-00009D000000}"/>
    <cellStyle name="Normal 11 2 3" xfId="191" xr:uid="{00000000-0005-0000-0000-00009E000000}"/>
    <cellStyle name="Normal 11 2 3 2" xfId="448" xr:uid="{00000000-0005-0000-0000-00009F000000}"/>
    <cellStyle name="Normal 11 2 3 2 2" xfId="961" xr:uid="{00000000-0005-0000-0000-0000A0000000}"/>
    <cellStyle name="Normal 11 2 3 2 2 2" xfId="1986" xr:uid="{00000000-0005-0000-0000-0000A1000000}"/>
    <cellStyle name="Normal 11 2 3 2 2 2 2" xfId="4035" xr:uid="{00000000-0005-0000-0000-0000A2000000}"/>
    <cellStyle name="Normal 11 2 3 2 2 2 2 2" xfId="8132" xr:uid="{00000000-0005-0000-0000-0000A3000000}"/>
    <cellStyle name="Normal 11 2 3 2 2 2 2 2 2" xfId="8285" xr:uid="{00000000-0005-0000-0000-0000A4000000}"/>
    <cellStyle name="Normal 11 2 3 2 2 2 2 3" xfId="8284" xr:uid="{00000000-0005-0000-0000-0000A5000000}"/>
    <cellStyle name="Normal 11 2 3 2 2 2 3" xfId="6084" xr:uid="{00000000-0005-0000-0000-0000A6000000}"/>
    <cellStyle name="Normal 11 2 3 2 2 2 3 2" xfId="8286" xr:uid="{00000000-0005-0000-0000-0000A7000000}"/>
    <cellStyle name="Normal 11 2 3 2 2 2 4" xfId="8283" xr:uid="{00000000-0005-0000-0000-0000A8000000}"/>
    <cellStyle name="Normal 11 2 3 2 2 3" xfId="3011" xr:uid="{00000000-0005-0000-0000-0000A9000000}"/>
    <cellStyle name="Normal 11 2 3 2 2 3 2" xfId="7108" xr:uid="{00000000-0005-0000-0000-0000AA000000}"/>
    <cellStyle name="Normal 11 2 3 2 2 3 2 2" xfId="8288" xr:uid="{00000000-0005-0000-0000-0000AB000000}"/>
    <cellStyle name="Normal 11 2 3 2 2 3 3" xfId="8287" xr:uid="{00000000-0005-0000-0000-0000AC000000}"/>
    <cellStyle name="Normal 11 2 3 2 2 4" xfId="5060" xr:uid="{00000000-0005-0000-0000-0000AD000000}"/>
    <cellStyle name="Normal 11 2 3 2 2 4 2" xfId="8289" xr:uid="{00000000-0005-0000-0000-0000AE000000}"/>
    <cellStyle name="Normal 11 2 3 2 2 5" xfId="8282" xr:uid="{00000000-0005-0000-0000-0000AF000000}"/>
    <cellStyle name="Normal 11 2 3 2 3" xfId="1474" xr:uid="{00000000-0005-0000-0000-0000B0000000}"/>
    <cellStyle name="Normal 11 2 3 2 3 2" xfId="3523" xr:uid="{00000000-0005-0000-0000-0000B1000000}"/>
    <cellStyle name="Normal 11 2 3 2 3 2 2" xfId="7620" xr:uid="{00000000-0005-0000-0000-0000B2000000}"/>
    <cellStyle name="Normal 11 2 3 2 3 2 2 2" xfId="8292" xr:uid="{00000000-0005-0000-0000-0000B3000000}"/>
    <cellStyle name="Normal 11 2 3 2 3 2 3" xfId="8291" xr:uid="{00000000-0005-0000-0000-0000B4000000}"/>
    <cellStyle name="Normal 11 2 3 2 3 3" xfId="5572" xr:uid="{00000000-0005-0000-0000-0000B5000000}"/>
    <cellStyle name="Normal 11 2 3 2 3 3 2" xfId="8293" xr:uid="{00000000-0005-0000-0000-0000B6000000}"/>
    <cellStyle name="Normal 11 2 3 2 3 4" xfId="8290" xr:uid="{00000000-0005-0000-0000-0000B7000000}"/>
    <cellStyle name="Normal 11 2 3 2 4" xfId="2499" xr:uid="{00000000-0005-0000-0000-0000B8000000}"/>
    <cellStyle name="Normal 11 2 3 2 4 2" xfId="6596" xr:uid="{00000000-0005-0000-0000-0000B9000000}"/>
    <cellStyle name="Normal 11 2 3 2 4 2 2" xfId="8295" xr:uid="{00000000-0005-0000-0000-0000BA000000}"/>
    <cellStyle name="Normal 11 2 3 2 4 3" xfId="8294" xr:uid="{00000000-0005-0000-0000-0000BB000000}"/>
    <cellStyle name="Normal 11 2 3 2 5" xfId="4548" xr:uid="{00000000-0005-0000-0000-0000BC000000}"/>
    <cellStyle name="Normal 11 2 3 2 5 2" xfId="8296" xr:uid="{00000000-0005-0000-0000-0000BD000000}"/>
    <cellStyle name="Normal 11 2 3 2 6" xfId="8281" xr:uid="{00000000-0005-0000-0000-0000BE000000}"/>
    <cellStyle name="Normal 11 2 3 3" xfId="705" xr:uid="{00000000-0005-0000-0000-0000BF000000}"/>
    <cellStyle name="Normal 11 2 3 3 2" xfId="1730" xr:uid="{00000000-0005-0000-0000-0000C0000000}"/>
    <cellStyle name="Normal 11 2 3 3 2 2" xfId="3779" xr:uid="{00000000-0005-0000-0000-0000C1000000}"/>
    <cellStyle name="Normal 11 2 3 3 2 2 2" xfId="7876" xr:uid="{00000000-0005-0000-0000-0000C2000000}"/>
    <cellStyle name="Normal 11 2 3 3 2 2 2 2" xfId="8300" xr:uid="{00000000-0005-0000-0000-0000C3000000}"/>
    <cellStyle name="Normal 11 2 3 3 2 2 3" xfId="8299" xr:uid="{00000000-0005-0000-0000-0000C4000000}"/>
    <cellStyle name="Normal 11 2 3 3 2 3" xfId="5828" xr:uid="{00000000-0005-0000-0000-0000C5000000}"/>
    <cellStyle name="Normal 11 2 3 3 2 3 2" xfId="8301" xr:uid="{00000000-0005-0000-0000-0000C6000000}"/>
    <cellStyle name="Normal 11 2 3 3 2 4" xfId="8298" xr:uid="{00000000-0005-0000-0000-0000C7000000}"/>
    <cellStyle name="Normal 11 2 3 3 3" xfId="2755" xr:uid="{00000000-0005-0000-0000-0000C8000000}"/>
    <cellStyle name="Normal 11 2 3 3 3 2" xfId="6852" xr:uid="{00000000-0005-0000-0000-0000C9000000}"/>
    <cellStyle name="Normal 11 2 3 3 3 2 2" xfId="8303" xr:uid="{00000000-0005-0000-0000-0000CA000000}"/>
    <cellStyle name="Normal 11 2 3 3 3 3" xfId="8302" xr:uid="{00000000-0005-0000-0000-0000CB000000}"/>
    <cellStyle name="Normal 11 2 3 3 4" xfId="4804" xr:uid="{00000000-0005-0000-0000-0000CC000000}"/>
    <cellStyle name="Normal 11 2 3 3 4 2" xfId="8304" xr:uid="{00000000-0005-0000-0000-0000CD000000}"/>
    <cellStyle name="Normal 11 2 3 3 5" xfId="8297" xr:uid="{00000000-0005-0000-0000-0000CE000000}"/>
    <cellStyle name="Normal 11 2 3 4" xfId="1218" xr:uid="{00000000-0005-0000-0000-0000CF000000}"/>
    <cellStyle name="Normal 11 2 3 4 2" xfId="3267" xr:uid="{00000000-0005-0000-0000-0000D0000000}"/>
    <cellStyle name="Normal 11 2 3 4 2 2" xfId="7364" xr:uid="{00000000-0005-0000-0000-0000D1000000}"/>
    <cellStyle name="Normal 11 2 3 4 2 2 2" xfId="8307" xr:uid="{00000000-0005-0000-0000-0000D2000000}"/>
    <cellStyle name="Normal 11 2 3 4 2 3" xfId="8306" xr:uid="{00000000-0005-0000-0000-0000D3000000}"/>
    <cellStyle name="Normal 11 2 3 4 3" xfId="5316" xr:uid="{00000000-0005-0000-0000-0000D4000000}"/>
    <cellStyle name="Normal 11 2 3 4 3 2" xfId="8308" xr:uid="{00000000-0005-0000-0000-0000D5000000}"/>
    <cellStyle name="Normal 11 2 3 4 4" xfId="8305" xr:uid="{00000000-0005-0000-0000-0000D6000000}"/>
    <cellStyle name="Normal 11 2 3 5" xfId="2243" xr:uid="{00000000-0005-0000-0000-0000D7000000}"/>
    <cellStyle name="Normal 11 2 3 5 2" xfId="6340" xr:uid="{00000000-0005-0000-0000-0000D8000000}"/>
    <cellStyle name="Normal 11 2 3 5 2 2" xfId="8310" xr:uid="{00000000-0005-0000-0000-0000D9000000}"/>
    <cellStyle name="Normal 11 2 3 5 3" xfId="8309" xr:uid="{00000000-0005-0000-0000-0000DA000000}"/>
    <cellStyle name="Normal 11 2 3 6" xfId="4292" xr:uid="{00000000-0005-0000-0000-0000DB000000}"/>
    <cellStyle name="Normal 11 2 3 6 2" xfId="8311" xr:uid="{00000000-0005-0000-0000-0000DC000000}"/>
    <cellStyle name="Normal 11 2 3 7" xfId="8280" xr:uid="{00000000-0005-0000-0000-0000DD000000}"/>
    <cellStyle name="Normal 11 2 4" xfId="320" xr:uid="{00000000-0005-0000-0000-0000DE000000}"/>
    <cellStyle name="Normal 11 2 4 2" xfId="833" xr:uid="{00000000-0005-0000-0000-0000DF000000}"/>
    <cellStyle name="Normal 11 2 4 2 2" xfId="1858" xr:uid="{00000000-0005-0000-0000-0000E0000000}"/>
    <cellStyle name="Normal 11 2 4 2 2 2" xfId="3907" xr:uid="{00000000-0005-0000-0000-0000E1000000}"/>
    <cellStyle name="Normal 11 2 4 2 2 2 2" xfId="8004" xr:uid="{00000000-0005-0000-0000-0000E2000000}"/>
    <cellStyle name="Normal 11 2 4 2 2 2 2 2" xfId="8316" xr:uid="{00000000-0005-0000-0000-0000E3000000}"/>
    <cellStyle name="Normal 11 2 4 2 2 2 3" xfId="8315" xr:uid="{00000000-0005-0000-0000-0000E4000000}"/>
    <cellStyle name="Normal 11 2 4 2 2 3" xfId="5956" xr:uid="{00000000-0005-0000-0000-0000E5000000}"/>
    <cellStyle name="Normal 11 2 4 2 2 3 2" xfId="8317" xr:uid="{00000000-0005-0000-0000-0000E6000000}"/>
    <cellStyle name="Normal 11 2 4 2 2 4" xfId="8314" xr:uid="{00000000-0005-0000-0000-0000E7000000}"/>
    <cellStyle name="Normal 11 2 4 2 3" xfId="2883" xr:uid="{00000000-0005-0000-0000-0000E8000000}"/>
    <cellStyle name="Normal 11 2 4 2 3 2" xfId="6980" xr:uid="{00000000-0005-0000-0000-0000E9000000}"/>
    <cellStyle name="Normal 11 2 4 2 3 2 2" xfId="8319" xr:uid="{00000000-0005-0000-0000-0000EA000000}"/>
    <cellStyle name="Normal 11 2 4 2 3 3" xfId="8318" xr:uid="{00000000-0005-0000-0000-0000EB000000}"/>
    <cellStyle name="Normal 11 2 4 2 4" xfId="4932" xr:uid="{00000000-0005-0000-0000-0000EC000000}"/>
    <cellStyle name="Normal 11 2 4 2 4 2" xfId="8320" xr:uid="{00000000-0005-0000-0000-0000ED000000}"/>
    <cellStyle name="Normal 11 2 4 2 5" xfId="8313" xr:uid="{00000000-0005-0000-0000-0000EE000000}"/>
    <cellStyle name="Normal 11 2 4 3" xfId="1346" xr:uid="{00000000-0005-0000-0000-0000EF000000}"/>
    <cellStyle name="Normal 11 2 4 3 2" xfId="3395" xr:uid="{00000000-0005-0000-0000-0000F0000000}"/>
    <cellStyle name="Normal 11 2 4 3 2 2" xfId="7492" xr:uid="{00000000-0005-0000-0000-0000F1000000}"/>
    <cellStyle name="Normal 11 2 4 3 2 2 2" xfId="8323" xr:uid="{00000000-0005-0000-0000-0000F2000000}"/>
    <cellStyle name="Normal 11 2 4 3 2 3" xfId="8322" xr:uid="{00000000-0005-0000-0000-0000F3000000}"/>
    <cellStyle name="Normal 11 2 4 3 3" xfId="5444" xr:uid="{00000000-0005-0000-0000-0000F4000000}"/>
    <cellStyle name="Normal 11 2 4 3 3 2" xfId="8324" xr:uid="{00000000-0005-0000-0000-0000F5000000}"/>
    <cellStyle name="Normal 11 2 4 3 4" xfId="8321" xr:uid="{00000000-0005-0000-0000-0000F6000000}"/>
    <cellStyle name="Normal 11 2 4 4" xfId="2371" xr:uid="{00000000-0005-0000-0000-0000F7000000}"/>
    <cellStyle name="Normal 11 2 4 4 2" xfId="6468" xr:uid="{00000000-0005-0000-0000-0000F8000000}"/>
    <cellStyle name="Normal 11 2 4 4 2 2" xfId="8326" xr:uid="{00000000-0005-0000-0000-0000F9000000}"/>
    <cellStyle name="Normal 11 2 4 4 3" xfId="8325" xr:uid="{00000000-0005-0000-0000-0000FA000000}"/>
    <cellStyle name="Normal 11 2 4 5" xfId="4420" xr:uid="{00000000-0005-0000-0000-0000FB000000}"/>
    <cellStyle name="Normal 11 2 4 5 2" xfId="8327" xr:uid="{00000000-0005-0000-0000-0000FC000000}"/>
    <cellStyle name="Normal 11 2 4 6" xfId="8312" xr:uid="{00000000-0005-0000-0000-0000FD000000}"/>
    <cellStyle name="Normal 11 2 5" xfId="577" xr:uid="{00000000-0005-0000-0000-0000FE000000}"/>
    <cellStyle name="Normal 11 2 5 2" xfId="1602" xr:uid="{00000000-0005-0000-0000-0000FF000000}"/>
    <cellStyle name="Normal 11 2 5 2 2" xfId="3651" xr:uid="{00000000-0005-0000-0000-000000010000}"/>
    <cellStyle name="Normal 11 2 5 2 2 2" xfId="7748" xr:uid="{00000000-0005-0000-0000-000001010000}"/>
    <cellStyle name="Normal 11 2 5 2 2 2 2" xfId="8331" xr:uid="{00000000-0005-0000-0000-000002010000}"/>
    <cellStyle name="Normal 11 2 5 2 2 3" xfId="8330" xr:uid="{00000000-0005-0000-0000-000003010000}"/>
    <cellStyle name="Normal 11 2 5 2 3" xfId="5700" xr:uid="{00000000-0005-0000-0000-000004010000}"/>
    <cellStyle name="Normal 11 2 5 2 3 2" xfId="8332" xr:uid="{00000000-0005-0000-0000-000005010000}"/>
    <cellStyle name="Normal 11 2 5 2 4" xfId="8329" xr:uid="{00000000-0005-0000-0000-000006010000}"/>
    <cellStyle name="Normal 11 2 5 3" xfId="2627" xr:uid="{00000000-0005-0000-0000-000007010000}"/>
    <cellStyle name="Normal 11 2 5 3 2" xfId="6724" xr:uid="{00000000-0005-0000-0000-000008010000}"/>
    <cellStyle name="Normal 11 2 5 3 2 2" xfId="8334" xr:uid="{00000000-0005-0000-0000-000009010000}"/>
    <cellStyle name="Normal 11 2 5 3 3" xfId="8333" xr:uid="{00000000-0005-0000-0000-00000A010000}"/>
    <cellStyle name="Normal 11 2 5 4" xfId="4676" xr:uid="{00000000-0005-0000-0000-00000B010000}"/>
    <cellStyle name="Normal 11 2 5 4 2" xfId="8335" xr:uid="{00000000-0005-0000-0000-00000C010000}"/>
    <cellStyle name="Normal 11 2 5 5" xfId="8328" xr:uid="{00000000-0005-0000-0000-00000D010000}"/>
    <cellStyle name="Normal 11 2 6" xfId="1090" xr:uid="{00000000-0005-0000-0000-00000E010000}"/>
    <cellStyle name="Normal 11 2 6 2" xfId="3139" xr:uid="{00000000-0005-0000-0000-00000F010000}"/>
    <cellStyle name="Normal 11 2 6 2 2" xfId="7236" xr:uid="{00000000-0005-0000-0000-000010010000}"/>
    <cellStyle name="Normal 11 2 6 2 2 2" xfId="8338" xr:uid="{00000000-0005-0000-0000-000011010000}"/>
    <cellStyle name="Normal 11 2 6 2 3" xfId="8337" xr:uid="{00000000-0005-0000-0000-000012010000}"/>
    <cellStyle name="Normal 11 2 6 3" xfId="5188" xr:uid="{00000000-0005-0000-0000-000013010000}"/>
    <cellStyle name="Normal 11 2 6 3 2" xfId="8339" xr:uid="{00000000-0005-0000-0000-000014010000}"/>
    <cellStyle name="Normal 11 2 6 4" xfId="8336" xr:uid="{00000000-0005-0000-0000-000015010000}"/>
    <cellStyle name="Normal 11 2 7" xfId="2115" xr:uid="{00000000-0005-0000-0000-000016010000}"/>
    <cellStyle name="Normal 11 2 7 2" xfId="6212" xr:uid="{00000000-0005-0000-0000-000017010000}"/>
    <cellStyle name="Normal 11 2 7 2 2" xfId="8341" xr:uid="{00000000-0005-0000-0000-000018010000}"/>
    <cellStyle name="Normal 11 2 7 3" xfId="8340" xr:uid="{00000000-0005-0000-0000-000019010000}"/>
    <cellStyle name="Normal 11 2 8" xfId="4164" xr:uid="{00000000-0005-0000-0000-00001A010000}"/>
    <cellStyle name="Normal 11 2 8 2" xfId="8342" xr:uid="{00000000-0005-0000-0000-00001B010000}"/>
    <cellStyle name="Normal 11 2 9" xfId="8215" xr:uid="{00000000-0005-0000-0000-00001C010000}"/>
    <cellStyle name="Normal 11 3" xfId="94" xr:uid="{00000000-0005-0000-0000-00001D010000}"/>
    <cellStyle name="Normal 11 3 2" xfId="223" xr:uid="{00000000-0005-0000-0000-00001E010000}"/>
    <cellStyle name="Normal 11 3 2 2" xfId="480" xr:uid="{00000000-0005-0000-0000-00001F010000}"/>
    <cellStyle name="Normal 11 3 2 2 2" xfId="993" xr:uid="{00000000-0005-0000-0000-000020010000}"/>
    <cellStyle name="Normal 11 3 2 2 2 2" xfId="2018" xr:uid="{00000000-0005-0000-0000-000021010000}"/>
    <cellStyle name="Normal 11 3 2 2 2 2 2" xfId="4067" xr:uid="{00000000-0005-0000-0000-000022010000}"/>
    <cellStyle name="Normal 11 3 2 2 2 2 2 2" xfId="8164" xr:uid="{00000000-0005-0000-0000-000023010000}"/>
    <cellStyle name="Normal 11 3 2 2 2 2 2 2 2" xfId="8349" xr:uid="{00000000-0005-0000-0000-000024010000}"/>
    <cellStyle name="Normal 11 3 2 2 2 2 2 3" xfId="8348" xr:uid="{00000000-0005-0000-0000-000025010000}"/>
    <cellStyle name="Normal 11 3 2 2 2 2 3" xfId="6116" xr:uid="{00000000-0005-0000-0000-000026010000}"/>
    <cellStyle name="Normal 11 3 2 2 2 2 3 2" xfId="8350" xr:uid="{00000000-0005-0000-0000-000027010000}"/>
    <cellStyle name="Normal 11 3 2 2 2 2 4" xfId="8347" xr:uid="{00000000-0005-0000-0000-000028010000}"/>
    <cellStyle name="Normal 11 3 2 2 2 3" xfId="3043" xr:uid="{00000000-0005-0000-0000-000029010000}"/>
    <cellStyle name="Normal 11 3 2 2 2 3 2" xfId="7140" xr:uid="{00000000-0005-0000-0000-00002A010000}"/>
    <cellStyle name="Normal 11 3 2 2 2 3 2 2" xfId="8352" xr:uid="{00000000-0005-0000-0000-00002B010000}"/>
    <cellStyle name="Normal 11 3 2 2 2 3 3" xfId="8351" xr:uid="{00000000-0005-0000-0000-00002C010000}"/>
    <cellStyle name="Normal 11 3 2 2 2 4" xfId="5092" xr:uid="{00000000-0005-0000-0000-00002D010000}"/>
    <cellStyle name="Normal 11 3 2 2 2 4 2" xfId="8353" xr:uid="{00000000-0005-0000-0000-00002E010000}"/>
    <cellStyle name="Normal 11 3 2 2 2 5" xfId="8346" xr:uid="{00000000-0005-0000-0000-00002F010000}"/>
    <cellStyle name="Normal 11 3 2 2 3" xfId="1506" xr:uid="{00000000-0005-0000-0000-000030010000}"/>
    <cellStyle name="Normal 11 3 2 2 3 2" xfId="3555" xr:uid="{00000000-0005-0000-0000-000031010000}"/>
    <cellStyle name="Normal 11 3 2 2 3 2 2" xfId="7652" xr:uid="{00000000-0005-0000-0000-000032010000}"/>
    <cellStyle name="Normal 11 3 2 2 3 2 2 2" xfId="8356" xr:uid="{00000000-0005-0000-0000-000033010000}"/>
    <cellStyle name="Normal 11 3 2 2 3 2 3" xfId="8355" xr:uid="{00000000-0005-0000-0000-000034010000}"/>
    <cellStyle name="Normal 11 3 2 2 3 3" xfId="5604" xr:uid="{00000000-0005-0000-0000-000035010000}"/>
    <cellStyle name="Normal 11 3 2 2 3 3 2" xfId="8357" xr:uid="{00000000-0005-0000-0000-000036010000}"/>
    <cellStyle name="Normal 11 3 2 2 3 4" xfId="8354" xr:uid="{00000000-0005-0000-0000-000037010000}"/>
    <cellStyle name="Normal 11 3 2 2 4" xfId="2531" xr:uid="{00000000-0005-0000-0000-000038010000}"/>
    <cellStyle name="Normal 11 3 2 2 4 2" xfId="6628" xr:uid="{00000000-0005-0000-0000-000039010000}"/>
    <cellStyle name="Normal 11 3 2 2 4 2 2" xfId="8359" xr:uid="{00000000-0005-0000-0000-00003A010000}"/>
    <cellStyle name="Normal 11 3 2 2 4 3" xfId="8358" xr:uid="{00000000-0005-0000-0000-00003B010000}"/>
    <cellStyle name="Normal 11 3 2 2 5" xfId="4580" xr:uid="{00000000-0005-0000-0000-00003C010000}"/>
    <cellStyle name="Normal 11 3 2 2 5 2" xfId="8360" xr:uid="{00000000-0005-0000-0000-00003D010000}"/>
    <cellStyle name="Normal 11 3 2 2 6" xfId="8345" xr:uid="{00000000-0005-0000-0000-00003E010000}"/>
    <cellStyle name="Normal 11 3 2 3" xfId="737" xr:uid="{00000000-0005-0000-0000-00003F010000}"/>
    <cellStyle name="Normal 11 3 2 3 2" xfId="1762" xr:uid="{00000000-0005-0000-0000-000040010000}"/>
    <cellStyle name="Normal 11 3 2 3 2 2" xfId="3811" xr:uid="{00000000-0005-0000-0000-000041010000}"/>
    <cellStyle name="Normal 11 3 2 3 2 2 2" xfId="7908" xr:uid="{00000000-0005-0000-0000-000042010000}"/>
    <cellStyle name="Normal 11 3 2 3 2 2 2 2" xfId="8364" xr:uid="{00000000-0005-0000-0000-000043010000}"/>
    <cellStyle name="Normal 11 3 2 3 2 2 3" xfId="8363" xr:uid="{00000000-0005-0000-0000-000044010000}"/>
    <cellStyle name="Normal 11 3 2 3 2 3" xfId="5860" xr:uid="{00000000-0005-0000-0000-000045010000}"/>
    <cellStyle name="Normal 11 3 2 3 2 3 2" xfId="8365" xr:uid="{00000000-0005-0000-0000-000046010000}"/>
    <cellStyle name="Normal 11 3 2 3 2 4" xfId="8362" xr:uid="{00000000-0005-0000-0000-000047010000}"/>
    <cellStyle name="Normal 11 3 2 3 3" xfId="2787" xr:uid="{00000000-0005-0000-0000-000048010000}"/>
    <cellStyle name="Normal 11 3 2 3 3 2" xfId="6884" xr:uid="{00000000-0005-0000-0000-000049010000}"/>
    <cellStyle name="Normal 11 3 2 3 3 2 2" xfId="8367" xr:uid="{00000000-0005-0000-0000-00004A010000}"/>
    <cellStyle name="Normal 11 3 2 3 3 3" xfId="8366" xr:uid="{00000000-0005-0000-0000-00004B010000}"/>
    <cellStyle name="Normal 11 3 2 3 4" xfId="4836" xr:uid="{00000000-0005-0000-0000-00004C010000}"/>
    <cellStyle name="Normal 11 3 2 3 4 2" xfId="8368" xr:uid="{00000000-0005-0000-0000-00004D010000}"/>
    <cellStyle name="Normal 11 3 2 3 5" xfId="8361" xr:uid="{00000000-0005-0000-0000-00004E010000}"/>
    <cellStyle name="Normal 11 3 2 4" xfId="1250" xr:uid="{00000000-0005-0000-0000-00004F010000}"/>
    <cellStyle name="Normal 11 3 2 4 2" xfId="3299" xr:uid="{00000000-0005-0000-0000-000050010000}"/>
    <cellStyle name="Normal 11 3 2 4 2 2" xfId="7396" xr:uid="{00000000-0005-0000-0000-000051010000}"/>
    <cellStyle name="Normal 11 3 2 4 2 2 2" xfId="8371" xr:uid="{00000000-0005-0000-0000-000052010000}"/>
    <cellStyle name="Normal 11 3 2 4 2 3" xfId="8370" xr:uid="{00000000-0005-0000-0000-000053010000}"/>
    <cellStyle name="Normal 11 3 2 4 3" xfId="5348" xr:uid="{00000000-0005-0000-0000-000054010000}"/>
    <cellStyle name="Normal 11 3 2 4 3 2" xfId="8372" xr:uid="{00000000-0005-0000-0000-000055010000}"/>
    <cellStyle name="Normal 11 3 2 4 4" xfId="8369" xr:uid="{00000000-0005-0000-0000-000056010000}"/>
    <cellStyle name="Normal 11 3 2 5" xfId="2275" xr:uid="{00000000-0005-0000-0000-000057010000}"/>
    <cellStyle name="Normal 11 3 2 5 2" xfId="6372" xr:uid="{00000000-0005-0000-0000-000058010000}"/>
    <cellStyle name="Normal 11 3 2 5 2 2" xfId="8374" xr:uid="{00000000-0005-0000-0000-000059010000}"/>
    <cellStyle name="Normal 11 3 2 5 3" xfId="8373" xr:uid="{00000000-0005-0000-0000-00005A010000}"/>
    <cellStyle name="Normal 11 3 2 6" xfId="4324" xr:uid="{00000000-0005-0000-0000-00005B010000}"/>
    <cellStyle name="Normal 11 3 2 6 2" xfId="8375" xr:uid="{00000000-0005-0000-0000-00005C010000}"/>
    <cellStyle name="Normal 11 3 2 7" xfId="8344" xr:uid="{00000000-0005-0000-0000-00005D010000}"/>
    <cellStyle name="Normal 11 3 3" xfId="352" xr:uid="{00000000-0005-0000-0000-00005E010000}"/>
    <cellStyle name="Normal 11 3 3 2" xfId="865" xr:uid="{00000000-0005-0000-0000-00005F010000}"/>
    <cellStyle name="Normal 11 3 3 2 2" xfId="1890" xr:uid="{00000000-0005-0000-0000-000060010000}"/>
    <cellStyle name="Normal 11 3 3 2 2 2" xfId="3939" xr:uid="{00000000-0005-0000-0000-000061010000}"/>
    <cellStyle name="Normal 11 3 3 2 2 2 2" xfId="8036" xr:uid="{00000000-0005-0000-0000-000062010000}"/>
    <cellStyle name="Normal 11 3 3 2 2 2 2 2" xfId="8380" xr:uid="{00000000-0005-0000-0000-000063010000}"/>
    <cellStyle name="Normal 11 3 3 2 2 2 3" xfId="8379" xr:uid="{00000000-0005-0000-0000-000064010000}"/>
    <cellStyle name="Normal 11 3 3 2 2 3" xfId="5988" xr:uid="{00000000-0005-0000-0000-000065010000}"/>
    <cellStyle name="Normal 11 3 3 2 2 3 2" xfId="8381" xr:uid="{00000000-0005-0000-0000-000066010000}"/>
    <cellStyle name="Normal 11 3 3 2 2 4" xfId="8378" xr:uid="{00000000-0005-0000-0000-000067010000}"/>
    <cellStyle name="Normal 11 3 3 2 3" xfId="2915" xr:uid="{00000000-0005-0000-0000-000068010000}"/>
    <cellStyle name="Normal 11 3 3 2 3 2" xfId="7012" xr:uid="{00000000-0005-0000-0000-000069010000}"/>
    <cellStyle name="Normal 11 3 3 2 3 2 2" xfId="8383" xr:uid="{00000000-0005-0000-0000-00006A010000}"/>
    <cellStyle name="Normal 11 3 3 2 3 3" xfId="8382" xr:uid="{00000000-0005-0000-0000-00006B010000}"/>
    <cellStyle name="Normal 11 3 3 2 4" xfId="4964" xr:uid="{00000000-0005-0000-0000-00006C010000}"/>
    <cellStyle name="Normal 11 3 3 2 4 2" xfId="8384" xr:uid="{00000000-0005-0000-0000-00006D010000}"/>
    <cellStyle name="Normal 11 3 3 2 5" xfId="8377" xr:uid="{00000000-0005-0000-0000-00006E010000}"/>
    <cellStyle name="Normal 11 3 3 3" xfId="1378" xr:uid="{00000000-0005-0000-0000-00006F010000}"/>
    <cellStyle name="Normal 11 3 3 3 2" xfId="3427" xr:uid="{00000000-0005-0000-0000-000070010000}"/>
    <cellStyle name="Normal 11 3 3 3 2 2" xfId="7524" xr:uid="{00000000-0005-0000-0000-000071010000}"/>
    <cellStyle name="Normal 11 3 3 3 2 2 2" xfId="8387" xr:uid="{00000000-0005-0000-0000-000072010000}"/>
    <cellStyle name="Normal 11 3 3 3 2 3" xfId="8386" xr:uid="{00000000-0005-0000-0000-000073010000}"/>
    <cellStyle name="Normal 11 3 3 3 3" xfId="5476" xr:uid="{00000000-0005-0000-0000-000074010000}"/>
    <cellStyle name="Normal 11 3 3 3 3 2" xfId="8388" xr:uid="{00000000-0005-0000-0000-000075010000}"/>
    <cellStyle name="Normal 11 3 3 3 4" xfId="8385" xr:uid="{00000000-0005-0000-0000-000076010000}"/>
    <cellStyle name="Normal 11 3 3 4" xfId="2403" xr:uid="{00000000-0005-0000-0000-000077010000}"/>
    <cellStyle name="Normal 11 3 3 4 2" xfId="6500" xr:uid="{00000000-0005-0000-0000-000078010000}"/>
    <cellStyle name="Normal 11 3 3 4 2 2" xfId="8390" xr:uid="{00000000-0005-0000-0000-000079010000}"/>
    <cellStyle name="Normal 11 3 3 4 3" xfId="8389" xr:uid="{00000000-0005-0000-0000-00007A010000}"/>
    <cellStyle name="Normal 11 3 3 5" xfId="4452" xr:uid="{00000000-0005-0000-0000-00007B010000}"/>
    <cellStyle name="Normal 11 3 3 5 2" xfId="8391" xr:uid="{00000000-0005-0000-0000-00007C010000}"/>
    <cellStyle name="Normal 11 3 3 6" xfId="8376" xr:uid="{00000000-0005-0000-0000-00007D010000}"/>
    <cellStyle name="Normal 11 3 4" xfId="609" xr:uid="{00000000-0005-0000-0000-00007E010000}"/>
    <cellStyle name="Normal 11 3 4 2" xfId="1634" xr:uid="{00000000-0005-0000-0000-00007F010000}"/>
    <cellStyle name="Normal 11 3 4 2 2" xfId="3683" xr:uid="{00000000-0005-0000-0000-000080010000}"/>
    <cellStyle name="Normal 11 3 4 2 2 2" xfId="7780" xr:uid="{00000000-0005-0000-0000-000081010000}"/>
    <cellStyle name="Normal 11 3 4 2 2 2 2" xfId="8395" xr:uid="{00000000-0005-0000-0000-000082010000}"/>
    <cellStyle name="Normal 11 3 4 2 2 3" xfId="8394" xr:uid="{00000000-0005-0000-0000-000083010000}"/>
    <cellStyle name="Normal 11 3 4 2 3" xfId="5732" xr:uid="{00000000-0005-0000-0000-000084010000}"/>
    <cellStyle name="Normal 11 3 4 2 3 2" xfId="8396" xr:uid="{00000000-0005-0000-0000-000085010000}"/>
    <cellStyle name="Normal 11 3 4 2 4" xfId="8393" xr:uid="{00000000-0005-0000-0000-000086010000}"/>
    <cellStyle name="Normal 11 3 4 3" xfId="2659" xr:uid="{00000000-0005-0000-0000-000087010000}"/>
    <cellStyle name="Normal 11 3 4 3 2" xfId="6756" xr:uid="{00000000-0005-0000-0000-000088010000}"/>
    <cellStyle name="Normal 11 3 4 3 2 2" xfId="8398" xr:uid="{00000000-0005-0000-0000-000089010000}"/>
    <cellStyle name="Normal 11 3 4 3 3" xfId="8397" xr:uid="{00000000-0005-0000-0000-00008A010000}"/>
    <cellStyle name="Normal 11 3 4 4" xfId="4708" xr:uid="{00000000-0005-0000-0000-00008B010000}"/>
    <cellStyle name="Normal 11 3 4 4 2" xfId="8399" xr:uid="{00000000-0005-0000-0000-00008C010000}"/>
    <cellStyle name="Normal 11 3 4 5" xfId="8392" xr:uid="{00000000-0005-0000-0000-00008D010000}"/>
    <cellStyle name="Normal 11 3 5" xfId="1122" xr:uid="{00000000-0005-0000-0000-00008E010000}"/>
    <cellStyle name="Normal 11 3 5 2" xfId="3171" xr:uid="{00000000-0005-0000-0000-00008F010000}"/>
    <cellStyle name="Normal 11 3 5 2 2" xfId="7268" xr:uid="{00000000-0005-0000-0000-000090010000}"/>
    <cellStyle name="Normal 11 3 5 2 2 2" xfId="8402" xr:uid="{00000000-0005-0000-0000-000091010000}"/>
    <cellStyle name="Normal 11 3 5 2 3" xfId="8401" xr:uid="{00000000-0005-0000-0000-000092010000}"/>
    <cellStyle name="Normal 11 3 5 3" xfId="5220" xr:uid="{00000000-0005-0000-0000-000093010000}"/>
    <cellStyle name="Normal 11 3 5 3 2" xfId="8403" xr:uid="{00000000-0005-0000-0000-000094010000}"/>
    <cellStyle name="Normal 11 3 5 4" xfId="8400" xr:uid="{00000000-0005-0000-0000-000095010000}"/>
    <cellStyle name="Normal 11 3 6" xfId="2147" xr:uid="{00000000-0005-0000-0000-000096010000}"/>
    <cellStyle name="Normal 11 3 6 2" xfId="6244" xr:uid="{00000000-0005-0000-0000-000097010000}"/>
    <cellStyle name="Normal 11 3 6 2 2" xfId="8405" xr:uid="{00000000-0005-0000-0000-000098010000}"/>
    <cellStyle name="Normal 11 3 6 3" xfId="8404" xr:uid="{00000000-0005-0000-0000-000099010000}"/>
    <cellStyle name="Normal 11 3 7" xfId="4196" xr:uid="{00000000-0005-0000-0000-00009A010000}"/>
    <cellStyle name="Normal 11 3 7 2" xfId="8406" xr:uid="{00000000-0005-0000-0000-00009B010000}"/>
    <cellStyle name="Normal 11 3 8" xfId="8343" xr:uid="{00000000-0005-0000-0000-00009C010000}"/>
    <cellStyle name="Normal 11 4" xfId="159" xr:uid="{00000000-0005-0000-0000-00009D010000}"/>
    <cellStyle name="Normal 11 4 2" xfId="416" xr:uid="{00000000-0005-0000-0000-00009E010000}"/>
    <cellStyle name="Normal 11 4 2 2" xfId="929" xr:uid="{00000000-0005-0000-0000-00009F010000}"/>
    <cellStyle name="Normal 11 4 2 2 2" xfId="1954" xr:uid="{00000000-0005-0000-0000-0000A0010000}"/>
    <cellStyle name="Normal 11 4 2 2 2 2" xfId="4003" xr:uid="{00000000-0005-0000-0000-0000A1010000}"/>
    <cellStyle name="Normal 11 4 2 2 2 2 2" xfId="8100" xr:uid="{00000000-0005-0000-0000-0000A2010000}"/>
    <cellStyle name="Normal 11 4 2 2 2 2 2 2" xfId="8412" xr:uid="{00000000-0005-0000-0000-0000A3010000}"/>
    <cellStyle name="Normal 11 4 2 2 2 2 3" xfId="8411" xr:uid="{00000000-0005-0000-0000-0000A4010000}"/>
    <cellStyle name="Normal 11 4 2 2 2 3" xfId="6052" xr:uid="{00000000-0005-0000-0000-0000A5010000}"/>
    <cellStyle name="Normal 11 4 2 2 2 3 2" xfId="8413" xr:uid="{00000000-0005-0000-0000-0000A6010000}"/>
    <cellStyle name="Normal 11 4 2 2 2 4" xfId="8410" xr:uid="{00000000-0005-0000-0000-0000A7010000}"/>
    <cellStyle name="Normal 11 4 2 2 3" xfId="2979" xr:uid="{00000000-0005-0000-0000-0000A8010000}"/>
    <cellStyle name="Normal 11 4 2 2 3 2" xfId="7076" xr:uid="{00000000-0005-0000-0000-0000A9010000}"/>
    <cellStyle name="Normal 11 4 2 2 3 2 2" xfId="8415" xr:uid="{00000000-0005-0000-0000-0000AA010000}"/>
    <cellStyle name="Normal 11 4 2 2 3 3" xfId="8414" xr:uid="{00000000-0005-0000-0000-0000AB010000}"/>
    <cellStyle name="Normal 11 4 2 2 4" xfId="5028" xr:uid="{00000000-0005-0000-0000-0000AC010000}"/>
    <cellStyle name="Normal 11 4 2 2 4 2" xfId="8416" xr:uid="{00000000-0005-0000-0000-0000AD010000}"/>
    <cellStyle name="Normal 11 4 2 2 5" xfId="8409" xr:uid="{00000000-0005-0000-0000-0000AE010000}"/>
    <cellStyle name="Normal 11 4 2 3" xfId="1442" xr:uid="{00000000-0005-0000-0000-0000AF010000}"/>
    <cellStyle name="Normal 11 4 2 3 2" xfId="3491" xr:uid="{00000000-0005-0000-0000-0000B0010000}"/>
    <cellStyle name="Normal 11 4 2 3 2 2" xfId="7588" xr:uid="{00000000-0005-0000-0000-0000B1010000}"/>
    <cellStyle name="Normal 11 4 2 3 2 2 2" xfId="8419" xr:uid="{00000000-0005-0000-0000-0000B2010000}"/>
    <cellStyle name="Normal 11 4 2 3 2 3" xfId="8418" xr:uid="{00000000-0005-0000-0000-0000B3010000}"/>
    <cellStyle name="Normal 11 4 2 3 3" xfId="5540" xr:uid="{00000000-0005-0000-0000-0000B4010000}"/>
    <cellStyle name="Normal 11 4 2 3 3 2" xfId="8420" xr:uid="{00000000-0005-0000-0000-0000B5010000}"/>
    <cellStyle name="Normal 11 4 2 3 4" xfId="8417" xr:uid="{00000000-0005-0000-0000-0000B6010000}"/>
    <cellStyle name="Normal 11 4 2 4" xfId="2467" xr:uid="{00000000-0005-0000-0000-0000B7010000}"/>
    <cellStyle name="Normal 11 4 2 4 2" xfId="6564" xr:uid="{00000000-0005-0000-0000-0000B8010000}"/>
    <cellStyle name="Normal 11 4 2 4 2 2" xfId="8422" xr:uid="{00000000-0005-0000-0000-0000B9010000}"/>
    <cellStyle name="Normal 11 4 2 4 3" xfId="8421" xr:uid="{00000000-0005-0000-0000-0000BA010000}"/>
    <cellStyle name="Normal 11 4 2 5" xfId="4516" xr:uid="{00000000-0005-0000-0000-0000BB010000}"/>
    <cellStyle name="Normal 11 4 2 5 2" xfId="8423" xr:uid="{00000000-0005-0000-0000-0000BC010000}"/>
    <cellStyle name="Normal 11 4 2 6" xfId="8408" xr:uid="{00000000-0005-0000-0000-0000BD010000}"/>
    <cellStyle name="Normal 11 4 3" xfId="673" xr:uid="{00000000-0005-0000-0000-0000BE010000}"/>
    <cellStyle name="Normal 11 4 3 2" xfId="1698" xr:uid="{00000000-0005-0000-0000-0000BF010000}"/>
    <cellStyle name="Normal 11 4 3 2 2" xfId="3747" xr:uid="{00000000-0005-0000-0000-0000C0010000}"/>
    <cellStyle name="Normal 11 4 3 2 2 2" xfId="7844" xr:uid="{00000000-0005-0000-0000-0000C1010000}"/>
    <cellStyle name="Normal 11 4 3 2 2 2 2" xfId="8427" xr:uid="{00000000-0005-0000-0000-0000C2010000}"/>
    <cellStyle name="Normal 11 4 3 2 2 3" xfId="8426" xr:uid="{00000000-0005-0000-0000-0000C3010000}"/>
    <cellStyle name="Normal 11 4 3 2 3" xfId="5796" xr:uid="{00000000-0005-0000-0000-0000C4010000}"/>
    <cellStyle name="Normal 11 4 3 2 3 2" xfId="8428" xr:uid="{00000000-0005-0000-0000-0000C5010000}"/>
    <cellStyle name="Normal 11 4 3 2 4" xfId="8425" xr:uid="{00000000-0005-0000-0000-0000C6010000}"/>
    <cellStyle name="Normal 11 4 3 3" xfId="2723" xr:uid="{00000000-0005-0000-0000-0000C7010000}"/>
    <cellStyle name="Normal 11 4 3 3 2" xfId="6820" xr:uid="{00000000-0005-0000-0000-0000C8010000}"/>
    <cellStyle name="Normal 11 4 3 3 2 2" xfId="8430" xr:uid="{00000000-0005-0000-0000-0000C9010000}"/>
    <cellStyle name="Normal 11 4 3 3 3" xfId="8429" xr:uid="{00000000-0005-0000-0000-0000CA010000}"/>
    <cellStyle name="Normal 11 4 3 4" xfId="4772" xr:uid="{00000000-0005-0000-0000-0000CB010000}"/>
    <cellStyle name="Normal 11 4 3 4 2" xfId="8431" xr:uid="{00000000-0005-0000-0000-0000CC010000}"/>
    <cellStyle name="Normal 11 4 3 5" xfId="8424" xr:uid="{00000000-0005-0000-0000-0000CD010000}"/>
    <cellStyle name="Normal 11 4 4" xfId="1186" xr:uid="{00000000-0005-0000-0000-0000CE010000}"/>
    <cellStyle name="Normal 11 4 4 2" xfId="3235" xr:uid="{00000000-0005-0000-0000-0000CF010000}"/>
    <cellStyle name="Normal 11 4 4 2 2" xfId="7332" xr:uid="{00000000-0005-0000-0000-0000D0010000}"/>
    <cellStyle name="Normal 11 4 4 2 2 2" xfId="8434" xr:uid="{00000000-0005-0000-0000-0000D1010000}"/>
    <cellStyle name="Normal 11 4 4 2 3" xfId="8433" xr:uid="{00000000-0005-0000-0000-0000D2010000}"/>
    <cellStyle name="Normal 11 4 4 3" xfId="5284" xr:uid="{00000000-0005-0000-0000-0000D3010000}"/>
    <cellStyle name="Normal 11 4 4 3 2" xfId="8435" xr:uid="{00000000-0005-0000-0000-0000D4010000}"/>
    <cellStyle name="Normal 11 4 4 4" xfId="8432" xr:uid="{00000000-0005-0000-0000-0000D5010000}"/>
    <cellStyle name="Normal 11 4 5" xfId="2211" xr:uid="{00000000-0005-0000-0000-0000D6010000}"/>
    <cellStyle name="Normal 11 4 5 2" xfId="6308" xr:uid="{00000000-0005-0000-0000-0000D7010000}"/>
    <cellStyle name="Normal 11 4 5 2 2" xfId="8437" xr:uid="{00000000-0005-0000-0000-0000D8010000}"/>
    <cellStyle name="Normal 11 4 5 3" xfId="8436" xr:uid="{00000000-0005-0000-0000-0000D9010000}"/>
    <cellStyle name="Normal 11 4 6" xfId="4260" xr:uid="{00000000-0005-0000-0000-0000DA010000}"/>
    <cellStyle name="Normal 11 4 6 2" xfId="8438" xr:uid="{00000000-0005-0000-0000-0000DB010000}"/>
    <cellStyle name="Normal 11 4 7" xfId="8407" xr:uid="{00000000-0005-0000-0000-0000DC010000}"/>
    <cellStyle name="Normal 11 5" xfId="288" xr:uid="{00000000-0005-0000-0000-0000DD010000}"/>
    <cellStyle name="Normal 11 5 2" xfId="801" xr:uid="{00000000-0005-0000-0000-0000DE010000}"/>
    <cellStyle name="Normal 11 5 2 2" xfId="1826" xr:uid="{00000000-0005-0000-0000-0000DF010000}"/>
    <cellStyle name="Normal 11 5 2 2 2" xfId="3875" xr:uid="{00000000-0005-0000-0000-0000E0010000}"/>
    <cellStyle name="Normal 11 5 2 2 2 2" xfId="7972" xr:uid="{00000000-0005-0000-0000-0000E1010000}"/>
    <cellStyle name="Normal 11 5 2 2 2 2 2" xfId="8443" xr:uid="{00000000-0005-0000-0000-0000E2010000}"/>
    <cellStyle name="Normal 11 5 2 2 2 3" xfId="8442" xr:uid="{00000000-0005-0000-0000-0000E3010000}"/>
    <cellStyle name="Normal 11 5 2 2 3" xfId="5924" xr:uid="{00000000-0005-0000-0000-0000E4010000}"/>
    <cellStyle name="Normal 11 5 2 2 3 2" xfId="8444" xr:uid="{00000000-0005-0000-0000-0000E5010000}"/>
    <cellStyle name="Normal 11 5 2 2 4" xfId="8441" xr:uid="{00000000-0005-0000-0000-0000E6010000}"/>
    <cellStyle name="Normal 11 5 2 3" xfId="2851" xr:uid="{00000000-0005-0000-0000-0000E7010000}"/>
    <cellStyle name="Normal 11 5 2 3 2" xfId="6948" xr:uid="{00000000-0005-0000-0000-0000E8010000}"/>
    <cellStyle name="Normal 11 5 2 3 2 2" xfId="8446" xr:uid="{00000000-0005-0000-0000-0000E9010000}"/>
    <cellStyle name="Normal 11 5 2 3 3" xfId="8445" xr:uid="{00000000-0005-0000-0000-0000EA010000}"/>
    <cellStyle name="Normal 11 5 2 4" xfId="4900" xr:uid="{00000000-0005-0000-0000-0000EB010000}"/>
    <cellStyle name="Normal 11 5 2 4 2" xfId="8447" xr:uid="{00000000-0005-0000-0000-0000EC010000}"/>
    <cellStyle name="Normal 11 5 2 5" xfId="8440" xr:uid="{00000000-0005-0000-0000-0000ED010000}"/>
    <cellStyle name="Normal 11 5 3" xfId="1314" xr:uid="{00000000-0005-0000-0000-0000EE010000}"/>
    <cellStyle name="Normal 11 5 3 2" xfId="3363" xr:uid="{00000000-0005-0000-0000-0000EF010000}"/>
    <cellStyle name="Normal 11 5 3 2 2" xfId="7460" xr:uid="{00000000-0005-0000-0000-0000F0010000}"/>
    <cellStyle name="Normal 11 5 3 2 2 2" xfId="8450" xr:uid="{00000000-0005-0000-0000-0000F1010000}"/>
    <cellStyle name="Normal 11 5 3 2 3" xfId="8449" xr:uid="{00000000-0005-0000-0000-0000F2010000}"/>
    <cellStyle name="Normal 11 5 3 3" xfId="5412" xr:uid="{00000000-0005-0000-0000-0000F3010000}"/>
    <cellStyle name="Normal 11 5 3 3 2" xfId="8451" xr:uid="{00000000-0005-0000-0000-0000F4010000}"/>
    <cellStyle name="Normal 11 5 3 4" xfId="8448" xr:uid="{00000000-0005-0000-0000-0000F5010000}"/>
    <cellStyle name="Normal 11 5 4" xfId="2339" xr:uid="{00000000-0005-0000-0000-0000F6010000}"/>
    <cellStyle name="Normal 11 5 4 2" xfId="6436" xr:uid="{00000000-0005-0000-0000-0000F7010000}"/>
    <cellStyle name="Normal 11 5 4 2 2" xfId="8453" xr:uid="{00000000-0005-0000-0000-0000F8010000}"/>
    <cellStyle name="Normal 11 5 4 3" xfId="8452" xr:uid="{00000000-0005-0000-0000-0000F9010000}"/>
    <cellStyle name="Normal 11 5 5" xfId="4388" xr:uid="{00000000-0005-0000-0000-0000FA010000}"/>
    <cellStyle name="Normal 11 5 5 2" xfId="8454" xr:uid="{00000000-0005-0000-0000-0000FB010000}"/>
    <cellStyle name="Normal 11 5 6" xfId="8439" xr:uid="{00000000-0005-0000-0000-0000FC010000}"/>
    <cellStyle name="Normal 11 6" xfId="545" xr:uid="{00000000-0005-0000-0000-0000FD010000}"/>
    <cellStyle name="Normal 11 6 2" xfId="1570" xr:uid="{00000000-0005-0000-0000-0000FE010000}"/>
    <cellStyle name="Normal 11 6 2 2" xfId="3619" xr:uid="{00000000-0005-0000-0000-0000FF010000}"/>
    <cellStyle name="Normal 11 6 2 2 2" xfId="7716" xr:uid="{00000000-0005-0000-0000-000000020000}"/>
    <cellStyle name="Normal 11 6 2 2 2 2" xfId="8458" xr:uid="{00000000-0005-0000-0000-000001020000}"/>
    <cellStyle name="Normal 11 6 2 2 3" xfId="8457" xr:uid="{00000000-0005-0000-0000-000002020000}"/>
    <cellStyle name="Normal 11 6 2 3" xfId="5668" xr:uid="{00000000-0005-0000-0000-000003020000}"/>
    <cellStyle name="Normal 11 6 2 3 2" xfId="8459" xr:uid="{00000000-0005-0000-0000-000004020000}"/>
    <cellStyle name="Normal 11 6 2 4" xfId="8456" xr:uid="{00000000-0005-0000-0000-000005020000}"/>
    <cellStyle name="Normal 11 6 3" xfId="2595" xr:uid="{00000000-0005-0000-0000-000006020000}"/>
    <cellStyle name="Normal 11 6 3 2" xfId="6692" xr:uid="{00000000-0005-0000-0000-000007020000}"/>
    <cellStyle name="Normal 11 6 3 2 2" xfId="8461" xr:uid="{00000000-0005-0000-0000-000008020000}"/>
    <cellStyle name="Normal 11 6 3 3" xfId="8460" xr:uid="{00000000-0005-0000-0000-000009020000}"/>
    <cellStyle name="Normal 11 6 4" xfId="4644" xr:uid="{00000000-0005-0000-0000-00000A020000}"/>
    <cellStyle name="Normal 11 6 4 2" xfId="8462" xr:uid="{00000000-0005-0000-0000-00000B020000}"/>
    <cellStyle name="Normal 11 6 5" xfId="8455" xr:uid="{00000000-0005-0000-0000-00000C020000}"/>
    <cellStyle name="Normal 11 7" xfId="1058" xr:uid="{00000000-0005-0000-0000-00000D020000}"/>
    <cellStyle name="Normal 11 7 2" xfId="3107" xr:uid="{00000000-0005-0000-0000-00000E020000}"/>
    <cellStyle name="Normal 11 7 2 2" xfId="7204" xr:uid="{00000000-0005-0000-0000-00000F020000}"/>
    <cellStyle name="Normal 11 7 2 2 2" xfId="8465" xr:uid="{00000000-0005-0000-0000-000010020000}"/>
    <cellStyle name="Normal 11 7 2 3" xfId="8464" xr:uid="{00000000-0005-0000-0000-000011020000}"/>
    <cellStyle name="Normal 11 7 3" xfId="5156" xr:uid="{00000000-0005-0000-0000-000012020000}"/>
    <cellStyle name="Normal 11 7 3 2" xfId="8466" xr:uid="{00000000-0005-0000-0000-000013020000}"/>
    <cellStyle name="Normal 11 7 4" xfId="8463" xr:uid="{00000000-0005-0000-0000-000014020000}"/>
    <cellStyle name="Normal 11 8" xfId="2083" xr:uid="{00000000-0005-0000-0000-000015020000}"/>
    <cellStyle name="Normal 11 8 2" xfId="6180" xr:uid="{00000000-0005-0000-0000-000016020000}"/>
    <cellStyle name="Normal 11 8 2 2" xfId="8468" xr:uid="{00000000-0005-0000-0000-000017020000}"/>
    <cellStyle name="Normal 11 8 3" xfId="8467" xr:uid="{00000000-0005-0000-0000-000018020000}"/>
    <cellStyle name="Normal 11 9" xfId="4132" xr:uid="{00000000-0005-0000-0000-000019020000}"/>
    <cellStyle name="Normal 11 9 2" xfId="8469" xr:uid="{00000000-0005-0000-0000-00001A020000}"/>
    <cellStyle name="Normal 12" xfId="45" xr:uid="{00000000-0005-0000-0000-00001B020000}"/>
    <cellStyle name="Normal 13" xfId="44" xr:uid="{00000000-0005-0000-0000-00001C020000}"/>
    <cellStyle name="Normal 13 2" xfId="110" xr:uid="{00000000-0005-0000-0000-00001D020000}"/>
    <cellStyle name="Normal 13 2 2" xfId="239" xr:uid="{00000000-0005-0000-0000-00001E020000}"/>
    <cellStyle name="Normal 13 2 2 2" xfId="496" xr:uid="{00000000-0005-0000-0000-00001F020000}"/>
    <cellStyle name="Normal 13 2 2 2 2" xfId="1009" xr:uid="{00000000-0005-0000-0000-000020020000}"/>
    <cellStyle name="Normal 13 2 2 2 2 2" xfId="2034" xr:uid="{00000000-0005-0000-0000-000021020000}"/>
    <cellStyle name="Normal 13 2 2 2 2 2 2" xfId="4083" xr:uid="{00000000-0005-0000-0000-000022020000}"/>
    <cellStyle name="Normal 13 2 2 2 2 2 2 2" xfId="8180" xr:uid="{00000000-0005-0000-0000-000023020000}"/>
    <cellStyle name="Normal 13 2 2 2 2 2 2 2 2" xfId="8477" xr:uid="{00000000-0005-0000-0000-000024020000}"/>
    <cellStyle name="Normal 13 2 2 2 2 2 2 3" xfId="8476" xr:uid="{00000000-0005-0000-0000-000025020000}"/>
    <cellStyle name="Normal 13 2 2 2 2 2 3" xfId="6132" xr:uid="{00000000-0005-0000-0000-000026020000}"/>
    <cellStyle name="Normal 13 2 2 2 2 2 3 2" xfId="8478" xr:uid="{00000000-0005-0000-0000-000027020000}"/>
    <cellStyle name="Normal 13 2 2 2 2 2 4" xfId="8475" xr:uid="{00000000-0005-0000-0000-000028020000}"/>
    <cellStyle name="Normal 13 2 2 2 2 3" xfId="3059" xr:uid="{00000000-0005-0000-0000-000029020000}"/>
    <cellStyle name="Normal 13 2 2 2 2 3 2" xfId="7156" xr:uid="{00000000-0005-0000-0000-00002A020000}"/>
    <cellStyle name="Normal 13 2 2 2 2 3 2 2" xfId="8480" xr:uid="{00000000-0005-0000-0000-00002B020000}"/>
    <cellStyle name="Normal 13 2 2 2 2 3 3" xfId="8479" xr:uid="{00000000-0005-0000-0000-00002C020000}"/>
    <cellStyle name="Normal 13 2 2 2 2 4" xfId="5108" xr:uid="{00000000-0005-0000-0000-00002D020000}"/>
    <cellStyle name="Normal 13 2 2 2 2 4 2" xfId="8481" xr:uid="{00000000-0005-0000-0000-00002E020000}"/>
    <cellStyle name="Normal 13 2 2 2 2 5" xfId="8474" xr:uid="{00000000-0005-0000-0000-00002F020000}"/>
    <cellStyle name="Normal 13 2 2 2 3" xfId="1522" xr:uid="{00000000-0005-0000-0000-000030020000}"/>
    <cellStyle name="Normal 13 2 2 2 3 2" xfId="3571" xr:uid="{00000000-0005-0000-0000-000031020000}"/>
    <cellStyle name="Normal 13 2 2 2 3 2 2" xfId="7668" xr:uid="{00000000-0005-0000-0000-000032020000}"/>
    <cellStyle name="Normal 13 2 2 2 3 2 2 2" xfId="8484" xr:uid="{00000000-0005-0000-0000-000033020000}"/>
    <cellStyle name="Normal 13 2 2 2 3 2 3" xfId="8483" xr:uid="{00000000-0005-0000-0000-000034020000}"/>
    <cellStyle name="Normal 13 2 2 2 3 3" xfId="5620" xr:uid="{00000000-0005-0000-0000-000035020000}"/>
    <cellStyle name="Normal 13 2 2 2 3 3 2" xfId="8485" xr:uid="{00000000-0005-0000-0000-000036020000}"/>
    <cellStyle name="Normal 13 2 2 2 3 4" xfId="8482" xr:uid="{00000000-0005-0000-0000-000037020000}"/>
    <cellStyle name="Normal 13 2 2 2 4" xfId="2547" xr:uid="{00000000-0005-0000-0000-000038020000}"/>
    <cellStyle name="Normal 13 2 2 2 4 2" xfId="6644" xr:uid="{00000000-0005-0000-0000-000039020000}"/>
    <cellStyle name="Normal 13 2 2 2 4 2 2" xfId="8487" xr:uid="{00000000-0005-0000-0000-00003A020000}"/>
    <cellStyle name="Normal 13 2 2 2 4 3" xfId="8486" xr:uid="{00000000-0005-0000-0000-00003B020000}"/>
    <cellStyle name="Normal 13 2 2 2 5" xfId="4596" xr:uid="{00000000-0005-0000-0000-00003C020000}"/>
    <cellStyle name="Normal 13 2 2 2 5 2" xfId="8488" xr:uid="{00000000-0005-0000-0000-00003D020000}"/>
    <cellStyle name="Normal 13 2 2 2 6" xfId="8473" xr:uid="{00000000-0005-0000-0000-00003E020000}"/>
    <cellStyle name="Normal 13 2 2 3" xfId="753" xr:uid="{00000000-0005-0000-0000-00003F020000}"/>
    <cellStyle name="Normal 13 2 2 3 2" xfId="1778" xr:uid="{00000000-0005-0000-0000-000040020000}"/>
    <cellStyle name="Normal 13 2 2 3 2 2" xfId="3827" xr:uid="{00000000-0005-0000-0000-000041020000}"/>
    <cellStyle name="Normal 13 2 2 3 2 2 2" xfId="7924" xr:uid="{00000000-0005-0000-0000-000042020000}"/>
    <cellStyle name="Normal 13 2 2 3 2 2 2 2" xfId="8492" xr:uid="{00000000-0005-0000-0000-000043020000}"/>
    <cellStyle name="Normal 13 2 2 3 2 2 3" xfId="8491" xr:uid="{00000000-0005-0000-0000-000044020000}"/>
    <cellStyle name="Normal 13 2 2 3 2 3" xfId="5876" xr:uid="{00000000-0005-0000-0000-000045020000}"/>
    <cellStyle name="Normal 13 2 2 3 2 3 2" xfId="8493" xr:uid="{00000000-0005-0000-0000-000046020000}"/>
    <cellStyle name="Normal 13 2 2 3 2 4" xfId="8490" xr:uid="{00000000-0005-0000-0000-000047020000}"/>
    <cellStyle name="Normal 13 2 2 3 3" xfId="2803" xr:uid="{00000000-0005-0000-0000-000048020000}"/>
    <cellStyle name="Normal 13 2 2 3 3 2" xfId="6900" xr:uid="{00000000-0005-0000-0000-000049020000}"/>
    <cellStyle name="Normal 13 2 2 3 3 2 2" xfId="8495" xr:uid="{00000000-0005-0000-0000-00004A020000}"/>
    <cellStyle name="Normal 13 2 2 3 3 3" xfId="8494" xr:uid="{00000000-0005-0000-0000-00004B020000}"/>
    <cellStyle name="Normal 13 2 2 3 4" xfId="4852" xr:uid="{00000000-0005-0000-0000-00004C020000}"/>
    <cellStyle name="Normal 13 2 2 3 4 2" xfId="8496" xr:uid="{00000000-0005-0000-0000-00004D020000}"/>
    <cellStyle name="Normal 13 2 2 3 5" xfId="8489" xr:uid="{00000000-0005-0000-0000-00004E020000}"/>
    <cellStyle name="Normal 13 2 2 4" xfId="1266" xr:uid="{00000000-0005-0000-0000-00004F020000}"/>
    <cellStyle name="Normal 13 2 2 4 2" xfId="3315" xr:uid="{00000000-0005-0000-0000-000050020000}"/>
    <cellStyle name="Normal 13 2 2 4 2 2" xfId="7412" xr:uid="{00000000-0005-0000-0000-000051020000}"/>
    <cellStyle name="Normal 13 2 2 4 2 2 2" xfId="8499" xr:uid="{00000000-0005-0000-0000-000052020000}"/>
    <cellStyle name="Normal 13 2 2 4 2 3" xfId="8498" xr:uid="{00000000-0005-0000-0000-000053020000}"/>
    <cellStyle name="Normal 13 2 2 4 3" xfId="5364" xr:uid="{00000000-0005-0000-0000-000054020000}"/>
    <cellStyle name="Normal 13 2 2 4 3 2" xfId="8500" xr:uid="{00000000-0005-0000-0000-000055020000}"/>
    <cellStyle name="Normal 13 2 2 4 4" xfId="8497" xr:uid="{00000000-0005-0000-0000-000056020000}"/>
    <cellStyle name="Normal 13 2 2 5" xfId="2291" xr:uid="{00000000-0005-0000-0000-000057020000}"/>
    <cellStyle name="Normal 13 2 2 5 2" xfId="6388" xr:uid="{00000000-0005-0000-0000-000058020000}"/>
    <cellStyle name="Normal 13 2 2 5 2 2" xfId="8502" xr:uid="{00000000-0005-0000-0000-000059020000}"/>
    <cellStyle name="Normal 13 2 2 5 3" xfId="8501" xr:uid="{00000000-0005-0000-0000-00005A020000}"/>
    <cellStyle name="Normal 13 2 2 6" xfId="4340" xr:uid="{00000000-0005-0000-0000-00005B020000}"/>
    <cellStyle name="Normal 13 2 2 6 2" xfId="8503" xr:uid="{00000000-0005-0000-0000-00005C020000}"/>
    <cellStyle name="Normal 13 2 2 7" xfId="8472" xr:uid="{00000000-0005-0000-0000-00005D020000}"/>
    <cellStyle name="Normal 13 2 3" xfId="368" xr:uid="{00000000-0005-0000-0000-00005E020000}"/>
    <cellStyle name="Normal 13 2 3 2" xfId="881" xr:uid="{00000000-0005-0000-0000-00005F020000}"/>
    <cellStyle name="Normal 13 2 3 2 2" xfId="1906" xr:uid="{00000000-0005-0000-0000-000060020000}"/>
    <cellStyle name="Normal 13 2 3 2 2 2" xfId="3955" xr:uid="{00000000-0005-0000-0000-000061020000}"/>
    <cellStyle name="Normal 13 2 3 2 2 2 2" xfId="8052" xr:uid="{00000000-0005-0000-0000-000062020000}"/>
    <cellStyle name="Normal 13 2 3 2 2 2 2 2" xfId="8508" xr:uid="{00000000-0005-0000-0000-000063020000}"/>
    <cellStyle name="Normal 13 2 3 2 2 2 3" xfId="8507" xr:uid="{00000000-0005-0000-0000-000064020000}"/>
    <cellStyle name="Normal 13 2 3 2 2 3" xfId="6004" xr:uid="{00000000-0005-0000-0000-000065020000}"/>
    <cellStyle name="Normal 13 2 3 2 2 3 2" xfId="8509" xr:uid="{00000000-0005-0000-0000-000066020000}"/>
    <cellStyle name="Normal 13 2 3 2 2 4" xfId="8506" xr:uid="{00000000-0005-0000-0000-000067020000}"/>
    <cellStyle name="Normal 13 2 3 2 3" xfId="2931" xr:uid="{00000000-0005-0000-0000-000068020000}"/>
    <cellStyle name="Normal 13 2 3 2 3 2" xfId="7028" xr:uid="{00000000-0005-0000-0000-000069020000}"/>
    <cellStyle name="Normal 13 2 3 2 3 2 2" xfId="8511" xr:uid="{00000000-0005-0000-0000-00006A020000}"/>
    <cellStyle name="Normal 13 2 3 2 3 3" xfId="8510" xr:uid="{00000000-0005-0000-0000-00006B020000}"/>
    <cellStyle name="Normal 13 2 3 2 4" xfId="4980" xr:uid="{00000000-0005-0000-0000-00006C020000}"/>
    <cellStyle name="Normal 13 2 3 2 4 2" xfId="8512" xr:uid="{00000000-0005-0000-0000-00006D020000}"/>
    <cellStyle name="Normal 13 2 3 2 5" xfId="8505" xr:uid="{00000000-0005-0000-0000-00006E020000}"/>
    <cellStyle name="Normal 13 2 3 3" xfId="1394" xr:uid="{00000000-0005-0000-0000-00006F020000}"/>
    <cellStyle name="Normal 13 2 3 3 2" xfId="3443" xr:uid="{00000000-0005-0000-0000-000070020000}"/>
    <cellStyle name="Normal 13 2 3 3 2 2" xfId="7540" xr:uid="{00000000-0005-0000-0000-000071020000}"/>
    <cellStyle name="Normal 13 2 3 3 2 2 2" xfId="8515" xr:uid="{00000000-0005-0000-0000-000072020000}"/>
    <cellStyle name="Normal 13 2 3 3 2 3" xfId="8514" xr:uid="{00000000-0005-0000-0000-000073020000}"/>
    <cellStyle name="Normal 13 2 3 3 3" xfId="5492" xr:uid="{00000000-0005-0000-0000-000074020000}"/>
    <cellStyle name="Normal 13 2 3 3 3 2" xfId="8516" xr:uid="{00000000-0005-0000-0000-000075020000}"/>
    <cellStyle name="Normal 13 2 3 3 4" xfId="8513" xr:uid="{00000000-0005-0000-0000-000076020000}"/>
    <cellStyle name="Normal 13 2 3 4" xfId="2419" xr:uid="{00000000-0005-0000-0000-000077020000}"/>
    <cellStyle name="Normal 13 2 3 4 2" xfId="6516" xr:uid="{00000000-0005-0000-0000-000078020000}"/>
    <cellStyle name="Normal 13 2 3 4 2 2" xfId="8518" xr:uid="{00000000-0005-0000-0000-000079020000}"/>
    <cellStyle name="Normal 13 2 3 4 3" xfId="8517" xr:uid="{00000000-0005-0000-0000-00007A020000}"/>
    <cellStyle name="Normal 13 2 3 5" xfId="4468" xr:uid="{00000000-0005-0000-0000-00007B020000}"/>
    <cellStyle name="Normal 13 2 3 5 2" xfId="8519" xr:uid="{00000000-0005-0000-0000-00007C020000}"/>
    <cellStyle name="Normal 13 2 3 6" xfId="8504" xr:uid="{00000000-0005-0000-0000-00007D020000}"/>
    <cellStyle name="Normal 13 2 4" xfId="625" xr:uid="{00000000-0005-0000-0000-00007E020000}"/>
    <cellStyle name="Normal 13 2 4 2" xfId="1650" xr:uid="{00000000-0005-0000-0000-00007F020000}"/>
    <cellStyle name="Normal 13 2 4 2 2" xfId="3699" xr:uid="{00000000-0005-0000-0000-000080020000}"/>
    <cellStyle name="Normal 13 2 4 2 2 2" xfId="7796" xr:uid="{00000000-0005-0000-0000-000081020000}"/>
    <cellStyle name="Normal 13 2 4 2 2 2 2" xfId="8523" xr:uid="{00000000-0005-0000-0000-000082020000}"/>
    <cellStyle name="Normal 13 2 4 2 2 3" xfId="8522" xr:uid="{00000000-0005-0000-0000-000083020000}"/>
    <cellStyle name="Normal 13 2 4 2 3" xfId="5748" xr:uid="{00000000-0005-0000-0000-000084020000}"/>
    <cellStyle name="Normal 13 2 4 2 3 2" xfId="8524" xr:uid="{00000000-0005-0000-0000-000085020000}"/>
    <cellStyle name="Normal 13 2 4 2 4" xfId="8521" xr:uid="{00000000-0005-0000-0000-000086020000}"/>
    <cellStyle name="Normal 13 2 4 3" xfId="2675" xr:uid="{00000000-0005-0000-0000-000087020000}"/>
    <cellStyle name="Normal 13 2 4 3 2" xfId="6772" xr:uid="{00000000-0005-0000-0000-000088020000}"/>
    <cellStyle name="Normal 13 2 4 3 2 2" xfId="8526" xr:uid="{00000000-0005-0000-0000-000089020000}"/>
    <cellStyle name="Normal 13 2 4 3 3" xfId="8525" xr:uid="{00000000-0005-0000-0000-00008A020000}"/>
    <cellStyle name="Normal 13 2 4 4" xfId="4724" xr:uid="{00000000-0005-0000-0000-00008B020000}"/>
    <cellStyle name="Normal 13 2 4 4 2" xfId="8527" xr:uid="{00000000-0005-0000-0000-00008C020000}"/>
    <cellStyle name="Normal 13 2 4 5" xfId="8520" xr:uid="{00000000-0005-0000-0000-00008D020000}"/>
    <cellStyle name="Normal 13 2 5" xfId="1138" xr:uid="{00000000-0005-0000-0000-00008E020000}"/>
    <cellStyle name="Normal 13 2 5 2" xfId="3187" xr:uid="{00000000-0005-0000-0000-00008F020000}"/>
    <cellStyle name="Normal 13 2 5 2 2" xfId="7284" xr:uid="{00000000-0005-0000-0000-000090020000}"/>
    <cellStyle name="Normal 13 2 5 2 2 2" xfId="8530" xr:uid="{00000000-0005-0000-0000-000091020000}"/>
    <cellStyle name="Normal 13 2 5 2 3" xfId="8529" xr:uid="{00000000-0005-0000-0000-000092020000}"/>
    <cellStyle name="Normal 13 2 5 3" xfId="5236" xr:uid="{00000000-0005-0000-0000-000093020000}"/>
    <cellStyle name="Normal 13 2 5 3 2" xfId="8531" xr:uid="{00000000-0005-0000-0000-000094020000}"/>
    <cellStyle name="Normal 13 2 5 4" xfId="8528" xr:uid="{00000000-0005-0000-0000-000095020000}"/>
    <cellStyle name="Normal 13 2 6" xfId="2163" xr:uid="{00000000-0005-0000-0000-000096020000}"/>
    <cellStyle name="Normal 13 2 6 2" xfId="6260" xr:uid="{00000000-0005-0000-0000-000097020000}"/>
    <cellStyle name="Normal 13 2 6 2 2" xfId="8533" xr:uid="{00000000-0005-0000-0000-000098020000}"/>
    <cellStyle name="Normal 13 2 6 3" xfId="8532" xr:uid="{00000000-0005-0000-0000-000099020000}"/>
    <cellStyle name="Normal 13 2 7" xfId="4212" xr:uid="{00000000-0005-0000-0000-00009A020000}"/>
    <cellStyle name="Normal 13 2 7 2" xfId="8534" xr:uid="{00000000-0005-0000-0000-00009B020000}"/>
    <cellStyle name="Normal 13 2 8" xfId="8471" xr:uid="{00000000-0005-0000-0000-00009C020000}"/>
    <cellStyle name="Normal 13 3" xfId="175" xr:uid="{00000000-0005-0000-0000-00009D020000}"/>
    <cellStyle name="Normal 13 3 2" xfId="432" xr:uid="{00000000-0005-0000-0000-00009E020000}"/>
    <cellStyle name="Normal 13 3 2 2" xfId="945" xr:uid="{00000000-0005-0000-0000-00009F020000}"/>
    <cellStyle name="Normal 13 3 2 2 2" xfId="1970" xr:uid="{00000000-0005-0000-0000-0000A0020000}"/>
    <cellStyle name="Normal 13 3 2 2 2 2" xfId="4019" xr:uid="{00000000-0005-0000-0000-0000A1020000}"/>
    <cellStyle name="Normal 13 3 2 2 2 2 2" xfId="8116" xr:uid="{00000000-0005-0000-0000-0000A2020000}"/>
    <cellStyle name="Normal 13 3 2 2 2 2 2 2" xfId="8540" xr:uid="{00000000-0005-0000-0000-0000A3020000}"/>
    <cellStyle name="Normal 13 3 2 2 2 2 3" xfId="8539" xr:uid="{00000000-0005-0000-0000-0000A4020000}"/>
    <cellStyle name="Normal 13 3 2 2 2 3" xfId="6068" xr:uid="{00000000-0005-0000-0000-0000A5020000}"/>
    <cellStyle name="Normal 13 3 2 2 2 3 2" xfId="8541" xr:uid="{00000000-0005-0000-0000-0000A6020000}"/>
    <cellStyle name="Normal 13 3 2 2 2 4" xfId="8538" xr:uid="{00000000-0005-0000-0000-0000A7020000}"/>
    <cellStyle name="Normal 13 3 2 2 3" xfId="2995" xr:uid="{00000000-0005-0000-0000-0000A8020000}"/>
    <cellStyle name="Normal 13 3 2 2 3 2" xfId="7092" xr:uid="{00000000-0005-0000-0000-0000A9020000}"/>
    <cellStyle name="Normal 13 3 2 2 3 2 2" xfId="8543" xr:uid="{00000000-0005-0000-0000-0000AA020000}"/>
    <cellStyle name="Normal 13 3 2 2 3 3" xfId="8542" xr:uid="{00000000-0005-0000-0000-0000AB020000}"/>
    <cellStyle name="Normal 13 3 2 2 4" xfId="5044" xr:uid="{00000000-0005-0000-0000-0000AC020000}"/>
    <cellStyle name="Normal 13 3 2 2 4 2" xfId="8544" xr:uid="{00000000-0005-0000-0000-0000AD020000}"/>
    <cellStyle name="Normal 13 3 2 2 5" xfId="8537" xr:uid="{00000000-0005-0000-0000-0000AE020000}"/>
    <cellStyle name="Normal 13 3 2 3" xfId="1458" xr:uid="{00000000-0005-0000-0000-0000AF020000}"/>
    <cellStyle name="Normal 13 3 2 3 2" xfId="3507" xr:uid="{00000000-0005-0000-0000-0000B0020000}"/>
    <cellStyle name="Normal 13 3 2 3 2 2" xfId="7604" xr:uid="{00000000-0005-0000-0000-0000B1020000}"/>
    <cellStyle name="Normal 13 3 2 3 2 2 2" xfId="8547" xr:uid="{00000000-0005-0000-0000-0000B2020000}"/>
    <cellStyle name="Normal 13 3 2 3 2 3" xfId="8546" xr:uid="{00000000-0005-0000-0000-0000B3020000}"/>
    <cellStyle name="Normal 13 3 2 3 3" xfId="5556" xr:uid="{00000000-0005-0000-0000-0000B4020000}"/>
    <cellStyle name="Normal 13 3 2 3 3 2" xfId="8548" xr:uid="{00000000-0005-0000-0000-0000B5020000}"/>
    <cellStyle name="Normal 13 3 2 3 4" xfId="8545" xr:uid="{00000000-0005-0000-0000-0000B6020000}"/>
    <cellStyle name="Normal 13 3 2 4" xfId="2483" xr:uid="{00000000-0005-0000-0000-0000B7020000}"/>
    <cellStyle name="Normal 13 3 2 4 2" xfId="6580" xr:uid="{00000000-0005-0000-0000-0000B8020000}"/>
    <cellStyle name="Normal 13 3 2 4 2 2" xfId="8550" xr:uid="{00000000-0005-0000-0000-0000B9020000}"/>
    <cellStyle name="Normal 13 3 2 4 3" xfId="8549" xr:uid="{00000000-0005-0000-0000-0000BA020000}"/>
    <cellStyle name="Normal 13 3 2 5" xfId="4532" xr:uid="{00000000-0005-0000-0000-0000BB020000}"/>
    <cellStyle name="Normal 13 3 2 5 2" xfId="8551" xr:uid="{00000000-0005-0000-0000-0000BC020000}"/>
    <cellStyle name="Normal 13 3 2 6" xfId="8536" xr:uid="{00000000-0005-0000-0000-0000BD020000}"/>
    <cellStyle name="Normal 13 3 3" xfId="689" xr:uid="{00000000-0005-0000-0000-0000BE020000}"/>
    <cellStyle name="Normal 13 3 3 2" xfId="1714" xr:uid="{00000000-0005-0000-0000-0000BF020000}"/>
    <cellStyle name="Normal 13 3 3 2 2" xfId="3763" xr:uid="{00000000-0005-0000-0000-0000C0020000}"/>
    <cellStyle name="Normal 13 3 3 2 2 2" xfId="7860" xr:uid="{00000000-0005-0000-0000-0000C1020000}"/>
    <cellStyle name="Normal 13 3 3 2 2 2 2" xfId="8555" xr:uid="{00000000-0005-0000-0000-0000C2020000}"/>
    <cellStyle name="Normal 13 3 3 2 2 3" xfId="8554" xr:uid="{00000000-0005-0000-0000-0000C3020000}"/>
    <cellStyle name="Normal 13 3 3 2 3" xfId="5812" xr:uid="{00000000-0005-0000-0000-0000C4020000}"/>
    <cellStyle name="Normal 13 3 3 2 3 2" xfId="8556" xr:uid="{00000000-0005-0000-0000-0000C5020000}"/>
    <cellStyle name="Normal 13 3 3 2 4" xfId="8553" xr:uid="{00000000-0005-0000-0000-0000C6020000}"/>
    <cellStyle name="Normal 13 3 3 3" xfId="2739" xr:uid="{00000000-0005-0000-0000-0000C7020000}"/>
    <cellStyle name="Normal 13 3 3 3 2" xfId="6836" xr:uid="{00000000-0005-0000-0000-0000C8020000}"/>
    <cellStyle name="Normal 13 3 3 3 2 2" xfId="8558" xr:uid="{00000000-0005-0000-0000-0000C9020000}"/>
    <cellStyle name="Normal 13 3 3 3 3" xfId="8557" xr:uid="{00000000-0005-0000-0000-0000CA020000}"/>
    <cellStyle name="Normal 13 3 3 4" xfId="4788" xr:uid="{00000000-0005-0000-0000-0000CB020000}"/>
    <cellStyle name="Normal 13 3 3 4 2" xfId="8559" xr:uid="{00000000-0005-0000-0000-0000CC020000}"/>
    <cellStyle name="Normal 13 3 3 5" xfId="8552" xr:uid="{00000000-0005-0000-0000-0000CD020000}"/>
    <cellStyle name="Normal 13 3 4" xfId="1202" xr:uid="{00000000-0005-0000-0000-0000CE020000}"/>
    <cellStyle name="Normal 13 3 4 2" xfId="3251" xr:uid="{00000000-0005-0000-0000-0000CF020000}"/>
    <cellStyle name="Normal 13 3 4 2 2" xfId="7348" xr:uid="{00000000-0005-0000-0000-0000D0020000}"/>
    <cellStyle name="Normal 13 3 4 2 2 2" xfId="8562" xr:uid="{00000000-0005-0000-0000-0000D1020000}"/>
    <cellStyle name="Normal 13 3 4 2 3" xfId="8561" xr:uid="{00000000-0005-0000-0000-0000D2020000}"/>
    <cellStyle name="Normal 13 3 4 3" xfId="5300" xr:uid="{00000000-0005-0000-0000-0000D3020000}"/>
    <cellStyle name="Normal 13 3 4 3 2" xfId="8563" xr:uid="{00000000-0005-0000-0000-0000D4020000}"/>
    <cellStyle name="Normal 13 3 4 4" xfId="8560" xr:uid="{00000000-0005-0000-0000-0000D5020000}"/>
    <cellStyle name="Normal 13 3 5" xfId="2227" xr:uid="{00000000-0005-0000-0000-0000D6020000}"/>
    <cellStyle name="Normal 13 3 5 2" xfId="6324" xr:uid="{00000000-0005-0000-0000-0000D7020000}"/>
    <cellStyle name="Normal 13 3 5 2 2" xfId="8565" xr:uid="{00000000-0005-0000-0000-0000D8020000}"/>
    <cellStyle name="Normal 13 3 5 3" xfId="8564" xr:uid="{00000000-0005-0000-0000-0000D9020000}"/>
    <cellStyle name="Normal 13 3 6" xfId="4276" xr:uid="{00000000-0005-0000-0000-0000DA020000}"/>
    <cellStyle name="Normal 13 3 6 2" xfId="8566" xr:uid="{00000000-0005-0000-0000-0000DB020000}"/>
    <cellStyle name="Normal 13 3 7" xfId="8535" xr:uid="{00000000-0005-0000-0000-0000DC020000}"/>
    <cellStyle name="Normal 13 4" xfId="304" xr:uid="{00000000-0005-0000-0000-0000DD020000}"/>
    <cellStyle name="Normal 13 4 2" xfId="817" xr:uid="{00000000-0005-0000-0000-0000DE020000}"/>
    <cellStyle name="Normal 13 4 2 2" xfId="1842" xr:uid="{00000000-0005-0000-0000-0000DF020000}"/>
    <cellStyle name="Normal 13 4 2 2 2" xfId="3891" xr:uid="{00000000-0005-0000-0000-0000E0020000}"/>
    <cellStyle name="Normal 13 4 2 2 2 2" xfId="7988" xr:uid="{00000000-0005-0000-0000-0000E1020000}"/>
    <cellStyle name="Normal 13 4 2 2 2 2 2" xfId="8571" xr:uid="{00000000-0005-0000-0000-0000E2020000}"/>
    <cellStyle name="Normal 13 4 2 2 2 3" xfId="8570" xr:uid="{00000000-0005-0000-0000-0000E3020000}"/>
    <cellStyle name="Normal 13 4 2 2 3" xfId="5940" xr:uid="{00000000-0005-0000-0000-0000E4020000}"/>
    <cellStyle name="Normal 13 4 2 2 3 2" xfId="8572" xr:uid="{00000000-0005-0000-0000-0000E5020000}"/>
    <cellStyle name="Normal 13 4 2 2 4" xfId="8569" xr:uid="{00000000-0005-0000-0000-0000E6020000}"/>
    <cellStyle name="Normal 13 4 2 3" xfId="2867" xr:uid="{00000000-0005-0000-0000-0000E7020000}"/>
    <cellStyle name="Normal 13 4 2 3 2" xfId="6964" xr:uid="{00000000-0005-0000-0000-0000E8020000}"/>
    <cellStyle name="Normal 13 4 2 3 2 2" xfId="8574" xr:uid="{00000000-0005-0000-0000-0000E9020000}"/>
    <cellStyle name="Normal 13 4 2 3 3" xfId="8573" xr:uid="{00000000-0005-0000-0000-0000EA020000}"/>
    <cellStyle name="Normal 13 4 2 4" xfId="4916" xr:uid="{00000000-0005-0000-0000-0000EB020000}"/>
    <cellStyle name="Normal 13 4 2 4 2" xfId="8575" xr:uid="{00000000-0005-0000-0000-0000EC020000}"/>
    <cellStyle name="Normal 13 4 2 5" xfId="8568" xr:uid="{00000000-0005-0000-0000-0000ED020000}"/>
    <cellStyle name="Normal 13 4 3" xfId="1330" xr:uid="{00000000-0005-0000-0000-0000EE020000}"/>
    <cellStyle name="Normal 13 4 3 2" xfId="3379" xr:uid="{00000000-0005-0000-0000-0000EF020000}"/>
    <cellStyle name="Normal 13 4 3 2 2" xfId="7476" xr:uid="{00000000-0005-0000-0000-0000F0020000}"/>
    <cellStyle name="Normal 13 4 3 2 2 2" xfId="8578" xr:uid="{00000000-0005-0000-0000-0000F1020000}"/>
    <cellStyle name="Normal 13 4 3 2 3" xfId="8577" xr:uid="{00000000-0005-0000-0000-0000F2020000}"/>
    <cellStyle name="Normal 13 4 3 3" xfId="5428" xr:uid="{00000000-0005-0000-0000-0000F3020000}"/>
    <cellStyle name="Normal 13 4 3 3 2" xfId="8579" xr:uid="{00000000-0005-0000-0000-0000F4020000}"/>
    <cellStyle name="Normal 13 4 3 4" xfId="8576" xr:uid="{00000000-0005-0000-0000-0000F5020000}"/>
    <cellStyle name="Normal 13 4 4" xfId="2355" xr:uid="{00000000-0005-0000-0000-0000F6020000}"/>
    <cellStyle name="Normal 13 4 4 2" xfId="6452" xr:uid="{00000000-0005-0000-0000-0000F7020000}"/>
    <cellStyle name="Normal 13 4 4 2 2" xfId="8581" xr:uid="{00000000-0005-0000-0000-0000F8020000}"/>
    <cellStyle name="Normal 13 4 4 3" xfId="8580" xr:uid="{00000000-0005-0000-0000-0000F9020000}"/>
    <cellStyle name="Normal 13 4 5" xfId="4404" xr:uid="{00000000-0005-0000-0000-0000FA020000}"/>
    <cellStyle name="Normal 13 4 5 2" xfId="8582" xr:uid="{00000000-0005-0000-0000-0000FB020000}"/>
    <cellStyle name="Normal 13 4 6" xfId="8567" xr:uid="{00000000-0005-0000-0000-0000FC020000}"/>
    <cellStyle name="Normal 13 5" xfId="561" xr:uid="{00000000-0005-0000-0000-0000FD020000}"/>
    <cellStyle name="Normal 13 5 2" xfId="1586" xr:uid="{00000000-0005-0000-0000-0000FE020000}"/>
    <cellStyle name="Normal 13 5 2 2" xfId="3635" xr:uid="{00000000-0005-0000-0000-0000FF020000}"/>
    <cellStyle name="Normal 13 5 2 2 2" xfId="7732" xr:uid="{00000000-0005-0000-0000-000000030000}"/>
    <cellStyle name="Normal 13 5 2 2 2 2" xfId="8586" xr:uid="{00000000-0005-0000-0000-000001030000}"/>
    <cellStyle name="Normal 13 5 2 2 3" xfId="8585" xr:uid="{00000000-0005-0000-0000-000002030000}"/>
    <cellStyle name="Normal 13 5 2 3" xfId="5684" xr:uid="{00000000-0005-0000-0000-000003030000}"/>
    <cellStyle name="Normal 13 5 2 3 2" xfId="8587" xr:uid="{00000000-0005-0000-0000-000004030000}"/>
    <cellStyle name="Normal 13 5 2 4" xfId="8584" xr:uid="{00000000-0005-0000-0000-000005030000}"/>
    <cellStyle name="Normal 13 5 3" xfId="2611" xr:uid="{00000000-0005-0000-0000-000006030000}"/>
    <cellStyle name="Normal 13 5 3 2" xfId="6708" xr:uid="{00000000-0005-0000-0000-000007030000}"/>
    <cellStyle name="Normal 13 5 3 2 2" xfId="8589" xr:uid="{00000000-0005-0000-0000-000008030000}"/>
    <cellStyle name="Normal 13 5 3 3" xfId="8588" xr:uid="{00000000-0005-0000-0000-000009030000}"/>
    <cellStyle name="Normal 13 5 4" xfId="4660" xr:uid="{00000000-0005-0000-0000-00000A030000}"/>
    <cellStyle name="Normal 13 5 4 2" xfId="8590" xr:uid="{00000000-0005-0000-0000-00000B030000}"/>
    <cellStyle name="Normal 13 5 5" xfId="8583" xr:uid="{00000000-0005-0000-0000-00000C030000}"/>
    <cellStyle name="Normal 13 6" xfId="1074" xr:uid="{00000000-0005-0000-0000-00000D030000}"/>
    <cellStyle name="Normal 13 6 2" xfId="3123" xr:uid="{00000000-0005-0000-0000-00000E030000}"/>
    <cellStyle name="Normal 13 6 2 2" xfId="7220" xr:uid="{00000000-0005-0000-0000-00000F030000}"/>
    <cellStyle name="Normal 13 6 2 2 2" xfId="8593" xr:uid="{00000000-0005-0000-0000-000010030000}"/>
    <cellStyle name="Normal 13 6 2 3" xfId="8592" xr:uid="{00000000-0005-0000-0000-000011030000}"/>
    <cellStyle name="Normal 13 6 3" xfId="5172" xr:uid="{00000000-0005-0000-0000-000012030000}"/>
    <cellStyle name="Normal 13 6 3 2" xfId="8594" xr:uid="{00000000-0005-0000-0000-000013030000}"/>
    <cellStyle name="Normal 13 6 4" xfId="8591" xr:uid="{00000000-0005-0000-0000-000014030000}"/>
    <cellStyle name="Normal 13 7" xfId="2099" xr:uid="{00000000-0005-0000-0000-000015030000}"/>
    <cellStyle name="Normal 13 7 2" xfId="6196" xr:uid="{00000000-0005-0000-0000-000016030000}"/>
    <cellStyle name="Normal 13 7 2 2" xfId="8596" xr:uid="{00000000-0005-0000-0000-000017030000}"/>
    <cellStyle name="Normal 13 7 3" xfId="8595" xr:uid="{00000000-0005-0000-0000-000018030000}"/>
    <cellStyle name="Normal 13 8" xfId="4148" xr:uid="{00000000-0005-0000-0000-000019030000}"/>
    <cellStyle name="Normal 13 8 2" xfId="8597" xr:uid="{00000000-0005-0000-0000-00001A030000}"/>
    <cellStyle name="Normal 13 9" xfId="8470" xr:uid="{00000000-0005-0000-0000-00001B030000}"/>
    <cellStyle name="Normal 14" xfId="78" xr:uid="{00000000-0005-0000-0000-00001C030000}"/>
    <cellStyle name="Normal 15" xfId="77" xr:uid="{00000000-0005-0000-0000-00001D030000}"/>
    <cellStyle name="Normal 15 2" xfId="207" xr:uid="{00000000-0005-0000-0000-00001E030000}"/>
    <cellStyle name="Normal 15 2 2" xfId="464" xr:uid="{00000000-0005-0000-0000-00001F030000}"/>
    <cellStyle name="Normal 15 2 2 2" xfId="977" xr:uid="{00000000-0005-0000-0000-000020030000}"/>
    <cellStyle name="Normal 15 2 2 2 2" xfId="2002" xr:uid="{00000000-0005-0000-0000-000021030000}"/>
    <cellStyle name="Normal 15 2 2 2 2 2" xfId="4051" xr:uid="{00000000-0005-0000-0000-000022030000}"/>
    <cellStyle name="Normal 15 2 2 2 2 2 2" xfId="8148" xr:uid="{00000000-0005-0000-0000-000023030000}"/>
    <cellStyle name="Normal 15 2 2 2 2 2 2 2" xfId="8604" xr:uid="{00000000-0005-0000-0000-000024030000}"/>
    <cellStyle name="Normal 15 2 2 2 2 2 3" xfId="8603" xr:uid="{00000000-0005-0000-0000-000025030000}"/>
    <cellStyle name="Normal 15 2 2 2 2 3" xfId="6100" xr:uid="{00000000-0005-0000-0000-000026030000}"/>
    <cellStyle name="Normal 15 2 2 2 2 3 2" xfId="8605" xr:uid="{00000000-0005-0000-0000-000027030000}"/>
    <cellStyle name="Normal 15 2 2 2 2 4" xfId="8602" xr:uid="{00000000-0005-0000-0000-000028030000}"/>
    <cellStyle name="Normal 15 2 2 2 3" xfId="3027" xr:uid="{00000000-0005-0000-0000-000029030000}"/>
    <cellStyle name="Normal 15 2 2 2 3 2" xfId="7124" xr:uid="{00000000-0005-0000-0000-00002A030000}"/>
    <cellStyle name="Normal 15 2 2 2 3 2 2" xfId="8607" xr:uid="{00000000-0005-0000-0000-00002B030000}"/>
    <cellStyle name="Normal 15 2 2 2 3 3" xfId="8606" xr:uid="{00000000-0005-0000-0000-00002C030000}"/>
    <cellStyle name="Normal 15 2 2 2 4" xfId="5076" xr:uid="{00000000-0005-0000-0000-00002D030000}"/>
    <cellStyle name="Normal 15 2 2 2 4 2" xfId="8608" xr:uid="{00000000-0005-0000-0000-00002E030000}"/>
    <cellStyle name="Normal 15 2 2 2 5" xfId="8601" xr:uid="{00000000-0005-0000-0000-00002F030000}"/>
    <cellStyle name="Normal 15 2 2 3" xfId="1490" xr:uid="{00000000-0005-0000-0000-000030030000}"/>
    <cellStyle name="Normal 15 2 2 3 2" xfId="3539" xr:uid="{00000000-0005-0000-0000-000031030000}"/>
    <cellStyle name="Normal 15 2 2 3 2 2" xfId="7636" xr:uid="{00000000-0005-0000-0000-000032030000}"/>
    <cellStyle name="Normal 15 2 2 3 2 2 2" xfId="8611" xr:uid="{00000000-0005-0000-0000-000033030000}"/>
    <cellStyle name="Normal 15 2 2 3 2 3" xfId="8610" xr:uid="{00000000-0005-0000-0000-000034030000}"/>
    <cellStyle name="Normal 15 2 2 3 3" xfId="5588" xr:uid="{00000000-0005-0000-0000-000035030000}"/>
    <cellStyle name="Normal 15 2 2 3 3 2" xfId="8612" xr:uid="{00000000-0005-0000-0000-000036030000}"/>
    <cellStyle name="Normal 15 2 2 3 4" xfId="8609" xr:uid="{00000000-0005-0000-0000-000037030000}"/>
    <cellStyle name="Normal 15 2 2 4" xfId="2515" xr:uid="{00000000-0005-0000-0000-000038030000}"/>
    <cellStyle name="Normal 15 2 2 4 2" xfId="6612" xr:uid="{00000000-0005-0000-0000-000039030000}"/>
    <cellStyle name="Normal 15 2 2 4 2 2" xfId="8614" xr:uid="{00000000-0005-0000-0000-00003A030000}"/>
    <cellStyle name="Normal 15 2 2 4 3" xfId="8613" xr:uid="{00000000-0005-0000-0000-00003B030000}"/>
    <cellStyle name="Normal 15 2 2 5" xfId="4564" xr:uid="{00000000-0005-0000-0000-00003C030000}"/>
    <cellStyle name="Normal 15 2 2 5 2" xfId="8615" xr:uid="{00000000-0005-0000-0000-00003D030000}"/>
    <cellStyle name="Normal 15 2 2 6" xfId="8600" xr:uid="{00000000-0005-0000-0000-00003E030000}"/>
    <cellStyle name="Normal 15 2 3" xfId="721" xr:uid="{00000000-0005-0000-0000-00003F030000}"/>
    <cellStyle name="Normal 15 2 3 2" xfId="1746" xr:uid="{00000000-0005-0000-0000-000040030000}"/>
    <cellStyle name="Normal 15 2 3 2 2" xfId="3795" xr:uid="{00000000-0005-0000-0000-000041030000}"/>
    <cellStyle name="Normal 15 2 3 2 2 2" xfId="7892" xr:uid="{00000000-0005-0000-0000-000042030000}"/>
    <cellStyle name="Normal 15 2 3 2 2 2 2" xfId="8619" xr:uid="{00000000-0005-0000-0000-000043030000}"/>
    <cellStyle name="Normal 15 2 3 2 2 3" xfId="8618" xr:uid="{00000000-0005-0000-0000-000044030000}"/>
    <cellStyle name="Normal 15 2 3 2 3" xfId="5844" xr:uid="{00000000-0005-0000-0000-000045030000}"/>
    <cellStyle name="Normal 15 2 3 2 3 2" xfId="8620" xr:uid="{00000000-0005-0000-0000-000046030000}"/>
    <cellStyle name="Normal 15 2 3 2 4" xfId="8617" xr:uid="{00000000-0005-0000-0000-000047030000}"/>
    <cellStyle name="Normal 15 2 3 3" xfId="2771" xr:uid="{00000000-0005-0000-0000-000048030000}"/>
    <cellStyle name="Normal 15 2 3 3 2" xfId="6868" xr:uid="{00000000-0005-0000-0000-000049030000}"/>
    <cellStyle name="Normal 15 2 3 3 2 2" xfId="8622" xr:uid="{00000000-0005-0000-0000-00004A030000}"/>
    <cellStyle name="Normal 15 2 3 3 3" xfId="8621" xr:uid="{00000000-0005-0000-0000-00004B030000}"/>
    <cellStyle name="Normal 15 2 3 4" xfId="4820" xr:uid="{00000000-0005-0000-0000-00004C030000}"/>
    <cellStyle name="Normal 15 2 3 4 2" xfId="8623" xr:uid="{00000000-0005-0000-0000-00004D030000}"/>
    <cellStyle name="Normal 15 2 3 5" xfId="8616" xr:uid="{00000000-0005-0000-0000-00004E030000}"/>
    <cellStyle name="Normal 15 2 4" xfId="1234" xr:uid="{00000000-0005-0000-0000-00004F030000}"/>
    <cellStyle name="Normal 15 2 4 2" xfId="3283" xr:uid="{00000000-0005-0000-0000-000050030000}"/>
    <cellStyle name="Normal 15 2 4 2 2" xfId="7380" xr:uid="{00000000-0005-0000-0000-000051030000}"/>
    <cellStyle name="Normal 15 2 4 2 2 2" xfId="8626" xr:uid="{00000000-0005-0000-0000-000052030000}"/>
    <cellStyle name="Normal 15 2 4 2 3" xfId="8625" xr:uid="{00000000-0005-0000-0000-000053030000}"/>
    <cellStyle name="Normal 15 2 4 3" xfId="5332" xr:uid="{00000000-0005-0000-0000-000054030000}"/>
    <cellStyle name="Normal 15 2 4 3 2" xfId="8627" xr:uid="{00000000-0005-0000-0000-000055030000}"/>
    <cellStyle name="Normal 15 2 4 4" xfId="8624" xr:uid="{00000000-0005-0000-0000-000056030000}"/>
    <cellStyle name="Normal 15 2 5" xfId="2259" xr:uid="{00000000-0005-0000-0000-000057030000}"/>
    <cellStyle name="Normal 15 2 5 2" xfId="6356" xr:uid="{00000000-0005-0000-0000-000058030000}"/>
    <cellStyle name="Normal 15 2 5 2 2" xfId="8629" xr:uid="{00000000-0005-0000-0000-000059030000}"/>
    <cellStyle name="Normal 15 2 5 3" xfId="8628" xr:uid="{00000000-0005-0000-0000-00005A030000}"/>
    <cellStyle name="Normal 15 2 6" xfId="4308" xr:uid="{00000000-0005-0000-0000-00005B030000}"/>
    <cellStyle name="Normal 15 2 6 2" xfId="8630" xr:uid="{00000000-0005-0000-0000-00005C030000}"/>
    <cellStyle name="Normal 15 2 7" xfId="8599" xr:uid="{00000000-0005-0000-0000-00005D030000}"/>
    <cellStyle name="Normal 15 3" xfId="336" xr:uid="{00000000-0005-0000-0000-00005E030000}"/>
    <cellStyle name="Normal 15 3 2" xfId="849" xr:uid="{00000000-0005-0000-0000-00005F030000}"/>
    <cellStyle name="Normal 15 3 2 2" xfId="1874" xr:uid="{00000000-0005-0000-0000-000060030000}"/>
    <cellStyle name="Normal 15 3 2 2 2" xfId="3923" xr:uid="{00000000-0005-0000-0000-000061030000}"/>
    <cellStyle name="Normal 15 3 2 2 2 2" xfId="8020" xr:uid="{00000000-0005-0000-0000-000062030000}"/>
    <cellStyle name="Normal 15 3 2 2 2 2 2" xfId="8635" xr:uid="{00000000-0005-0000-0000-000063030000}"/>
    <cellStyle name="Normal 15 3 2 2 2 3" xfId="8634" xr:uid="{00000000-0005-0000-0000-000064030000}"/>
    <cellStyle name="Normal 15 3 2 2 3" xfId="5972" xr:uid="{00000000-0005-0000-0000-000065030000}"/>
    <cellStyle name="Normal 15 3 2 2 3 2" xfId="8636" xr:uid="{00000000-0005-0000-0000-000066030000}"/>
    <cellStyle name="Normal 15 3 2 2 4" xfId="8633" xr:uid="{00000000-0005-0000-0000-000067030000}"/>
    <cellStyle name="Normal 15 3 2 3" xfId="2899" xr:uid="{00000000-0005-0000-0000-000068030000}"/>
    <cellStyle name="Normal 15 3 2 3 2" xfId="6996" xr:uid="{00000000-0005-0000-0000-000069030000}"/>
    <cellStyle name="Normal 15 3 2 3 2 2" xfId="8638" xr:uid="{00000000-0005-0000-0000-00006A030000}"/>
    <cellStyle name="Normal 15 3 2 3 3" xfId="8637" xr:uid="{00000000-0005-0000-0000-00006B030000}"/>
    <cellStyle name="Normal 15 3 2 4" xfId="4948" xr:uid="{00000000-0005-0000-0000-00006C030000}"/>
    <cellStyle name="Normal 15 3 2 4 2" xfId="8639" xr:uid="{00000000-0005-0000-0000-00006D030000}"/>
    <cellStyle name="Normal 15 3 2 5" xfId="8632" xr:uid="{00000000-0005-0000-0000-00006E030000}"/>
    <cellStyle name="Normal 15 3 3" xfId="1362" xr:uid="{00000000-0005-0000-0000-00006F030000}"/>
    <cellStyle name="Normal 15 3 3 2" xfId="3411" xr:uid="{00000000-0005-0000-0000-000070030000}"/>
    <cellStyle name="Normal 15 3 3 2 2" xfId="7508" xr:uid="{00000000-0005-0000-0000-000071030000}"/>
    <cellStyle name="Normal 15 3 3 2 2 2" xfId="8642" xr:uid="{00000000-0005-0000-0000-000072030000}"/>
    <cellStyle name="Normal 15 3 3 2 3" xfId="8641" xr:uid="{00000000-0005-0000-0000-000073030000}"/>
    <cellStyle name="Normal 15 3 3 3" xfId="5460" xr:uid="{00000000-0005-0000-0000-000074030000}"/>
    <cellStyle name="Normal 15 3 3 3 2" xfId="8643" xr:uid="{00000000-0005-0000-0000-000075030000}"/>
    <cellStyle name="Normal 15 3 3 4" xfId="8640" xr:uid="{00000000-0005-0000-0000-000076030000}"/>
    <cellStyle name="Normal 15 3 4" xfId="2387" xr:uid="{00000000-0005-0000-0000-000077030000}"/>
    <cellStyle name="Normal 15 3 4 2" xfId="6484" xr:uid="{00000000-0005-0000-0000-000078030000}"/>
    <cellStyle name="Normal 15 3 4 2 2" xfId="8645" xr:uid="{00000000-0005-0000-0000-000079030000}"/>
    <cellStyle name="Normal 15 3 4 3" xfId="8644" xr:uid="{00000000-0005-0000-0000-00007A030000}"/>
    <cellStyle name="Normal 15 3 5" xfId="4436" xr:uid="{00000000-0005-0000-0000-00007B030000}"/>
    <cellStyle name="Normal 15 3 5 2" xfId="8646" xr:uid="{00000000-0005-0000-0000-00007C030000}"/>
    <cellStyle name="Normal 15 3 6" xfId="8631" xr:uid="{00000000-0005-0000-0000-00007D030000}"/>
    <cellStyle name="Normal 15 4" xfId="593" xr:uid="{00000000-0005-0000-0000-00007E030000}"/>
    <cellStyle name="Normal 15 4 2" xfId="1618" xr:uid="{00000000-0005-0000-0000-00007F030000}"/>
    <cellStyle name="Normal 15 4 2 2" xfId="3667" xr:uid="{00000000-0005-0000-0000-000080030000}"/>
    <cellStyle name="Normal 15 4 2 2 2" xfId="7764" xr:uid="{00000000-0005-0000-0000-000081030000}"/>
    <cellStyle name="Normal 15 4 2 2 2 2" xfId="8650" xr:uid="{00000000-0005-0000-0000-000082030000}"/>
    <cellStyle name="Normal 15 4 2 2 3" xfId="8649" xr:uid="{00000000-0005-0000-0000-000083030000}"/>
    <cellStyle name="Normal 15 4 2 3" xfId="5716" xr:uid="{00000000-0005-0000-0000-000084030000}"/>
    <cellStyle name="Normal 15 4 2 3 2" xfId="8651" xr:uid="{00000000-0005-0000-0000-000085030000}"/>
    <cellStyle name="Normal 15 4 2 4" xfId="8648" xr:uid="{00000000-0005-0000-0000-000086030000}"/>
    <cellStyle name="Normal 15 4 3" xfId="2643" xr:uid="{00000000-0005-0000-0000-000087030000}"/>
    <cellStyle name="Normal 15 4 3 2" xfId="6740" xr:uid="{00000000-0005-0000-0000-000088030000}"/>
    <cellStyle name="Normal 15 4 3 2 2" xfId="8653" xr:uid="{00000000-0005-0000-0000-000089030000}"/>
    <cellStyle name="Normal 15 4 3 3" xfId="8652" xr:uid="{00000000-0005-0000-0000-00008A030000}"/>
    <cellStyle name="Normal 15 4 4" xfId="4692" xr:uid="{00000000-0005-0000-0000-00008B030000}"/>
    <cellStyle name="Normal 15 4 4 2" xfId="8654" xr:uid="{00000000-0005-0000-0000-00008C030000}"/>
    <cellStyle name="Normal 15 4 5" xfId="8647" xr:uid="{00000000-0005-0000-0000-00008D030000}"/>
    <cellStyle name="Normal 15 5" xfId="1106" xr:uid="{00000000-0005-0000-0000-00008E030000}"/>
    <cellStyle name="Normal 15 5 2" xfId="3155" xr:uid="{00000000-0005-0000-0000-00008F030000}"/>
    <cellStyle name="Normal 15 5 2 2" xfId="7252" xr:uid="{00000000-0005-0000-0000-000090030000}"/>
    <cellStyle name="Normal 15 5 2 2 2" xfId="8657" xr:uid="{00000000-0005-0000-0000-000091030000}"/>
    <cellStyle name="Normal 15 5 2 3" xfId="8656" xr:uid="{00000000-0005-0000-0000-000092030000}"/>
    <cellStyle name="Normal 15 5 3" xfId="5204" xr:uid="{00000000-0005-0000-0000-000093030000}"/>
    <cellStyle name="Normal 15 5 3 2" xfId="8658" xr:uid="{00000000-0005-0000-0000-000094030000}"/>
    <cellStyle name="Normal 15 5 4" xfId="8655" xr:uid="{00000000-0005-0000-0000-000095030000}"/>
    <cellStyle name="Normal 15 6" xfId="2131" xr:uid="{00000000-0005-0000-0000-000096030000}"/>
    <cellStyle name="Normal 15 6 2" xfId="6228" xr:uid="{00000000-0005-0000-0000-000097030000}"/>
    <cellStyle name="Normal 15 6 2 2" xfId="8660" xr:uid="{00000000-0005-0000-0000-000098030000}"/>
    <cellStyle name="Normal 15 6 3" xfId="8659" xr:uid="{00000000-0005-0000-0000-000099030000}"/>
    <cellStyle name="Normal 15 7" xfId="4180" xr:uid="{00000000-0005-0000-0000-00009A030000}"/>
    <cellStyle name="Normal 15 7 2" xfId="8661" xr:uid="{00000000-0005-0000-0000-00009B030000}"/>
    <cellStyle name="Normal 15 8" xfId="8598" xr:uid="{00000000-0005-0000-0000-00009C030000}"/>
    <cellStyle name="Normal 16" xfId="143" xr:uid="{00000000-0005-0000-0000-00009D030000}"/>
    <cellStyle name="Normal 17" xfId="142" xr:uid="{00000000-0005-0000-0000-00009E030000}"/>
    <cellStyle name="Normal 17 2" xfId="400" xr:uid="{00000000-0005-0000-0000-00009F030000}"/>
    <cellStyle name="Normal 17 2 2" xfId="913" xr:uid="{00000000-0005-0000-0000-0000A0030000}"/>
    <cellStyle name="Normal 17 2 2 2" xfId="1938" xr:uid="{00000000-0005-0000-0000-0000A1030000}"/>
    <cellStyle name="Normal 17 2 2 2 2" xfId="3987" xr:uid="{00000000-0005-0000-0000-0000A2030000}"/>
    <cellStyle name="Normal 17 2 2 2 2 2" xfId="8084" xr:uid="{00000000-0005-0000-0000-0000A3030000}"/>
    <cellStyle name="Normal 17 2 2 2 2 2 2" xfId="8667" xr:uid="{00000000-0005-0000-0000-0000A4030000}"/>
    <cellStyle name="Normal 17 2 2 2 2 3" xfId="8666" xr:uid="{00000000-0005-0000-0000-0000A5030000}"/>
    <cellStyle name="Normal 17 2 2 2 3" xfId="6036" xr:uid="{00000000-0005-0000-0000-0000A6030000}"/>
    <cellStyle name="Normal 17 2 2 2 3 2" xfId="8668" xr:uid="{00000000-0005-0000-0000-0000A7030000}"/>
    <cellStyle name="Normal 17 2 2 2 4" xfId="8665" xr:uid="{00000000-0005-0000-0000-0000A8030000}"/>
    <cellStyle name="Normal 17 2 2 3" xfId="2963" xr:uid="{00000000-0005-0000-0000-0000A9030000}"/>
    <cellStyle name="Normal 17 2 2 3 2" xfId="7060" xr:uid="{00000000-0005-0000-0000-0000AA030000}"/>
    <cellStyle name="Normal 17 2 2 3 2 2" xfId="8670" xr:uid="{00000000-0005-0000-0000-0000AB030000}"/>
    <cellStyle name="Normal 17 2 2 3 3" xfId="8669" xr:uid="{00000000-0005-0000-0000-0000AC030000}"/>
    <cellStyle name="Normal 17 2 2 4" xfId="5012" xr:uid="{00000000-0005-0000-0000-0000AD030000}"/>
    <cellStyle name="Normal 17 2 2 4 2" xfId="8671" xr:uid="{00000000-0005-0000-0000-0000AE030000}"/>
    <cellStyle name="Normal 17 2 2 5" xfId="8664" xr:uid="{00000000-0005-0000-0000-0000AF030000}"/>
    <cellStyle name="Normal 17 2 3" xfId="1426" xr:uid="{00000000-0005-0000-0000-0000B0030000}"/>
    <cellStyle name="Normal 17 2 3 2" xfId="3475" xr:uid="{00000000-0005-0000-0000-0000B1030000}"/>
    <cellStyle name="Normal 17 2 3 2 2" xfId="7572" xr:uid="{00000000-0005-0000-0000-0000B2030000}"/>
    <cellStyle name="Normal 17 2 3 2 2 2" xfId="8674" xr:uid="{00000000-0005-0000-0000-0000B3030000}"/>
    <cellStyle name="Normal 17 2 3 2 3" xfId="8673" xr:uid="{00000000-0005-0000-0000-0000B4030000}"/>
    <cellStyle name="Normal 17 2 3 3" xfId="5524" xr:uid="{00000000-0005-0000-0000-0000B5030000}"/>
    <cellStyle name="Normal 17 2 3 3 2" xfId="8675" xr:uid="{00000000-0005-0000-0000-0000B6030000}"/>
    <cellStyle name="Normal 17 2 3 4" xfId="8672" xr:uid="{00000000-0005-0000-0000-0000B7030000}"/>
    <cellStyle name="Normal 17 2 4" xfId="2451" xr:uid="{00000000-0005-0000-0000-0000B8030000}"/>
    <cellStyle name="Normal 17 2 4 2" xfId="6548" xr:uid="{00000000-0005-0000-0000-0000B9030000}"/>
    <cellStyle name="Normal 17 2 4 2 2" xfId="8677" xr:uid="{00000000-0005-0000-0000-0000BA030000}"/>
    <cellStyle name="Normal 17 2 4 3" xfId="8676" xr:uid="{00000000-0005-0000-0000-0000BB030000}"/>
    <cellStyle name="Normal 17 2 5" xfId="4500" xr:uid="{00000000-0005-0000-0000-0000BC030000}"/>
    <cellStyle name="Normal 17 2 5 2" xfId="8678" xr:uid="{00000000-0005-0000-0000-0000BD030000}"/>
    <cellStyle name="Normal 17 2 6" xfId="8663" xr:uid="{00000000-0005-0000-0000-0000BE030000}"/>
    <cellStyle name="Normal 17 3" xfId="657" xr:uid="{00000000-0005-0000-0000-0000BF030000}"/>
    <cellStyle name="Normal 17 3 2" xfId="1682" xr:uid="{00000000-0005-0000-0000-0000C0030000}"/>
    <cellStyle name="Normal 17 3 2 2" xfId="3731" xr:uid="{00000000-0005-0000-0000-0000C1030000}"/>
    <cellStyle name="Normal 17 3 2 2 2" xfId="7828" xr:uid="{00000000-0005-0000-0000-0000C2030000}"/>
    <cellStyle name="Normal 17 3 2 2 2 2" xfId="8682" xr:uid="{00000000-0005-0000-0000-0000C3030000}"/>
    <cellStyle name="Normal 17 3 2 2 3" xfId="8681" xr:uid="{00000000-0005-0000-0000-0000C4030000}"/>
    <cellStyle name="Normal 17 3 2 3" xfId="5780" xr:uid="{00000000-0005-0000-0000-0000C5030000}"/>
    <cellStyle name="Normal 17 3 2 3 2" xfId="8683" xr:uid="{00000000-0005-0000-0000-0000C6030000}"/>
    <cellStyle name="Normal 17 3 2 4" xfId="8680" xr:uid="{00000000-0005-0000-0000-0000C7030000}"/>
    <cellStyle name="Normal 17 3 3" xfId="2707" xr:uid="{00000000-0005-0000-0000-0000C8030000}"/>
    <cellStyle name="Normal 17 3 3 2" xfId="6804" xr:uid="{00000000-0005-0000-0000-0000C9030000}"/>
    <cellStyle name="Normal 17 3 3 2 2" xfId="8685" xr:uid="{00000000-0005-0000-0000-0000CA030000}"/>
    <cellStyle name="Normal 17 3 3 3" xfId="8684" xr:uid="{00000000-0005-0000-0000-0000CB030000}"/>
    <cellStyle name="Normal 17 3 4" xfId="4756" xr:uid="{00000000-0005-0000-0000-0000CC030000}"/>
    <cellStyle name="Normal 17 3 4 2" xfId="8686" xr:uid="{00000000-0005-0000-0000-0000CD030000}"/>
    <cellStyle name="Normal 17 3 5" xfId="8679" xr:uid="{00000000-0005-0000-0000-0000CE030000}"/>
    <cellStyle name="Normal 17 4" xfId="1170" xr:uid="{00000000-0005-0000-0000-0000CF030000}"/>
    <cellStyle name="Normal 17 4 2" xfId="3219" xr:uid="{00000000-0005-0000-0000-0000D0030000}"/>
    <cellStyle name="Normal 17 4 2 2" xfId="7316" xr:uid="{00000000-0005-0000-0000-0000D1030000}"/>
    <cellStyle name="Normal 17 4 2 2 2" xfId="8689" xr:uid="{00000000-0005-0000-0000-0000D2030000}"/>
    <cellStyle name="Normal 17 4 2 3" xfId="8688" xr:uid="{00000000-0005-0000-0000-0000D3030000}"/>
    <cellStyle name="Normal 17 4 3" xfId="5268" xr:uid="{00000000-0005-0000-0000-0000D4030000}"/>
    <cellStyle name="Normal 17 4 3 2" xfId="8690" xr:uid="{00000000-0005-0000-0000-0000D5030000}"/>
    <cellStyle name="Normal 17 4 4" xfId="8687" xr:uid="{00000000-0005-0000-0000-0000D6030000}"/>
    <cellStyle name="Normal 17 5" xfId="2195" xr:uid="{00000000-0005-0000-0000-0000D7030000}"/>
    <cellStyle name="Normal 17 5 2" xfId="6292" xr:uid="{00000000-0005-0000-0000-0000D8030000}"/>
    <cellStyle name="Normal 17 5 2 2" xfId="8692" xr:uid="{00000000-0005-0000-0000-0000D9030000}"/>
    <cellStyle name="Normal 17 5 3" xfId="8691" xr:uid="{00000000-0005-0000-0000-0000DA030000}"/>
    <cellStyle name="Normal 17 6" xfId="4244" xr:uid="{00000000-0005-0000-0000-0000DB030000}"/>
    <cellStyle name="Normal 17 6 2" xfId="8693" xr:uid="{00000000-0005-0000-0000-0000DC030000}"/>
    <cellStyle name="Normal 17 7" xfId="8662" xr:uid="{00000000-0005-0000-0000-0000DD030000}"/>
    <cellStyle name="Normal 18" xfId="272" xr:uid="{00000000-0005-0000-0000-0000DE030000}"/>
    <cellStyle name="Normal 19" xfId="271" xr:uid="{00000000-0005-0000-0000-0000DF030000}"/>
    <cellStyle name="Normal 19 2" xfId="785" xr:uid="{00000000-0005-0000-0000-0000E0030000}"/>
    <cellStyle name="Normal 19 2 2" xfId="1810" xr:uid="{00000000-0005-0000-0000-0000E1030000}"/>
    <cellStyle name="Normal 19 2 2 2" xfId="3859" xr:uid="{00000000-0005-0000-0000-0000E2030000}"/>
    <cellStyle name="Normal 19 2 2 2 2" xfId="7956" xr:uid="{00000000-0005-0000-0000-0000E3030000}"/>
    <cellStyle name="Normal 19 2 2 2 2 2" xfId="8698" xr:uid="{00000000-0005-0000-0000-0000E4030000}"/>
    <cellStyle name="Normal 19 2 2 2 3" xfId="8697" xr:uid="{00000000-0005-0000-0000-0000E5030000}"/>
    <cellStyle name="Normal 19 2 2 3" xfId="5908" xr:uid="{00000000-0005-0000-0000-0000E6030000}"/>
    <cellStyle name="Normal 19 2 2 3 2" xfId="8699" xr:uid="{00000000-0005-0000-0000-0000E7030000}"/>
    <cellStyle name="Normal 19 2 2 4" xfId="8696" xr:uid="{00000000-0005-0000-0000-0000E8030000}"/>
    <cellStyle name="Normal 19 2 3" xfId="2835" xr:uid="{00000000-0005-0000-0000-0000E9030000}"/>
    <cellStyle name="Normal 19 2 3 2" xfId="6932" xr:uid="{00000000-0005-0000-0000-0000EA030000}"/>
    <cellStyle name="Normal 19 2 3 2 2" xfId="8701" xr:uid="{00000000-0005-0000-0000-0000EB030000}"/>
    <cellStyle name="Normal 19 2 3 3" xfId="8700" xr:uid="{00000000-0005-0000-0000-0000EC030000}"/>
    <cellStyle name="Normal 19 2 4" xfId="4884" xr:uid="{00000000-0005-0000-0000-0000ED030000}"/>
    <cellStyle name="Normal 19 2 4 2" xfId="8702" xr:uid="{00000000-0005-0000-0000-0000EE030000}"/>
    <cellStyle name="Normal 19 2 5" xfId="8695" xr:uid="{00000000-0005-0000-0000-0000EF030000}"/>
    <cellStyle name="Normal 19 3" xfId="1298" xr:uid="{00000000-0005-0000-0000-0000F0030000}"/>
    <cellStyle name="Normal 19 3 2" xfId="3347" xr:uid="{00000000-0005-0000-0000-0000F1030000}"/>
    <cellStyle name="Normal 19 3 2 2" xfId="7444" xr:uid="{00000000-0005-0000-0000-0000F2030000}"/>
    <cellStyle name="Normal 19 3 2 2 2" xfId="8705" xr:uid="{00000000-0005-0000-0000-0000F3030000}"/>
    <cellStyle name="Normal 19 3 2 3" xfId="8704" xr:uid="{00000000-0005-0000-0000-0000F4030000}"/>
    <cellStyle name="Normal 19 3 3" xfId="5396" xr:uid="{00000000-0005-0000-0000-0000F5030000}"/>
    <cellStyle name="Normal 19 3 3 2" xfId="8706" xr:uid="{00000000-0005-0000-0000-0000F6030000}"/>
    <cellStyle name="Normal 19 3 4" xfId="8703" xr:uid="{00000000-0005-0000-0000-0000F7030000}"/>
    <cellStyle name="Normal 19 4" xfId="2323" xr:uid="{00000000-0005-0000-0000-0000F8030000}"/>
    <cellStyle name="Normal 19 4 2" xfId="6420" xr:uid="{00000000-0005-0000-0000-0000F9030000}"/>
    <cellStyle name="Normal 19 4 2 2" xfId="8708" xr:uid="{00000000-0005-0000-0000-0000FA030000}"/>
    <cellStyle name="Normal 19 4 3" xfId="8707" xr:uid="{00000000-0005-0000-0000-0000FB030000}"/>
    <cellStyle name="Normal 19 5" xfId="4372" xr:uid="{00000000-0005-0000-0000-0000FC030000}"/>
    <cellStyle name="Normal 19 5 2" xfId="8709" xr:uid="{00000000-0005-0000-0000-0000FD030000}"/>
    <cellStyle name="Normal 19 6" xfId="8694" xr:uid="{00000000-0005-0000-0000-0000FE030000}"/>
    <cellStyle name="Normal 2" xfId="6" xr:uid="{00000000-0005-0000-0000-0000FF030000}"/>
    <cellStyle name="Normal 2 2" xfId="2" xr:uid="{00000000-0005-0000-0000-000000040000}"/>
    <cellStyle name="Normal 20" xfId="529" xr:uid="{00000000-0005-0000-0000-000001040000}"/>
    <cellStyle name="Normal 21" xfId="528" xr:uid="{00000000-0005-0000-0000-000002040000}"/>
    <cellStyle name="Normal 21 2" xfId="1554" xr:uid="{00000000-0005-0000-0000-000003040000}"/>
    <cellStyle name="Normal 21 2 2" xfId="3603" xr:uid="{00000000-0005-0000-0000-000004040000}"/>
    <cellStyle name="Normal 21 2 2 2" xfId="7700" xr:uid="{00000000-0005-0000-0000-000005040000}"/>
    <cellStyle name="Normal 21 2 2 2 2" xfId="8713" xr:uid="{00000000-0005-0000-0000-000006040000}"/>
    <cellStyle name="Normal 21 2 2 3" xfId="8712" xr:uid="{00000000-0005-0000-0000-000007040000}"/>
    <cellStyle name="Normal 21 2 3" xfId="5652" xr:uid="{00000000-0005-0000-0000-000008040000}"/>
    <cellStyle name="Normal 21 2 3 2" xfId="8714" xr:uid="{00000000-0005-0000-0000-000009040000}"/>
    <cellStyle name="Normal 21 2 4" xfId="8711" xr:uid="{00000000-0005-0000-0000-00000A040000}"/>
    <cellStyle name="Normal 21 3" xfId="2579" xr:uid="{00000000-0005-0000-0000-00000B040000}"/>
    <cellStyle name="Normal 21 3 2" xfId="6676" xr:uid="{00000000-0005-0000-0000-00000C040000}"/>
    <cellStyle name="Normal 21 3 2 2" xfId="8716" xr:uid="{00000000-0005-0000-0000-00000D040000}"/>
    <cellStyle name="Normal 21 3 3" xfId="8715" xr:uid="{00000000-0005-0000-0000-00000E040000}"/>
    <cellStyle name="Normal 21 4" xfId="4628" xr:uid="{00000000-0005-0000-0000-00000F040000}"/>
    <cellStyle name="Normal 21 4 2" xfId="8717" xr:uid="{00000000-0005-0000-0000-000010040000}"/>
    <cellStyle name="Normal 21 5" xfId="8710" xr:uid="{00000000-0005-0000-0000-000011040000}"/>
    <cellStyle name="Normal 22" xfId="1042" xr:uid="{00000000-0005-0000-0000-000012040000}"/>
    <cellStyle name="Normal 23" xfId="1041" xr:uid="{00000000-0005-0000-0000-000013040000}"/>
    <cellStyle name="Normal 23 2" xfId="3091" xr:uid="{00000000-0005-0000-0000-000014040000}"/>
    <cellStyle name="Normal 23 2 2" xfId="7188" xr:uid="{00000000-0005-0000-0000-000015040000}"/>
    <cellStyle name="Normal 23 2 2 2" xfId="8720" xr:uid="{00000000-0005-0000-0000-000016040000}"/>
    <cellStyle name="Normal 23 2 3" xfId="8719" xr:uid="{00000000-0005-0000-0000-000017040000}"/>
    <cellStyle name="Normal 23 3" xfId="5140" xr:uid="{00000000-0005-0000-0000-000018040000}"/>
    <cellStyle name="Normal 23 3 2" xfId="8721" xr:uid="{00000000-0005-0000-0000-000019040000}"/>
    <cellStyle name="Normal 23 4" xfId="8718" xr:uid="{00000000-0005-0000-0000-00001A040000}"/>
    <cellStyle name="Normal 24" xfId="2067" xr:uid="{00000000-0005-0000-0000-00001B040000}"/>
    <cellStyle name="Normal 25" xfId="2066" xr:uid="{00000000-0005-0000-0000-00001C040000}"/>
    <cellStyle name="Normal 25 2" xfId="6164" xr:uid="{00000000-0005-0000-0000-00001D040000}"/>
    <cellStyle name="Normal 25 2 2" xfId="8723" xr:uid="{00000000-0005-0000-0000-00001E040000}"/>
    <cellStyle name="Normal 25 3" xfId="8722" xr:uid="{00000000-0005-0000-0000-00001F040000}"/>
    <cellStyle name="Normal 26" xfId="4116" xr:uid="{00000000-0005-0000-0000-000020040000}"/>
    <cellStyle name="Normal 27" xfId="4115" xr:uid="{00000000-0005-0000-0000-000021040000}"/>
    <cellStyle name="Normal 27 2" xfId="8724" xr:uid="{00000000-0005-0000-0000-000022040000}"/>
    <cellStyle name="Normal 28" xfId="8213" xr:uid="{00000000-0005-0000-0000-000023040000}"/>
    <cellStyle name="Normal 29" xfId="8212" xr:uid="{00000000-0005-0000-0000-000024040000}"/>
    <cellStyle name="Normal 3" xfId="9" xr:uid="{00000000-0005-0000-0000-000025040000}"/>
    <cellStyle name="Normal 3 10" xfId="530" xr:uid="{00000000-0005-0000-0000-000026040000}"/>
    <cellStyle name="Normal 3 10 2" xfId="1555" xr:uid="{00000000-0005-0000-0000-000027040000}"/>
    <cellStyle name="Normal 3 10 2 2" xfId="3604" xr:uid="{00000000-0005-0000-0000-000028040000}"/>
    <cellStyle name="Normal 3 10 2 2 2" xfId="7701" xr:uid="{00000000-0005-0000-0000-000029040000}"/>
    <cellStyle name="Normal 3 10 2 2 2 2" xfId="8729" xr:uid="{00000000-0005-0000-0000-00002A040000}"/>
    <cellStyle name="Normal 3 10 2 2 3" xfId="8728" xr:uid="{00000000-0005-0000-0000-00002B040000}"/>
    <cellStyle name="Normal 3 10 2 3" xfId="5653" xr:uid="{00000000-0005-0000-0000-00002C040000}"/>
    <cellStyle name="Normal 3 10 2 3 2" xfId="8730" xr:uid="{00000000-0005-0000-0000-00002D040000}"/>
    <cellStyle name="Normal 3 10 2 4" xfId="8727" xr:uid="{00000000-0005-0000-0000-00002E040000}"/>
    <cellStyle name="Normal 3 10 3" xfId="2580" xr:uid="{00000000-0005-0000-0000-00002F040000}"/>
    <cellStyle name="Normal 3 10 3 2" xfId="6677" xr:uid="{00000000-0005-0000-0000-000030040000}"/>
    <cellStyle name="Normal 3 10 3 2 2" xfId="8732" xr:uid="{00000000-0005-0000-0000-000031040000}"/>
    <cellStyle name="Normal 3 10 3 3" xfId="8731" xr:uid="{00000000-0005-0000-0000-000032040000}"/>
    <cellStyle name="Normal 3 10 4" xfId="4629" xr:uid="{00000000-0005-0000-0000-000033040000}"/>
    <cellStyle name="Normal 3 10 4 2" xfId="8733" xr:uid="{00000000-0005-0000-0000-000034040000}"/>
    <cellStyle name="Normal 3 10 5" xfId="8726" xr:uid="{00000000-0005-0000-0000-000035040000}"/>
    <cellStyle name="Normal 3 11" xfId="1043" xr:uid="{00000000-0005-0000-0000-000036040000}"/>
    <cellStyle name="Normal 3 11 2" xfId="3092" xr:uid="{00000000-0005-0000-0000-000037040000}"/>
    <cellStyle name="Normal 3 11 2 2" xfId="7189" xr:uid="{00000000-0005-0000-0000-000038040000}"/>
    <cellStyle name="Normal 3 11 2 2 2" xfId="8736" xr:uid="{00000000-0005-0000-0000-000039040000}"/>
    <cellStyle name="Normal 3 11 2 3" xfId="8735" xr:uid="{00000000-0005-0000-0000-00003A040000}"/>
    <cellStyle name="Normal 3 11 3" xfId="5141" xr:uid="{00000000-0005-0000-0000-00003B040000}"/>
    <cellStyle name="Normal 3 11 3 2" xfId="8737" xr:uid="{00000000-0005-0000-0000-00003C040000}"/>
    <cellStyle name="Normal 3 11 4" xfId="8734" xr:uid="{00000000-0005-0000-0000-00003D040000}"/>
    <cellStyle name="Normal 3 12" xfId="2068" xr:uid="{00000000-0005-0000-0000-00003E040000}"/>
    <cellStyle name="Normal 3 12 2" xfId="6165" xr:uid="{00000000-0005-0000-0000-00003F040000}"/>
    <cellStyle name="Normal 3 12 2 2" xfId="8739" xr:uid="{00000000-0005-0000-0000-000040040000}"/>
    <cellStyle name="Normal 3 12 3" xfId="8738" xr:uid="{00000000-0005-0000-0000-000041040000}"/>
    <cellStyle name="Normal 3 13" xfId="4117" xr:uid="{00000000-0005-0000-0000-000042040000}"/>
    <cellStyle name="Normal 3 13 2" xfId="8740" xr:uid="{00000000-0005-0000-0000-000043040000}"/>
    <cellStyle name="Normal 3 14" xfId="8725" xr:uid="{00000000-0005-0000-0000-000044040000}"/>
    <cellStyle name="Normal 3 2" xfId="12" xr:uid="{00000000-0005-0000-0000-000045040000}"/>
    <cellStyle name="Normal 3 2 10" xfId="1045" xr:uid="{00000000-0005-0000-0000-000046040000}"/>
    <cellStyle name="Normal 3 2 10 2" xfId="3094" xr:uid="{00000000-0005-0000-0000-000047040000}"/>
    <cellStyle name="Normal 3 2 10 2 2" xfId="7191" xr:uid="{00000000-0005-0000-0000-000048040000}"/>
    <cellStyle name="Normal 3 2 10 2 2 2" xfId="8744" xr:uid="{00000000-0005-0000-0000-000049040000}"/>
    <cellStyle name="Normal 3 2 10 2 3" xfId="8743" xr:uid="{00000000-0005-0000-0000-00004A040000}"/>
    <cellStyle name="Normal 3 2 10 3" xfId="5143" xr:uid="{00000000-0005-0000-0000-00004B040000}"/>
    <cellStyle name="Normal 3 2 10 3 2" xfId="8745" xr:uid="{00000000-0005-0000-0000-00004C040000}"/>
    <cellStyle name="Normal 3 2 10 4" xfId="8742" xr:uid="{00000000-0005-0000-0000-00004D040000}"/>
    <cellStyle name="Normal 3 2 11" xfId="2070" xr:uid="{00000000-0005-0000-0000-00004E040000}"/>
    <cellStyle name="Normal 3 2 11 2" xfId="6167" xr:uid="{00000000-0005-0000-0000-00004F040000}"/>
    <cellStyle name="Normal 3 2 11 2 2" xfId="8747" xr:uid="{00000000-0005-0000-0000-000050040000}"/>
    <cellStyle name="Normal 3 2 11 3" xfId="8746" xr:uid="{00000000-0005-0000-0000-000051040000}"/>
    <cellStyle name="Normal 3 2 12" xfId="4119" xr:uid="{00000000-0005-0000-0000-000052040000}"/>
    <cellStyle name="Normal 3 2 12 2" xfId="8748" xr:uid="{00000000-0005-0000-0000-000053040000}"/>
    <cellStyle name="Normal 3 2 13" xfId="8741" xr:uid="{00000000-0005-0000-0000-000054040000}"/>
    <cellStyle name="Normal 3 2 2" xfId="17" xr:uid="{00000000-0005-0000-0000-000055040000}"/>
    <cellStyle name="Normal 3 2 2 10" xfId="2074" xr:uid="{00000000-0005-0000-0000-000056040000}"/>
    <cellStyle name="Normal 3 2 2 10 2" xfId="6171" xr:uid="{00000000-0005-0000-0000-000057040000}"/>
    <cellStyle name="Normal 3 2 2 10 2 2" xfId="8751" xr:uid="{00000000-0005-0000-0000-000058040000}"/>
    <cellStyle name="Normal 3 2 2 10 3" xfId="8750" xr:uid="{00000000-0005-0000-0000-000059040000}"/>
    <cellStyle name="Normal 3 2 2 11" xfId="4123" xr:uid="{00000000-0005-0000-0000-00005A040000}"/>
    <cellStyle name="Normal 3 2 2 11 2" xfId="8752" xr:uid="{00000000-0005-0000-0000-00005B040000}"/>
    <cellStyle name="Normal 3 2 2 12" xfId="8749" xr:uid="{00000000-0005-0000-0000-00005C040000}"/>
    <cellStyle name="Normal 3 2 2 2" xfId="26" xr:uid="{00000000-0005-0000-0000-00005D040000}"/>
    <cellStyle name="Normal 3 2 2 2 10" xfId="4131" xr:uid="{00000000-0005-0000-0000-00005E040000}"/>
    <cellStyle name="Normal 3 2 2 2 10 2" xfId="8754" xr:uid="{00000000-0005-0000-0000-00005F040000}"/>
    <cellStyle name="Normal 3 2 2 2 11" xfId="8753" xr:uid="{00000000-0005-0000-0000-000060040000}"/>
    <cellStyle name="Normal 3 2 2 2 2" xfId="32" xr:uid="{00000000-0005-0000-0000-000061040000}"/>
    <cellStyle name="Normal 3 2 2 2 2 10" xfId="8755" xr:uid="{00000000-0005-0000-0000-000062040000}"/>
    <cellStyle name="Normal 3 2 2 2 2 2" xfId="65" xr:uid="{00000000-0005-0000-0000-000063040000}"/>
    <cellStyle name="Normal 3 2 2 2 2 2 2" xfId="130" xr:uid="{00000000-0005-0000-0000-000064040000}"/>
    <cellStyle name="Normal 3 2 2 2 2 2 2 2" xfId="259" xr:uid="{00000000-0005-0000-0000-000065040000}"/>
    <cellStyle name="Normal 3 2 2 2 2 2 2 2 2" xfId="516" xr:uid="{00000000-0005-0000-0000-000066040000}"/>
    <cellStyle name="Normal 3 2 2 2 2 2 2 2 2 2" xfId="1029" xr:uid="{00000000-0005-0000-0000-000067040000}"/>
    <cellStyle name="Normal 3 2 2 2 2 2 2 2 2 2 2" xfId="2054" xr:uid="{00000000-0005-0000-0000-000068040000}"/>
    <cellStyle name="Normal 3 2 2 2 2 2 2 2 2 2 2 2" xfId="4103" xr:uid="{00000000-0005-0000-0000-000069040000}"/>
    <cellStyle name="Normal 3 2 2 2 2 2 2 2 2 2 2 2 2" xfId="8200" xr:uid="{00000000-0005-0000-0000-00006A040000}"/>
    <cellStyle name="Normal 3 2 2 2 2 2 2 2 2 2 2 2 2 2" xfId="8763" xr:uid="{00000000-0005-0000-0000-00006B040000}"/>
    <cellStyle name="Normal 3 2 2 2 2 2 2 2 2 2 2 2 3" xfId="8762" xr:uid="{00000000-0005-0000-0000-00006C040000}"/>
    <cellStyle name="Normal 3 2 2 2 2 2 2 2 2 2 2 3" xfId="6152" xr:uid="{00000000-0005-0000-0000-00006D040000}"/>
    <cellStyle name="Normal 3 2 2 2 2 2 2 2 2 2 2 3 2" xfId="8764" xr:uid="{00000000-0005-0000-0000-00006E040000}"/>
    <cellStyle name="Normal 3 2 2 2 2 2 2 2 2 2 2 4" xfId="8761" xr:uid="{00000000-0005-0000-0000-00006F040000}"/>
    <cellStyle name="Normal 3 2 2 2 2 2 2 2 2 2 3" xfId="3079" xr:uid="{00000000-0005-0000-0000-000070040000}"/>
    <cellStyle name="Normal 3 2 2 2 2 2 2 2 2 2 3 2" xfId="7176" xr:uid="{00000000-0005-0000-0000-000071040000}"/>
    <cellStyle name="Normal 3 2 2 2 2 2 2 2 2 2 3 2 2" xfId="8766" xr:uid="{00000000-0005-0000-0000-000072040000}"/>
    <cellStyle name="Normal 3 2 2 2 2 2 2 2 2 2 3 3" xfId="8765" xr:uid="{00000000-0005-0000-0000-000073040000}"/>
    <cellStyle name="Normal 3 2 2 2 2 2 2 2 2 2 4" xfId="5128" xr:uid="{00000000-0005-0000-0000-000074040000}"/>
    <cellStyle name="Normal 3 2 2 2 2 2 2 2 2 2 4 2" xfId="8767" xr:uid="{00000000-0005-0000-0000-000075040000}"/>
    <cellStyle name="Normal 3 2 2 2 2 2 2 2 2 2 5" xfId="8760" xr:uid="{00000000-0005-0000-0000-000076040000}"/>
    <cellStyle name="Normal 3 2 2 2 2 2 2 2 2 3" xfId="1542" xr:uid="{00000000-0005-0000-0000-000077040000}"/>
    <cellStyle name="Normal 3 2 2 2 2 2 2 2 2 3 2" xfId="3591" xr:uid="{00000000-0005-0000-0000-000078040000}"/>
    <cellStyle name="Normal 3 2 2 2 2 2 2 2 2 3 2 2" xfId="7688" xr:uid="{00000000-0005-0000-0000-000079040000}"/>
    <cellStyle name="Normal 3 2 2 2 2 2 2 2 2 3 2 2 2" xfId="8770" xr:uid="{00000000-0005-0000-0000-00007A040000}"/>
    <cellStyle name="Normal 3 2 2 2 2 2 2 2 2 3 2 3" xfId="8769" xr:uid="{00000000-0005-0000-0000-00007B040000}"/>
    <cellStyle name="Normal 3 2 2 2 2 2 2 2 2 3 3" xfId="5640" xr:uid="{00000000-0005-0000-0000-00007C040000}"/>
    <cellStyle name="Normal 3 2 2 2 2 2 2 2 2 3 3 2" xfId="8771" xr:uid="{00000000-0005-0000-0000-00007D040000}"/>
    <cellStyle name="Normal 3 2 2 2 2 2 2 2 2 3 4" xfId="8768" xr:uid="{00000000-0005-0000-0000-00007E040000}"/>
    <cellStyle name="Normal 3 2 2 2 2 2 2 2 2 4" xfId="2567" xr:uid="{00000000-0005-0000-0000-00007F040000}"/>
    <cellStyle name="Normal 3 2 2 2 2 2 2 2 2 4 2" xfId="6664" xr:uid="{00000000-0005-0000-0000-000080040000}"/>
    <cellStyle name="Normal 3 2 2 2 2 2 2 2 2 4 2 2" xfId="8773" xr:uid="{00000000-0005-0000-0000-000081040000}"/>
    <cellStyle name="Normal 3 2 2 2 2 2 2 2 2 4 3" xfId="8772" xr:uid="{00000000-0005-0000-0000-000082040000}"/>
    <cellStyle name="Normal 3 2 2 2 2 2 2 2 2 5" xfId="4616" xr:uid="{00000000-0005-0000-0000-000083040000}"/>
    <cellStyle name="Normal 3 2 2 2 2 2 2 2 2 5 2" xfId="8774" xr:uid="{00000000-0005-0000-0000-000084040000}"/>
    <cellStyle name="Normal 3 2 2 2 2 2 2 2 2 6" xfId="8759" xr:uid="{00000000-0005-0000-0000-000085040000}"/>
    <cellStyle name="Normal 3 2 2 2 2 2 2 2 3" xfId="773" xr:uid="{00000000-0005-0000-0000-000086040000}"/>
    <cellStyle name="Normal 3 2 2 2 2 2 2 2 3 2" xfId="1798" xr:uid="{00000000-0005-0000-0000-000087040000}"/>
    <cellStyle name="Normal 3 2 2 2 2 2 2 2 3 2 2" xfId="3847" xr:uid="{00000000-0005-0000-0000-000088040000}"/>
    <cellStyle name="Normal 3 2 2 2 2 2 2 2 3 2 2 2" xfId="7944" xr:uid="{00000000-0005-0000-0000-000089040000}"/>
    <cellStyle name="Normal 3 2 2 2 2 2 2 2 3 2 2 2 2" xfId="8778" xr:uid="{00000000-0005-0000-0000-00008A040000}"/>
    <cellStyle name="Normal 3 2 2 2 2 2 2 2 3 2 2 3" xfId="8777" xr:uid="{00000000-0005-0000-0000-00008B040000}"/>
    <cellStyle name="Normal 3 2 2 2 2 2 2 2 3 2 3" xfId="5896" xr:uid="{00000000-0005-0000-0000-00008C040000}"/>
    <cellStyle name="Normal 3 2 2 2 2 2 2 2 3 2 3 2" xfId="8779" xr:uid="{00000000-0005-0000-0000-00008D040000}"/>
    <cellStyle name="Normal 3 2 2 2 2 2 2 2 3 2 4" xfId="8776" xr:uid="{00000000-0005-0000-0000-00008E040000}"/>
    <cellStyle name="Normal 3 2 2 2 2 2 2 2 3 3" xfId="2823" xr:uid="{00000000-0005-0000-0000-00008F040000}"/>
    <cellStyle name="Normal 3 2 2 2 2 2 2 2 3 3 2" xfId="6920" xr:uid="{00000000-0005-0000-0000-000090040000}"/>
    <cellStyle name="Normal 3 2 2 2 2 2 2 2 3 3 2 2" xfId="8781" xr:uid="{00000000-0005-0000-0000-000091040000}"/>
    <cellStyle name="Normal 3 2 2 2 2 2 2 2 3 3 3" xfId="8780" xr:uid="{00000000-0005-0000-0000-000092040000}"/>
    <cellStyle name="Normal 3 2 2 2 2 2 2 2 3 4" xfId="4872" xr:uid="{00000000-0005-0000-0000-000093040000}"/>
    <cellStyle name="Normal 3 2 2 2 2 2 2 2 3 4 2" xfId="8782" xr:uid="{00000000-0005-0000-0000-000094040000}"/>
    <cellStyle name="Normal 3 2 2 2 2 2 2 2 3 5" xfId="8775" xr:uid="{00000000-0005-0000-0000-000095040000}"/>
    <cellStyle name="Normal 3 2 2 2 2 2 2 2 4" xfId="1286" xr:uid="{00000000-0005-0000-0000-000096040000}"/>
    <cellStyle name="Normal 3 2 2 2 2 2 2 2 4 2" xfId="3335" xr:uid="{00000000-0005-0000-0000-000097040000}"/>
    <cellStyle name="Normal 3 2 2 2 2 2 2 2 4 2 2" xfId="7432" xr:uid="{00000000-0005-0000-0000-000098040000}"/>
    <cellStyle name="Normal 3 2 2 2 2 2 2 2 4 2 2 2" xfId="8785" xr:uid="{00000000-0005-0000-0000-000099040000}"/>
    <cellStyle name="Normal 3 2 2 2 2 2 2 2 4 2 3" xfId="8784" xr:uid="{00000000-0005-0000-0000-00009A040000}"/>
    <cellStyle name="Normal 3 2 2 2 2 2 2 2 4 3" xfId="5384" xr:uid="{00000000-0005-0000-0000-00009B040000}"/>
    <cellStyle name="Normal 3 2 2 2 2 2 2 2 4 3 2" xfId="8786" xr:uid="{00000000-0005-0000-0000-00009C040000}"/>
    <cellStyle name="Normal 3 2 2 2 2 2 2 2 4 4" xfId="8783" xr:uid="{00000000-0005-0000-0000-00009D040000}"/>
    <cellStyle name="Normal 3 2 2 2 2 2 2 2 5" xfId="2311" xr:uid="{00000000-0005-0000-0000-00009E040000}"/>
    <cellStyle name="Normal 3 2 2 2 2 2 2 2 5 2" xfId="6408" xr:uid="{00000000-0005-0000-0000-00009F040000}"/>
    <cellStyle name="Normal 3 2 2 2 2 2 2 2 5 2 2" xfId="8788" xr:uid="{00000000-0005-0000-0000-0000A0040000}"/>
    <cellStyle name="Normal 3 2 2 2 2 2 2 2 5 3" xfId="8787" xr:uid="{00000000-0005-0000-0000-0000A1040000}"/>
    <cellStyle name="Normal 3 2 2 2 2 2 2 2 6" xfId="4360" xr:uid="{00000000-0005-0000-0000-0000A2040000}"/>
    <cellStyle name="Normal 3 2 2 2 2 2 2 2 6 2" xfId="8789" xr:uid="{00000000-0005-0000-0000-0000A3040000}"/>
    <cellStyle name="Normal 3 2 2 2 2 2 2 2 7" xfId="8758" xr:uid="{00000000-0005-0000-0000-0000A4040000}"/>
    <cellStyle name="Normal 3 2 2 2 2 2 2 3" xfId="388" xr:uid="{00000000-0005-0000-0000-0000A5040000}"/>
    <cellStyle name="Normal 3 2 2 2 2 2 2 3 2" xfId="901" xr:uid="{00000000-0005-0000-0000-0000A6040000}"/>
    <cellStyle name="Normal 3 2 2 2 2 2 2 3 2 2" xfId="1926" xr:uid="{00000000-0005-0000-0000-0000A7040000}"/>
    <cellStyle name="Normal 3 2 2 2 2 2 2 3 2 2 2" xfId="3975" xr:uid="{00000000-0005-0000-0000-0000A8040000}"/>
    <cellStyle name="Normal 3 2 2 2 2 2 2 3 2 2 2 2" xfId="8072" xr:uid="{00000000-0005-0000-0000-0000A9040000}"/>
    <cellStyle name="Normal 3 2 2 2 2 2 2 3 2 2 2 2 2" xfId="8794" xr:uid="{00000000-0005-0000-0000-0000AA040000}"/>
    <cellStyle name="Normal 3 2 2 2 2 2 2 3 2 2 2 3" xfId="8793" xr:uid="{00000000-0005-0000-0000-0000AB040000}"/>
    <cellStyle name="Normal 3 2 2 2 2 2 2 3 2 2 3" xfId="6024" xr:uid="{00000000-0005-0000-0000-0000AC040000}"/>
    <cellStyle name="Normal 3 2 2 2 2 2 2 3 2 2 3 2" xfId="8795" xr:uid="{00000000-0005-0000-0000-0000AD040000}"/>
    <cellStyle name="Normal 3 2 2 2 2 2 2 3 2 2 4" xfId="8792" xr:uid="{00000000-0005-0000-0000-0000AE040000}"/>
    <cellStyle name="Normal 3 2 2 2 2 2 2 3 2 3" xfId="2951" xr:uid="{00000000-0005-0000-0000-0000AF040000}"/>
    <cellStyle name="Normal 3 2 2 2 2 2 2 3 2 3 2" xfId="7048" xr:uid="{00000000-0005-0000-0000-0000B0040000}"/>
    <cellStyle name="Normal 3 2 2 2 2 2 2 3 2 3 2 2" xfId="8797" xr:uid="{00000000-0005-0000-0000-0000B1040000}"/>
    <cellStyle name="Normal 3 2 2 2 2 2 2 3 2 3 3" xfId="8796" xr:uid="{00000000-0005-0000-0000-0000B2040000}"/>
    <cellStyle name="Normal 3 2 2 2 2 2 2 3 2 4" xfId="5000" xr:uid="{00000000-0005-0000-0000-0000B3040000}"/>
    <cellStyle name="Normal 3 2 2 2 2 2 2 3 2 4 2" xfId="8798" xr:uid="{00000000-0005-0000-0000-0000B4040000}"/>
    <cellStyle name="Normal 3 2 2 2 2 2 2 3 2 5" xfId="8791" xr:uid="{00000000-0005-0000-0000-0000B5040000}"/>
    <cellStyle name="Normal 3 2 2 2 2 2 2 3 3" xfId="1414" xr:uid="{00000000-0005-0000-0000-0000B6040000}"/>
    <cellStyle name="Normal 3 2 2 2 2 2 2 3 3 2" xfId="3463" xr:uid="{00000000-0005-0000-0000-0000B7040000}"/>
    <cellStyle name="Normal 3 2 2 2 2 2 2 3 3 2 2" xfId="7560" xr:uid="{00000000-0005-0000-0000-0000B8040000}"/>
    <cellStyle name="Normal 3 2 2 2 2 2 2 3 3 2 2 2" xfId="8801" xr:uid="{00000000-0005-0000-0000-0000B9040000}"/>
    <cellStyle name="Normal 3 2 2 2 2 2 2 3 3 2 3" xfId="8800" xr:uid="{00000000-0005-0000-0000-0000BA040000}"/>
    <cellStyle name="Normal 3 2 2 2 2 2 2 3 3 3" xfId="5512" xr:uid="{00000000-0005-0000-0000-0000BB040000}"/>
    <cellStyle name="Normal 3 2 2 2 2 2 2 3 3 3 2" xfId="8802" xr:uid="{00000000-0005-0000-0000-0000BC040000}"/>
    <cellStyle name="Normal 3 2 2 2 2 2 2 3 3 4" xfId="8799" xr:uid="{00000000-0005-0000-0000-0000BD040000}"/>
    <cellStyle name="Normal 3 2 2 2 2 2 2 3 4" xfId="2439" xr:uid="{00000000-0005-0000-0000-0000BE040000}"/>
    <cellStyle name="Normal 3 2 2 2 2 2 2 3 4 2" xfId="6536" xr:uid="{00000000-0005-0000-0000-0000BF040000}"/>
    <cellStyle name="Normal 3 2 2 2 2 2 2 3 4 2 2" xfId="8804" xr:uid="{00000000-0005-0000-0000-0000C0040000}"/>
    <cellStyle name="Normal 3 2 2 2 2 2 2 3 4 3" xfId="8803" xr:uid="{00000000-0005-0000-0000-0000C1040000}"/>
    <cellStyle name="Normal 3 2 2 2 2 2 2 3 5" xfId="4488" xr:uid="{00000000-0005-0000-0000-0000C2040000}"/>
    <cellStyle name="Normal 3 2 2 2 2 2 2 3 5 2" xfId="8805" xr:uid="{00000000-0005-0000-0000-0000C3040000}"/>
    <cellStyle name="Normal 3 2 2 2 2 2 2 3 6" xfId="8790" xr:uid="{00000000-0005-0000-0000-0000C4040000}"/>
    <cellStyle name="Normal 3 2 2 2 2 2 2 4" xfId="645" xr:uid="{00000000-0005-0000-0000-0000C5040000}"/>
    <cellStyle name="Normal 3 2 2 2 2 2 2 4 2" xfId="1670" xr:uid="{00000000-0005-0000-0000-0000C6040000}"/>
    <cellStyle name="Normal 3 2 2 2 2 2 2 4 2 2" xfId="3719" xr:uid="{00000000-0005-0000-0000-0000C7040000}"/>
    <cellStyle name="Normal 3 2 2 2 2 2 2 4 2 2 2" xfId="7816" xr:uid="{00000000-0005-0000-0000-0000C8040000}"/>
    <cellStyle name="Normal 3 2 2 2 2 2 2 4 2 2 2 2" xfId="8809" xr:uid="{00000000-0005-0000-0000-0000C9040000}"/>
    <cellStyle name="Normal 3 2 2 2 2 2 2 4 2 2 3" xfId="8808" xr:uid="{00000000-0005-0000-0000-0000CA040000}"/>
    <cellStyle name="Normal 3 2 2 2 2 2 2 4 2 3" xfId="5768" xr:uid="{00000000-0005-0000-0000-0000CB040000}"/>
    <cellStyle name="Normal 3 2 2 2 2 2 2 4 2 3 2" xfId="8810" xr:uid="{00000000-0005-0000-0000-0000CC040000}"/>
    <cellStyle name="Normal 3 2 2 2 2 2 2 4 2 4" xfId="8807" xr:uid="{00000000-0005-0000-0000-0000CD040000}"/>
    <cellStyle name="Normal 3 2 2 2 2 2 2 4 3" xfId="2695" xr:uid="{00000000-0005-0000-0000-0000CE040000}"/>
    <cellStyle name="Normal 3 2 2 2 2 2 2 4 3 2" xfId="6792" xr:uid="{00000000-0005-0000-0000-0000CF040000}"/>
    <cellStyle name="Normal 3 2 2 2 2 2 2 4 3 2 2" xfId="8812" xr:uid="{00000000-0005-0000-0000-0000D0040000}"/>
    <cellStyle name="Normal 3 2 2 2 2 2 2 4 3 3" xfId="8811" xr:uid="{00000000-0005-0000-0000-0000D1040000}"/>
    <cellStyle name="Normal 3 2 2 2 2 2 2 4 4" xfId="4744" xr:uid="{00000000-0005-0000-0000-0000D2040000}"/>
    <cellStyle name="Normal 3 2 2 2 2 2 2 4 4 2" xfId="8813" xr:uid="{00000000-0005-0000-0000-0000D3040000}"/>
    <cellStyle name="Normal 3 2 2 2 2 2 2 4 5" xfId="8806" xr:uid="{00000000-0005-0000-0000-0000D4040000}"/>
    <cellStyle name="Normal 3 2 2 2 2 2 2 5" xfId="1158" xr:uid="{00000000-0005-0000-0000-0000D5040000}"/>
    <cellStyle name="Normal 3 2 2 2 2 2 2 5 2" xfId="3207" xr:uid="{00000000-0005-0000-0000-0000D6040000}"/>
    <cellStyle name="Normal 3 2 2 2 2 2 2 5 2 2" xfId="7304" xr:uid="{00000000-0005-0000-0000-0000D7040000}"/>
    <cellStyle name="Normal 3 2 2 2 2 2 2 5 2 2 2" xfId="8816" xr:uid="{00000000-0005-0000-0000-0000D8040000}"/>
    <cellStyle name="Normal 3 2 2 2 2 2 2 5 2 3" xfId="8815" xr:uid="{00000000-0005-0000-0000-0000D9040000}"/>
    <cellStyle name="Normal 3 2 2 2 2 2 2 5 3" xfId="5256" xr:uid="{00000000-0005-0000-0000-0000DA040000}"/>
    <cellStyle name="Normal 3 2 2 2 2 2 2 5 3 2" xfId="8817" xr:uid="{00000000-0005-0000-0000-0000DB040000}"/>
    <cellStyle name="Normal 3 2 2 2 2 2 2 5 4" xfId="8814" xr:uid="{00000000-0005-0000-0000-0000DC040000}"/>
    <cellStyle name="Normal 3 2 2 2 2 2 2 6" xfId="2183" xr:uid="{00000000-0005-0000-0000-0000DD040000}"/>
    <cellStyle name="Normal 3 2 2 2 2 2 2 6 2" xfId="6280" xr:uid="{00000000-0005-0000-0000-0000DE040000}"/>
    <cellStyle name="Normal 3 2 2 2 2 2 2 6 2 2" xfId="8819" xr:uid="{00000000-0005-0000-0000-0000DF040000}"/>
    <cellStyle name="Normal 3 2 2 2 2 2 2 6 3" xfId="8818" xr:uid="{00000000-0005-0000-0000-0000E0040000}"/>
    <cellStyle name="Normal 3 2 2 2 2 2 2 7" xfId="4232" xr:uid="{00000000-0005-0000-0000-0000E1040000}"/>
    <cellStyle name="Normal 3 2 2 2 2 2 2 7 2" xfId="8820" xr:uid="{00000000-0005-0000-0000-0000E2040000}"/>
    <cellStyle name="Normal 3 2 2 2 2 2 2 8" xfId="8757" xr:uid="{00000000-0005-0000-0000-0000E3040000}"/>
    <cellStyle name="Normal 3 2 2 2 2 2 3" xfId="195" xr:uid="{00000000-0005-0000-0000-0000E4040000}"/>
    <cellStyle name="Normal 3 2 2 2 2 2 3 2" xfId="452" xr:uid="{00000000-0005-0000-0000-0000E5040000}"/>
    <cellStyle name="Normal 3 2 2 2 2 2 3 2 2" xfId="965" xr:uid="{00000000-0005-0000-0000-0000E6040000}"/>
    <cellStyle name="Normal 3 2 2 2 2 2 3 2 2 2" xfId="1990" xr:uid="{00000000-0005-0000-0000-0000E7040000}"/>
    <cellStyle name="Normal 3 2 2 2 2 2 3 2 2 2 2" xfId="4039" xr:uid="{00000000-0005-0000-0000-0000E8040000}"/>
    <cellStyle name="Normal 3 2 2 2 2 2 3 2 2 2 2 2" xfId="8136" xr:uid="{00000000-0005-0000-0000-0000E9040000}"/>
    <cellStyle name="Normal 3 2 2 2 2 2 3 2 2 2 2 2 2" xfId="8826" xr:uid="{00000000-0005-0000-0000-0000EA040000}"/>
    <cellStyle name="Normal 3 2 2 2 2 2 3 2 2 2 2 3" xfId="8825" xr:uid="{00000000-0005-0000-0000-0000EB040000}"/>
    <cellStyle name="Normal 3 2 2 2 2 2 3 2 2 2 3" xfId="6088" xr:uid="{00000000-0005-0000-0000-0000EC040000}"/>
    <cellStyle name="Normal 3 2 2 2 2 2 3 2 2 2 3 2" xfId="8827" xr:uid="{00000000-0005-0000-0000-0000ED040000}"/>
    <cellStyle name="Normal 3 2 2 2 2 2 3 2 2 2 4" xfId="8824" xr:uid="{00000000-0005-0000-0000-0000EE040000}"/>
    <cellStyle name="Normal 3 2 2 2 2 2 3 2 2 3" xfId="3015" xr:uid="{00000000-0005-0000-0000-0000EF040000}"/>
    <cellStyle name="Normal 3 2 2 2 2 2 3 2 2 3 2" xfId="7112" xr:uid="{00000000-0005-0000-0000-0000F0040000}"/>
    <cellStyle name="Normal 3 2 2 2 2 2 3 2 2 3 2 2" xfId="8829" xr:uid="{00000000-0005-0000-0000-0000F1040000}"/>
    <cellStyle name="Normal 3 2 2 2 2 2 3 2 2 3 3" xfId="8828" xr:uid="{00000000-0005-0000-0000-0000F2040000}"/>
    <cellStyle name="Normal 3 2 2 2 2 2 3 2 2 4" xfId="5064" xr:uid="{00000000-0005-0000-0000-0000F3040000}"/>
    <cellStyle name="Normal 3 2 2 2 2 2 3 2 2 4 2" xfId="8830" xr:uid="{00000000-0005-0000-0000-0000F4040000}"/>
    <cellStyle name="Normal 3 2 2 2 2 2 3 2 2 5" xfId="8823" xr:uid="{00000000-0005-0000-0000-0000F5040000}"/>
    <cellStyle name="Normal 3 2 2 2 2 2 3 2 3" xfId="1478" xr:uid="{00000000-0005-0000-0000-0000F6040000}"/>
    <cellStyle name="Normal 3 2 2 2 2 2 3 2 3 2" xfId="3527" xr:uid="{00000000-0005-0000-0000-0000F7040000}"/>
    <cellStyle name="Normal 3 2 2 2 2 2 3 2 3 2 2" xfId="7624" xr:uid="{00000000-0005-0000-0000-0000F8040000}"/>
    <cellStyle name="Normal 3 2 2 2 2 2 3 2 3 2 2 2" xfId="8833" xr:uid="{00000000-0005-0000-0000-0000F9040000}"/>
    <cellStyle name="Normal 3 2 2 2 2 2 3 2 3 2 3" xfId="8832" xr:uid="{00000000-0005-0000-0000-0000FA040000}"/>
    <cellStyle name="Normal 3 2 2 2 2 2 3 2 3 3" xfId="5576" xr:uid="{00000000-0005-0000-0000-0000FB040000}"/>
    <cellStyle name="Normal 3 2 2 2 2 2 3 2 3 3 2" xfId="8834" xr:uid="{00000000-0005-0000-0000-0000FC040000}"/>
    <cellStyle name="Normal 3 2 2 2 2 2 3 2 3 4" xfId="8831" xr:uid="{00000000-0005-0000-0000-0000FD040000}"/>
    <cellStyle name="Normal 3 2 2 2 2 2 3 2 4" xfId="2503" xr:uid="{00000000-0005-0000-0000-0000FE040000}"/>
    <cellStyle name="Normal 3 2 2 2 2 2 3 2 4 2" xfId="6600" xr:uid="{00000000-0005-0000-0000-0000FF040000}"/>
    <cellStyle name="Normal 3 2 2 2 2 2 3 2 4 2 2" xfId="8836" xr:uid="{00000000-0005-0000-0000-000000050000}"/>
    <cellStyle name="Normal 3 2 2 2 2 2 3 2 4 3" xfId="8835" xr:uid="{00000000-0005-0000-0000-000001050000}"/>
    <cellStyle name="Normal 3 2 2 2 2 2 3 2 5" xfId="4552" xr:uid="{00000000-0005-0000-0000-000002050000}"/>
    <cellStyle name="Normal 3 2 2 2 2 2 3 2 5 2" xfId="8837" xr:uid="{00000000-0005-0000-0000-000003050000}"/>
    <cellStyle name="Normal 3 2 2 2 2 2 3 2 6" xfId="8822" xr:uid="{00000000-0005-0000-0000-000004050000}"/>
    <cellStyle name="Normal 3 2 2 2 2 2 3 3" xfId="709" xr:uid="{00000000-0005-0000-0000-000005050000}"/>
    <cellStyle name="Normal 3 2 2 2 2 2 3 3 2" xfId="1734" xr:uid="{00000000-0005-0000-0000-000006050000}"/>
    <cellStyle name="Normal 3 2 2 2 2 2 3 3 2 2" xfId="3783" xr:uid="{00000000-0005-0000-0000-000007050000}"/>
    <cellStyle name="Normal 3 2 2 2 2 2 3 3 2 2 2" xfId="7880" xr:uid="{00000000-0005-0000-0000-000008050000}"/>
    <cellStyle name="Normal 3 2 2 2 2 2 3 3 2 2 2 2" xfId="8841" xr:uid="{00000000-0005-0000-0000-000009050000}"/>
    <cellStyle name="Normal 3 2 2 2 2 2 3 3 2 2 3" xfId="8840" xr:uid="{00000000-0005-0000-0000-00000A050000}"/>
    <cellStyle name="Normal 3 2 2 2 2 2 3 3 2 3" xfId="5832" xr:uid="{00000000-0005-0000-0000-00000B050000}"/>
    <cellStyle name="Normal 3 2 2 2 2 2 3 3 2 3 2" xfId="8842" xr:uid="{00000000-0005-0000-0000-00000C050000}"/>
    <cellStyle name="Normal 3 2 2 2 2 2 3 3 2 4" xfId="8839" xr:uid="{00000000-0005-0000-0000-00000D050000}"/>
    <cellStyle name="Normal 3 2 2 2 2 2 3 3 3" xfId="2759" xr:uid="{00000000-0005-0000-0000-00000E050000}"/>
    <cellStyle name="Normal 3 2 2 2 2 2 3 3 3 2" xfId="6856" xr:uid="{00000000-0005-0000-0000-00000F050000}"/>
    <cellStyle name="Normal 3 2 2 2 2 2 3 3 3 2 2" xfId="8844" xr:uid="{00000000-0005-0000-0000-000010050000}"/>
    <cellStyle name="Normal 3 2 2 2 2 2 3 3 3 3" xfId="8843" xr:uid="{00000000-0005-0000-0000-000011050000}"/>
    <cellStyle name="Normal 3 2 2 2 2 2 3 3 4" xfId="4808" xr:uid="{00000000-0005-0000-0000-000012050000}"/>
    <cellStyle name="Normal 3 2 2 2 2 2 3 3 4 2" xfId="8845" xr:uid="{00000000-0005-0000-0000-000013050000}"/>
    <cellStyle name="Normal 3 2 2 2 2 2 3 3 5" xfId="8838" xr:uid="{00000000-0005-0000-0000-000014050000}"/>
    <cellStyle name="Normal 3 2 2 2 2 2 3 4" xfId="1222" xr:uid="{00000000-0005-0000-0000-000015050000}"/>
    <cellStyle name="Normal 3 2 2 2 2 2 3 4 2" xfId="3271" xr:uid="{00000000-0005-0000-0000-000016050000}"/>
    <cellStyle name="Normal 3 2 2 2 2 2 3 4 2 2" xfId="7368" xr:uid="{00000000-0005-0000-0000-000017050000}"/>
    <cellStyle name="Normal 3 2 2 2 2 2 3 4 2 2 2" xfId="8848" xr:uid="{00000000-0005-0000-0000-000018050000}"/>
    <cellStyle name="Normal 3 2 2 2 2 2 3 4 2 3" xfId="8847" xr:uid="{00000000-0005-0000-0000-000019050000}"/>
    <cellStyle name="Normal 3 2 2 2 2 2 3 4 3" xfId="5320" xr:uid="{00000000-0005-0000-0000-00001A050000}"/>
    <cellStyle name="Normal 3 2 2 2 2 2 3 4 3 2" xfId="8849" xr:uid="{00000000-0005-0000-0000-00001B050000}"/>
    <cellStyle name="Normal 3 2 2 2 2 2 3 4 4" xfId="8846" xr:uid="{00000000-0005-0000-0000-00001C050000}"/>
    <cellStyle name="Normal 3 2 2 2 2 2 3 5" xfId="2247" xr:uid="{00000000-0005-0000-0000-00001D050000}"/>
    <cellStyle name="Normal 3 2 2 2 2 2 3 5 2" xfId="6344" xr:uid="{00000000-0005-0000-0000-00001E050000}"/>
    <cellStyle name="Normal 3 2 2 2 2 2 3 5 2 2" xfId="8851" xr:uid="{00000000-0005-0000-0000-00001F050000}"/>
    <cellStyle name="Normal 3 2 2 2 2 2 3 5 3" xfId="8850" xr:uid="{00000000-0005-0000-0000-000020050000}"/>
    <cellStyle name="Normal 3 2 2 2 2 2 3 6" xfId="4296" xr:uid="{00000000-0005-0000-0000-000021050000}"/>
    <cellStyle name="Normal 3 2 2 2 2 2 3 6 2" xfId="8852" xr:uid="{00000000-0005-0000-0000-000022050000}"/>
    <cellStyle name="Normal 3 2 2 2 2 2 3 7" xfId="8821" xr:uid="{00000000-0005-0000-0000-000023050000}"/>
    <cellStyle name="Normal 3 2 2 2 2 2 4" xfId="324" xr:uid="{00000000-0005-0000-0000-000024050000}"/>
    <cellStyle name="Normal 3 2 2 2 2 2 4 2" xfId="837" xr:uid="{00000000-0005-0000-0000-000025050000}"/>
    <cellStyle name="Normal 3 2 2 2 2 2 4 2 2" xfId="1862" xr:uid="{00000000-0005-0000-0000-000026050000}"/>
    <cellStyle name="Normal 3 2 2 2 2 2 4 2 2 2" xfId="3911" xr:uid="{00000000-0005-0000-0000-000027050000}"/>
    <cellStyle name="Normal 3 2 2 2 2 2 4 2 2 2 2" xfId="8008" xr:uid="{00000000-0005-0000-0000-000028050000}"/>
    <cellStyle name="Normal 3 2 2 2 2 2 4 2 2 2 2 2" xfId="8857" xr:uid="{00000000-0005-0000-0000-000029050000}"/>
    <cellStyle name="Normal 3 2 2 2 2 2 4 2 2 2 3" xfId="8856" xr:uid="{00000000-0005-0000-0000-00002A050000}"/>
    <cellStyle name="Normal 3 2 2 2 2 2 4 2 2 3" xfId="5960" xr:uid="{00000000-0005-0000-0000-00002B050000}"/>
    <cellStyle name="Normal 3 2 2 2 2 2 4 2 2 3 2" xfId="8858" xr:uid="{00000000-0005-0000-0000-00002C050000}"/>
    <cellStyle name="Normal 3 2 2 2 2 2 4 2 2 4" xfId="8855" xr:uid="{00000000-0005-0000-0000-00002D050000}"/>
    <cellStyle name="Normal 3 2 2 2 2 2 4 2 3" xfId="2887" xr:uid="{00000000-0005-0000-0000-00002E050000}"/>
    <cellStyle name="Normal 3 2 2 2 2 2 4 2 3 2" xfId="6984" xr:uid="{00000000-0005-0000-0000-00002F050000}"/>
    <cellStyle name="Normal 3 2 2 2 2 2 4 2 3 2 2" xfId="8860" xr:uid="{00000000-0005-0000-0000-000030050000}"/>
    <cellStyle name="Normal 3 2 2 2 2 2 4 2 3 3" xfId="8859" xr:uid="{00000000-0005-0000-0000-000031050000}"/>
    <cellStyle name="Normal 3 2 2 2 2 2 4 2 4" xfId="4936" xr:uid="{00000000-0005-0000-0000-000032050000}"/>
    <cellStyle name="Normal 3 2 2 2 2 2 4 2 4 2" xfId="8861" xr:uid="{00000000-0005-0000-0000-000033050000}"/>
    <cellStyle name="Normal 3 2 2 2 2 2 4 2 5" xfId="8854" xr:uid="{00000000-0005-0000-0000-000034050000}"/>
    <cellStyle name="Normal 3 2 2 2 2 2 4 3" xfId="1350" xr:uid="{00000000-0005-0000-0000-000035050000}"/>
    <cellStyle name="Normal 3 2 2 2 2 2 4 3 2" xfId="3399" xr:uid="{00000000-0005-0000-0000-000036050000}"/>
    <cellStyle name="Normal 3 2 2 2 2 2 4 3 2 2" xfId="7496" xr:uid="{00000000-0005-0000-0000-000037050000}"/>
    <cellStyle name="Normal 3 2 2 2 2 2 4 3 2 2 2" xfId="8864" xr:uid="{00000000-0005-0000-0000-000038050000}"/>
    <cellStyle name="Normal 3 2 2 2 2 2 4 3 2 3" xfId="8863" xr:uid="{00000000-0005-0000-0000-000039050000}"/>
    <cellStyle name="Normal 3 2 2 2 2 2 4 3 3" xfId="5448" xr:uid="{00000000-0005-0000-0000-00003A050000}"/>
    <cellStyle name="Normal 3 2 2 2 2 2 4 3 3 2" xfId="8865" xr:uid="{00000000-0005-0000-0000-00003B050000}"/>
    <cellStyle name="Normal 3 2 2 2 2 2 4 3 4" xfId="8862" xr:uid="{00000000-0005-0000-0000-00003C050000}"/>
    <cellStyle name="Normal 3 2 2 2 2 2 4 4" xfId="2375" xr:uid="{00000000-0005-0000-0000-00003D050000}"/>
    <cellStyle name="Normal 3 2 2 2 2 2 4 4 2" xfId="6472" xr:uid="{00000000-0005-0000-0000-00003E050000}"/>
    <cellStyle name="Normal 3 2 2 2 2 2 4 4 2 2" xfId="8867" xr:uid="{00000000-0005-0000-0000-00003F050000}"/>
    <cellStyle name="Normal 3 2 2 2 2 2 4 4 3" xfId="8866" xr:uid="{00000000-0005-0000-0000-000040050000}"/>
    <cellStyle name="Normal 3 2 2 2 2 2 4 5" xfId="4424" xr:uid="{00000000-0005-0000-0000-000041050000}"/>
    <cellStyle name="Normal 3 2 2 2 2 2 4 5 2" xfId="8868" xr:uid="{00000000-0005-0000-0000-000042050000}"/>
    <cellStyle name="Normal 3 2 2 2 2 2 4 6" xfId="8853" xr:uid="{00000000-0005-0000-0000-000043050000}"/>
    <cellStyle name="Normal 3 2 2 2 2 2 5" xfId="581" xr:uid="{00000000-0005-0000-0000-000044050000}"/>
    <cellStyle name="Normal 3 2 2 2 2 2 5 2" xfId="1606" xr:uid="{00000000-0005-0000-0000-000045050000}"/>
    <cellStyle name="Normal 3 2 2 2 2 2 5 2 2" xfId="3655" xr:uid="{00000000-0005-0000-0000-000046050000}"/>
    <cellStyle name="Normal 3 2 2 2 2 2 5 2 2 2" xfId="7752" xr:uid="{00000000-0005-0000-0000-000047050000}"/>
    <cellStyle name="Normal 3 2 2 2 2 2 5 2 2 2 2" xfId="8872" xr:uid="{00000000-0005-0000-0000-000048050000}"/>
    <cellStyle name="Normal 3 2 2 2 2 2 5 2 2 3" xfId="8871" xr:uid="{00000000-0005-0000-0000-000049050000}"/>
    <cellStyle name="Normal 3 2 2 2 2 2 5 2 3" xfId="5704" xr:uid="{00000000-0005-0000-0000-00004A050000}"/>
    <cellStyle name="Normal 3 2 2 2 2 2 5 2 3 2" xfId="8873" xr:uid="{00000000-0005-0000-0000-00004B050000}"/>
    <cellStyle name="Normal 3 2 2 2 2 2 5 2 4" xfId="8870" xr:uid="{00000000-0005-0000-0000-00004C050000}"/>
    <cellStyle name="Normal 3 2 2 2 2 2 5 3" xfId="2631" xr:uid="{00000000-0005-0000-0000-00004D050000}"/>
    <cellStyle name="Normal 3 2 2 2 2 2 5 3 2" xfId="6728" xr:uid="{00000000-0005-0000-0000-00004E050000}"/>
    <cellStyle name="Normal 3 2 2 2 2 2 5 3 2 2" xfId="8875" xr:uid="{00000000-0005-0000-0000-00004F050000}"/>
    <cellStyle name="Normal 3 2 2 2 2 2 5 3 3" xfId="8874" xr:uid="{00000000-0005-0000-0000-000050050000}"/>
    <cellStyle name="Normal 3 2 2 2 2 2 5 4" xfId="4680" xr:uid="{00000000-0005-0000-0000-000051050000}"/>
    <cellStyle name="Normal 3 2 2 2 2 2 5 4 2" xfId="8876" xr:uid="{00000000-0005-0000-0000-000052050000}"/>
    <cellStyle name="Normal 3 2 2 2 2 2 5 5" xfId="8869" xr:uid="{00000000-0005-0000-0000-000053050000}"/>
    <cellStyle name="Normal 3 2 2 2 2 2 6" xfId="1094" xr:uid="{00000000-0005-0000-0000-000054050000}"/>
    <cellStyle name="Normal 3 2 2 2 2 2 6 2" xfId="3143" xr:uid="{00000000-0005-0000-0000-000055050000}"/>
    <cellStyle name="Normal 3 2 2 2 2 2 6 2 2" xfId="7240" xr:uid="{00000000-0005-0000-0000-000056050000}"/>
    <cellStyle name="Normal 3 2 2 2 2 2 6 2 2 2" xfId="8879" xr:uid="{00000000-0005-0000-0000-000057050000}"/>
    <cellStyle name="Normal 3 2 2 2 2 2 6 2 3" xfId="8878" xr:uid="{00000000-0005-0000-0000-000058050000}"/>
    <cellStyle name="Normal 3 2 2 2 2 2 6 3" xfId="5192" xr:uid="{00000000-0005-0000-0000-000059050000}"/>
    <cellStyle name="Normal 3 2 2 2 2 2 6 3 2" xfId="8880" xr:uid="{00000000-0005-0000-0000-00005A050000}"/>
    <cellStyle name="Normal 3 2 2 2 2 2 6 4" xfId="8877" xr:uid="{00000000-0005-0000-0000-00005B050000}"/>
    <cellStyle name="Normal 3 2 2 2 2 2 7" xfId="2119" xr:uid="{00000000-0005-0000-0000-00005C050000}"/>
    <cellStyle name="Normal 3 2 2 2 2 2 7 2" xfId="6216" xr:uid="{00000000-0005-0000-0000-00005D050000}"/>
    <cellStyle name="Normal 3 2 2 2 2 2 7 2 2" xfId="8882" xr:uid="{00000000-0005-0000-0000-00005E050000}"/>
    <cellStyle name="Normal 3 2 2 2 2 2 7 3" xfId="8881" xr:uid="{00000000-0005-0000-0000-00005F050000}"/>
    <cellStyle name="Normal 3 2 2 2 2 2 8" xfId="4168" xr:uid="{00000000-0005-0000-0000-000060050000}"/>
    <cellStyle name="Normal 3 2 2 2 2 2 8 2" xfId="8883" xr:uid="{00000000-0005-0000-0000-000061050000}"/>
    <cellStyle name="Normal 3 2 2 2 2 2 9" xfId="8756" xr:uid="{00000000-0005-0000-0000-000062050000}"/>
    <cellStyle name="Normal 3 2 2 2 2 3" xfId="98" xr:uid="{00000000-0005-0000-0000-000063050000}"/>
    <cellStyle name="Normal 3 2 2 2 2 3 2" xfId="227" xr:uid="{00000000-0005-0000-0000-000064050000}"/>
    <cellStyle name="Normal 3 2 2 2 2 3 2 2" xfId="484" xr:uid="{00000000-0005-0000-0000-000065050000}"/>
    <cellStyle name="Normal 3 2 2 2 2 3 2 2 2" xfId="997" xr:uid="{00000000-0005-0000-0000-000066050000}"/>
    <cellStyle name="Normal 3 2 2 2 2 3 2 2 2 2" xfId="2022" xr:uid="{00000000-0005-0000-0000-000067050000}"/>
    <cellStyle name="Normal 3 2 2 2 2 3 2 2 2 2 2" xfId="4071" xr:uid="{00000000-0005-0000-0000-000068050000}"/>
    <cellStyle name="Normal 3 2 2 2 2 3 2 2 2 2 2 2" xfId="8168" xr:uid="{00000000-0005-0000-0000-000069050000}"/>
    <cellStyle name="Normal 3 2 2 2 2 3 2 2 2 2 2 2 2" xfId="8890" xr:uid="{00000000-0005-0000-0000-00006A050000}"/>
    <cellStyle name="Normal 3 2 2 2 2 3 2 2 2 2 2 3" xfId="8889" xr:uid="{00000000-0005-0000-0000-00006B050000}"/>
    <cellStyle name="Normal 3 2 2 2 2 3 2 2 2 2 3" xfId="6120" xr:uid="{00000000-0005-0000-0000-00006C050000}"/>
    <cellStyle name="Normal 3 2 2 2 2 3 2 2 2 2 3 2" xfId="8891" xr:uid="{00000000-0005-0000-0000-00006D050000}"/>
    <cellStyle name="Normal 3 2 2 2 2 3 2 2 2 2 4" xfId="8888" xr:uid="{00000000-0005-0000-0000-00006E050000}"/>
    <cellStyle name="Normal 3 2 2 2 2 3 2 2 2 3" xfId="3047" xr:uid="{00000000-0005-0000-0000-00006F050000}"/>
    <cellStyle name="Normal 3 2 2 2 2 3 2 2 2 3 2" xfId="7144" xr:uid="{00000000-0005-0000-0000-000070050000}"/>
    <cellStyle name="Normal 3 2 2 2 2 3 2 2 2 3 2 2" xfId="8893" xr:uid="{00000000-0005-0000-0000-000071050000}"/>
    <cellStyle name="Normal 3 2 2 2 2 3 2 2 2 3 3" xfId="8892" xr:uid="{00000000-0005-0000-0000-000072050000}"/>
    <cellStyle name="Normal 3 2 2 2 2 3 2 2 2 4" xfId="5096" xr:uid="{00000000-0005-0000-0000-000073050000}"/>
    <cellStyle name="Normal 3 2 2 2 2 3 2 2 2 4 2" xfId="8894" xr:uid="{00000000-0005-0000-0000-000074050000}"/>
    <cellStyle name="Normal 3 2 2 2 2 3 2 2 2 5" xfId="8887" xr:uid="{00000000-0005-0000-0000-000075050000}"/>
    <cellStyle name="Normal 3 2 2 2 2 3 2 2 3" xfId="1510" xr:uid="{00000000-0005-0000-0000-000076050000}"/>
    <cellStyle name="Normal 3 2 2 2 2 3 2 2 3 2" xfId="3559" xr:uid="{00000000-0005-0000-0000-000077050000}"/>
    <cellStyle name="Normal 3 2 2 2 2 3 2 2 3 2 2" xfId="7656" xr:uid="{00000000-0005-0000-0000-000078050000}"/>
    <cellStyle name="Normal 3 2 2 2 2 3 2 2 3 2 2 2" xfId="8897" xr:uid="{00000000-0005-0000-0000-000079050000}"/>
    <cellStyle name="Normal 3 2 2 2 2 3 2 2 3 2 3" xfId="8896" xr:uid="{00000000-0005-0000-0000-00007A050000}"/>
    <cellStyle name="Normal 3 2 2 2 2 3 2 2 3 3" xfId="5608" xr:uid="{00000000-0005-0000-0000-00007B050000}"/>
    <cellStyle name="Normal 3 2 2 2 2 3 2 2 3 3 2" xfId="8898" xr:uid="{00000000-0005-0000-0000-00007C050000}"/>
    <cellStyle name="Normal 3 2 2 2 2 3 2 2 3 4" xfId="8895" xr:uid="{00000000-0005-0000-0000-00007D050000}"/>
    <cellStyle name="Normal 3 2 2 2 2 3 2 2 4" xfId="2535" xr:uid="{00000000-0005-0000-0000-00007E050000}"/>
    <cellStyle name="Normal 3 2 2 2 2 3 2 2 4 2" xfId="6632" xr:uid="{00000000-0005-0000-0000-00007F050000}"/>
    <cellStyle name="Normal 3 2 2 2 2 3 2 2 4 2 2" xfId="8900" xr:uid="{00000000-0005-0000-0000-000080050000}"/>
    <cellStyle name="Normal 3 2 2 2 2 3 2 2 4 3" xfId="8899" xr:uid="{00000000-0005-0000-0000-000081050000}"/>
    <cellStyle name="Normal 3 2 2 2 2 3 2 2 5" xfId="4584" xr:uid="{00000000-0005-0000-0000-000082050000}"/>
    <cellStyle name="Normal 3 2 2 2 2 3 2 2 5 2" xfId="8901" xr:uid="{00000000-0005-0000-0000-000083050000}"/>
    <cellStyle name="Normal 3 2 2 2 2 3 2 2 6" xfId="8886" xr:uid="{00000000-0005-0000-0000-000084050000}"/>
    <cellStyle name="Normal 3 2 2 2 2 3 2 3" xfId="741" xr:uid="{00000000-0005-0000-0000-000085050000}"/>
    <cellStyle name="Normal 3 2 2 2 2 3 2 3 2" xfId="1766" xr:uid="{00000000-0005-0000-0000-000086050000}"/>
    <cellStyle name="Normal 3 2 2 2 2 3 2 3 2 2" xfId="3815" xr:uid="{00000000-0005-0000-0000-000087050000}"/>
    <cellStyle name="Normal 3 2 2 2 2 3 2 3 2 2 2" xfId="7912" xr:uid="{00000000-0005-0000-0000-000088050000}"/>
    <cellStyle name="Normal 3 2 2 2 2 3 2 3 2 2 2 2" xfId="8905" xr:uid="{00000000-0005-0000-0000-000089050000}"/>
    <cellStyle name="Normal 3 2 2 2 2 3 2 3 2 2 3" xfId="8904" xr:uid="{00000000-0005-0000-0000-00008A050000}"/>
    <cellStyle name="Normal 3 2 2 2 2 3 2 3 2 3" xfId="5864" xr:uid="{00000000-0005-0000-0000-00008B050000}"/>
    <cellStyle name="Normal 3 2 2 2 2 3 2 3 2 3 2" xfId="8906" xr:uid="{00000000-0005-0000-0000-00008C050000}"/>
    <cellStyle name="Normal 3 2 2 2 2 3 2 3 2 4" xfId="8903" xr:uid="{00000000-0005-0000-0000-00008D050000}"/>
    <cellStyle name="Normal 3 2 2 2 2 3 2 3 3" xfId="2791" xr:uid="{00000000-0005-0000-0000-00008E050000}"/>
    <cellStyle name="Normal 3 2 2 2 2 3 2 3 3 2" xfId="6888" xr:uid="{00000000-0005-0000-0000-00008F050000}"/>
    <cellStyle name="Normal 3 2 2 2 2 3 2 3 3 2 2" xfId="8908" xr:uid="{00000000-0005-0000-0000-000090050000}"/>
    <cellStyle name="Normal 3 2 2 2 2 3 2 3 3 3" xfId="8907" xr:uid="{00000000-0005-0000-0000-000091050000}"/>
    <cellStyle name="Normal 3 2 2 2 2 3 2 3 4" xfId="4840" xr:uid="{00000000-0005-0000-0000-000092050000}"/>
    <cellStyle name="Normal 3 2 2 2 2 3 2 3 4 2" xfId="8909" xr:uid="{00000000-0005-0000-0000-000093050000}"/>
    <cellStyle name="Normal 3 2 2 2 2 3 2 3 5" xfId="8902" xr:uid="{00000000-0005-0000-0000-000094050000}"/>
    <cellStyle name="Normal 3 2 2 2 2 3 2 4" xfId="1254" xr:uid="{00000000-0005-0000-0000-000095050000}"/>
    <cellStyle name="Normal 3 2 2 2 2 3 2 4 2" xfId="3303" xr:uid="{00000000-0005-0000-0000-000096050000}"/>
    <cellStyle name="Normal 3 2 2 2 2 3 2 4 2 2" xfId="7400" xr:uid="{00000000-0005-0000-0000-000097050000}"/>
    <cellStyle name="Normal 3 2 2 2 2 3 2 4 2 2 2" xfId="8912" xr:uid="{00000000-0005-0000-0000-000098050000}"/>
    <cellStyle name="Normal 3 2 2 2 2 3 2 4 2 3" xfId="8911" xr:uid="{00000000-0005-0000-0000-000099050000}"/>
    <cellStyle name="Normal 3 2 2 2 2 3 2 4 3" xfId="5352" xr:uid="{00000000-0005-0000-0000-00009A050000}"/>
    <cellStyle name="Normal 3 2 2 2 2 3 2 4 3 2" xfId="8913" xr:uid="{00000000-0005-0000-0000-00009B050000}"/>
    <cellStyle name="Normal 3 2 2 2 2 3 2 4 4" xfId="8910" xr:uid="{00000000-0005-0000-0000-00009C050000}"/>
    <cellStyle name="Normal 3 2 2 2 2 3 2 5" xfId="2279" xr:uid="{00000000-0005-0000-0000-00009D050000}"/>
    <cellStyle name="Normal 3 2 2 2 2 3 2 5 2" xfId="6376" xr:uid="{00000000-0005-0000-0000-00009E050000}"/>
    <cellStyle name="Normal 3 2 2 2 2 3 2 5 2 2" xfId="8915" xr:uid="{00000000-0005-0000-0000-00009F050000}"/>
    <cellStyle name="Normal 3 2 2 2 2 3 2 5 3" xfId="8914" xr:uid="{00000000-0005-0000-0000-0000A0050000}"/>
    <cellStyle name="Normal 3 2 2 2 2 3 2 6" xfId="4328" xr:uid="{00000000-0005-0000-0000-0000A1050000}"/>
    <cellStyle name="Normal 3 2 2 2 2 3 2 6 2" xfId="8916" xr:uid="{00000000-0005-0000-0000-0000A2050000}"/>
    <cellStyle name="Normal 3 2 2 2 2 3 2 7" xfId="8885" xr:uid="{00000000-0005-0000-0000-0000A3050000}"/>
    <cellStyle name="Normal 3 2 2 2 2 3 3" xfId="356" xr:uid="{00000000-0005-0000-0000-0000A4050000}"/>
    <cellStyle name="Normal 3 2 2 2 2 3 3 2" xfId="869" xr:uid="{00000000-0005-0000-0000-0000A5050000}"/>
    <cellStyle name="Normal 3 2 2 2 2 3 3 2 2" xfId="1894" xr:uid="{00000000-0005-0000-0000-0000A6050000}"/>
    <cellStyle name="Normal 3 2 2 2 2 3 3 2 2 2" xfId="3943" xr:uid="{00000000-0005-0000-0000-0000A7050000}"/>
    <cellStyle name="Normal 3 2 2 2 2 3 3 2 2 2 2" xfId="8040" xr:uid="{00000000-0005-0000-0000-0000A8050000}"/>
    <cellStyle name="Normal 3 2 2 2 2 3 3 2 2 2 2 2" xfId="8921" xr:uid="{00000000-0005-0000-0000-0000A9050000}"/>
    <cellStyle name="Normal 3 2 2 2 2 3 3 2 2 2 3" xfId="8920" xr:uid="{00000000-0005-0000-0000-0000AA050000}"/>
    <cellStyle name="Normal 3 2 2 2 2 3 3 2 2 3" xfId="5992" xr:uid="{00000000-0005-0000-0000-0000AB050000}"/>
    <cellStyle name="Normal 3 2 2 2 2 3 3 2 2 3 2" xfId="8922" xr:uid="{00000000-0005-0000-0000-0000AC050000}"/>
    <cellStyle name="Normal 3 2 2 2 2 3 3 2 2 4" xfId="8919" xr:uid="{00000000-0005-0000-0000-0000AD050000}"/>
    <cellStyle name="Normal 3 2 2 2 2 3 3 2 3" xfId="2919" xr:uid="{00000000-0005-0000-0000-0000AE050000}"/>
    <cellStyle name="Normal 3 2 2 2 2 3 3 2 3 2" xfId="7016" xr:uid="{00000000-0005-0000-0000-0000AF050000}"/>
    <cellStyle name="Normal 3 2 2 2 2 3 3 2 3 2 2" xfId="8924" xr:uid="{00000000-0005-0000-0000-0000B0050000}"/>
    <cellStyle name="Normal 3 2 2 2 2 3 3 2 3 3" xfId="8923" xr:uid="{00000000-0005-0000-0000-0000B1050000}"/>
    <cellStyle name="Normal 3 2 2 2 2 3 3 2 4" xfId="4968" xr:uid="{00000000-0005-0000-0000-0000B2050000}"/>
    <cellStyle name="Normal 3 2 2 2 2 3 3 2 4 2" xfId="8925" xr:uid="{00000000-0005-0000-0000-0000B3050000}"/>
    <cellStyle name="Normal 3 2 2 2 2 3 3 2 5" xfId="8918" xr:uid="{00000000-0005-0000-0000-0000B4050000}"/>
    <cellStyle name="Normal 3 2 2 2 2 3 3 3" xfId="1382" xr:uid="{00000000-0005-0000-0000-0000B5050000}"/>
    <cellStyle name="Normal 3 2 2 2 2 3 3 3 2" xfId="3431" xr:uid="{00000000-0005-0000-0000-0000B6050000}"/>
    <cellStyle name="Normal 3 2 2 2 2 3 3 3 2 2" xfId="7528" xr:uid="{00000000-0005-0000-0000-0000B7050000}"/>
    <cellStyle name="Normal 3 2 2 2 2 3 3 3 2 2 2" xfId="8928" xr:uid="{00000000-0005-0000-0000-0000B8050000}"/>
    <cellStyle name="Normal 3 2 2 2 2 3 3 3 2 3" xfId="8927" xr:uid="{00000000-0005-0000-0000-0000B9050000}"/>
    <cellStyle name="Normal 3 2 2 2 2 3 3 3 3" xfId="5480" xr:uid="{00000000-0005-0000-0000-0000BA050000}"/>
    <cellStyle name="Normal 3 2 2 2 2 3 3 3 3 2" xfId="8929" xr:uid="{00000000-0005-0000-0000-0000BB050000}"/>
    <cellStyle name="Normal 3 2 2 2 2 3 3 3 4" xfId="8926" xr:uid="{00000000-0005-0000-0000-0000BC050000}"/>
    <cellStyle name="Normal 3 2 2 2 2 3 3 4" xfId="2407" xr:uid="{00000000-0005-0000-0000-0000BD050000}"/>
    <cellStyle name="Normal 3 2 2 2 2 3 3 4 2" xfId="6504" xr:uid="{00000000-0005-0000-0000-0000BE050000}"/>
    <cellStyle name="Normal 3 2 2 2 2 3 3 4 2 2" xfId="8931" xr:uid="{00000000-0005-0000-0000-0000BF050000}"/>
    <cellStyle name="Normal 3 2 2 2 2 3 3 4 3" xfId="8930" xr:uid="{00000000-0005-0000-0000-0000C0050000}"/>
    <cellStyle name="Normal 3 2 2 2 2 3 3 5" xfId="4456" xr:uid="{00000000-0005-0000-0000-0000C1050000}"/>
    <cellStyle name="Normal 3 2 2 2 2 3 3 5 2" xfId="8932" xr:uid="{00000000-0005-0000-0000-0000C2050000}"/>
    <cellStyle name="Normal 3 2 2 2 2 3 3 6" xfId="8917" xr:uid="{00000000-0005-0000-0000-0000C3050000}"/>
    <cellStyle name="Normal 3 2 2 2 2 3 4" xfId="613" xr:uid="{00000000-0005-0000-0000-0000C4050000}"/>
    <cellStyle name="Normal 3 2 2 2 2 3 4 2" xfId="1638" xr:uid="{00000000-0005-0000-0000-0000C5050000}"/>
    <cellStyle name="Normal 3 2 2 2 2 3 4 2 2" xfId="3687" xr:uid="{00000000-0005-0000-0000-0000C6050000}"/>
    <cellStyle name="Normal 3 2 2 2 2 3 4 2 2 2" xfId="7784" xr:uid="{00000000-0005-0000-0000-0000C7050000}"/>
    <cellStyle name="Normal 3 2 2 2 2 3 4 2 2 2 2" xfId="8936" xr:uid="{00000000-0005-0000-0000-0000C8050000}"/>
    <cellStyle name="Normal 3 2 2 2 2 3 4 2 2 3" xfId="8935" xr:uid="{00000000-0005-0000-0000-0000C9050000}"/>
    <cellStyle name="Normal 3 2 2 2 2 3 4 2 3" xfId="5736" xr:uid="{00000000-0005-0000-0000-0000CA050000}"/>
    <cellStyle name="Normal 3 2 2 2 2 3 4 2 3 2" xfId="8937" xr:uid="{00000000-0005-0000-0000-0000CB050000}"/>
    <cellStyle name="Normal 3 2 2 2 2 3 4 2 4" xfId="8934" xr:uid="{00000000-0005-0000-0000-0000CC050000}"/>
    <cellStyle name="Normal 3 2 2 2 2 3 4 3" xfId="2663" xr:uid="{00000000-0005-0000-0000-0000CD050000}"/>
    <cellStyle name="Normal 3 2 2 2 2 3 4 3 2" xfId="6760" xr:uid="{00000000-0005-0000-0000-0000CE050000}"/>
    <cellStyle name="Normal 3 2 2 2 2 3 4 3 2 2" xfId="8939" xr:uid="{00000000-0005-0000-0000-0000CF050000}"/>
    <cellStyle name="Normal 3 2 2 2 2 3 4 3 3" xfId="8938" xr:uid="{00000000-0005-0000-0000-0000D0050000}"/>
    <cellStyle name="Normal 3 2 2 2 2 3 4 4" xfId="4712" xr:uid="{00000000-0005-0000-0000-0000D1050000}"/>
    <cellStyle name="Normal 3 2 2 2 2 3 4 4 2" xfId="8940" xr:uid="{00000000-0005-0000-0000-0000D2050000}"/>
    <cellStyle name="Normal 3 2 2 2 2 3 4 5" xfId="8933" xr:uid="{00000000-0005-0000-0000-0000D3050000}"/>
    <cellStyle name="Normal 3 2 2 2 2 3 5" xfId="1126" xr:uid="{00000000-0005-0000-0000-0000D4050000}"/>
    <cellStyle name="Normal 3 2 2 2 2 3 5 2" xfId="3175" xr:uid="{00000000-0005-0000-0000-0000D5050000}"/>
    <cellStyle name="Normal 3 2 2 2 2 3 5 2 2" xfId="7272" xr:uid="{00000000-0005-0000-0000-0000D6050000}"/>
    <cellStyle name="Normal 3 2 2 2 2 3 5 2 2 2" xfId="8943" xr:uid="{00000000-0005-0000-0000-0000D7050000}"/>
    <cellStyle name="Normal 3 2 2 2 2 3 5 2 3" xfId="8942" xr:uid="{00000000-0005-0000-0000-0000D8050000}"/>
    <cellStyle name="Normal 3 2 2 2 2 3 5 3" xfId="5224" xr:uid="{00000000-0005-0000-0000-0000D9050000}"/>
    <cellStyle name="Normal 3 2 2 2 2 3 5 3 2" xfId="8944" xr:uid="{00000000-0005-0000-0000-0000DA050000}"/>
    <cellStyle name="Normal 3 2 2 2 2 3 5 4" xfId="8941" xr:uid="{00000000-0005-0000-0000-0000DB050000}"/>
    <cellStyle name="Normal 3 2 2 2 2 3 6" xfId="2151" xr:uid="{00000000-0005-0000-0000-0000DC050000}"/>
    <cellStyle name="Normal 3 2 2 2 2 3 6 2" xfId="6248" xr:uid="{00000000-0005-0000-0000-0000DD050000}"/>
    <cellStyle name="Normal 3 2 2 2 2 3 6 2 2" xfId="8946" xr:uid="{00000000-0005-0000-0000-0000DE050000}"/>
    <cellStyle name="Normal 3 2 2 2 2 3 6 3" xfId="8945" xr:uid="{00000000-0005-0000-0000-0000DF050000}"/>
    <cellStyle name="Normal 3 2 2 2 2 3 7" xfId="4200" xr:uid="{00000000-0005-0000-0000-0000E0050000}"/>
    <cellStyle name="Normal 3 2 2 2 2 3 7 2" xfId="8947" xr:uid="{00000000-0005-0000-0000-0000E1050000}"/>
    <cellStyle name="Normal 3 2 2 2 2 3 8" xfId="8884" xr:uid="{00000000-0005-0000-0000-0000E2050000}"/>
    <cellStyle name="Normal 3 2 2 2 2 4" xfId="163" xr:uid="{00000000-0005-0000-0000-0000E3050000}"/>
    <cellStyle name="Normal 3 2 2 2 2 4 2" xfId="420" xr:uid="{00000000-0005-0000-0000-0000E4050000}"/>
    <cellStyle name="Normal 3 2 2 2 2 4 2 2" xfId="933" xr:uid="{00000000-0005-0000-0000-0000E5050000}"/>
    <cellStyle name="Normal 3 2 2 2 2 4 2 2 2" xfId="1958" xr:uid="{00000000-0005-0000-0000-0000E6050000}"/>
    <cellStyle name="Normal 3 2 2 2 2 4 2 2 2 2" xfId="4007" xr:uid="{00000000-0005-0000-0000-0000E7050000}"/>
    <cellStyle name="Normal 3 2 2 2 2 4 2 2 2 2 2" xfId="8104" xr:uid="{00000000-0005-0000-0000-0000E8050000}"/>
    <cellStyle name="Normal 3 2 2 2 2 4 2 2 2 2 2 2" xfId="8953" xr:uid="{00000000-0005-0000-0000-0000E9050000}"/>
    <cellStyle name="Normal 3 2 2 2 2 4 2 2 2 2 3" xfId="8952" xr:uid="{00000000-0005-0000-0000-0000EA050000}"/>
    <cellStyle name="Normal 3 2 2 2 2 4 2 2 2 3" xfId="6056" xr:uid="{00000000-0005-0000-0000-0000EB050000}"/>
    <cellStyle name="Normal 3 2 2 2 2 4 2 2 2 3 2" xfId="8954" xr:uid="{00000000-0005-0000-0000-0000EC050000}"/>
    <cellStyle name="Normal 3 2 2 2 2 4 2 2 2 4" xfId="8951" xr:uid="{00000000-0005-0000-0000-0000ED050000}"/>
    <cellStyle name="Normal 3 2 2 2 2 4 2 2 3" xfId="2983" xr:uid="{00000000-0005-0000-0000-0000EE050000}"/>
    <cellStyle name="Normal 3 2 2 2 2 4 2 2 3 2" xfId="7080" xr:uid="{00000000-0005-0000-0000-0000EF050000}"/>
    <cellStyle name="Normal 3 2 2 2 2 4 2 2 3 2 2" xfId="8956" xr:uid="{00000000-0005-0000-0000-0000F0050000}"/>
    <cellStyle name="Normal 3 2 2 2 2 4 2 2 3 3" xfId="8955" xr:uid="{00000000-0005-0000-0000-0000F1050000}"/>
    <cellStyle name="Normal 3 2 2 2 2 4 2 2 4" xfId="5032" xr:uid="{00000000-0005-0000-0000-0000F2050000}"/>
    <cellStyle name="Normal 3 2 2 2 2 4 2 2 4 2" xfId="8957" xr:uid="{00000000-0005-0000-0000-0000F3050000}"/>
    <cellStyle name="Normal 3 2 2 2 2 4 2 2 5" xfId="8950" xr:uid="{00000000-0005-0000-0000-0000F4050000}"/>
    <cellStyle name="Normal 3 2 2 2 2 4 2 3" xfId="1446" xr:uid="{00000000-0005-0000-0000-0000F5050000}"/>
    <cellStyle name="Normal 3 2 2 2 2 4 2 3 2" xfId="3495" xr:uid="{00000000-0005-0000-0000-0000F6050000}"/>
    <cellStyle name="Normal 3 2 2 2 2 4 2 3 2 2" xfId="7592" xr:uid="{00000000-0005-0000-0000-0000F7050000}"/>
    <cellStyle name="Normal 3 2 2 2 2 4 2 3 2 2 2" xfId="8960" xr:uid="{00000000-0005-0000-0000-0000F8050000}"/>
    <cellStyle name="Normal 3 2 2 2 2 4 2 3 2 3" xfId="8959" xr:uid="{00000000-0005-0000-0000-0000F9050000}"/>
    <cellStyle name="Normal 3 2 2 2 2 4 2 3 3" xfId="5544" xr:uid="{00000000-0005-0000-0000-0000FA050000}"/>
    <cellStyle name="Normal 3 2 2 2 2 4 2 3 3 2" xfId="8961" xr:uid="{00000000-0005-0000-0000-0000FB050000}"/>
    <cellStyle name="Normal 3 2 2 2 2 4 2 3 4" xfId="8958" xr:uid="{00000000-0005-0000-0000-0000FC050000}"/>
    <cellStyle name="Normal 3 2 2 2 2 4 2 4" xfId="2471" xr:uid="{00000000-0005-0000-0000-0000FD050000}"/>
    <cellStyle name="Normal 3 2 2 2 2 4 2 4 2" xfId="6568" xr:uid="{00000000-0005-0000-0000-0000FE050000}"/>
    <cellStyle name="Normal 3 2 2 2 2 4 2 4 2 2" xfId="8963" xr:uid="{00000000-0005-0000-0000-0000FF050000}"/>
    <cellStyle name="Normal 3 2 2 2 2 4 2 4 3" xfId="8962" xr:uid="{00000000-0005-0000-0000-000000060000}"/>
    <cellStyle name="Normal 3 2 2 2 2 4 2 5" xfId="4520" xr:uid="{00000000-0005-0000-0000-000001060000}"/>
    <cellStyle name="Normal 3 2 2 2 2 4 2 5 2" xfId="8964" xr:uid="{00000000-0005-0000-0000-000002060000}"/>
    <cellStyle name="Normal 3 2 2 2 2 4 2 6" xfId="8949" xr:uid="{00000000-0005-0000-0000-000003060000}"/>
    <cellStyle name="Normal 3 2 2 2 2 4 3" xfId="677" xr:uid="{00000000-0005-0000-0000-000004060000}"/>
    <cellStyle name="Normal 3 2 2 2 2 4 3 2" xfId="1702" xr:uid="{00000000-0005-0000-0000-000005060000}"/>
    <cellStyle name="Normal 3 2 2 2 2 4 3 2 2" xfId="3751" xr:uid="{00000000-0005-0000-0000-000006060000}"/>
    <cellStyle name="Normal 3 2 2 2 2 4 3 2 2 2" xfId="7848" xr:uid="{00000000-0005-0000-0000-000007060000}"/>
    <cellStyle name="Normal 3 2 2 2 2 4 3 2 2 2 2" xfId="8968" xr:uid="{00000000-0005-0000-0000-000008060000}"/>
    <cellStyle name="Normal 3 2 2 2 2 4 3 2 2 3" xfId="8967" xr:uid="{00000000-0005-0000-0000-000009060000}"/>
    <cellStyle name="Normal 3 2 2 2 2 4 3 2 3" xfId="5800" xr:uid="{00000000-0005-0000-0000-00000A060000}"/>
    <cellStyle name="Normal 3 2 2 2 2 4 3 2 3 2" xfId="8969" xr:uid="{00000000-0005-0000-0000-00000B060000}"/>
    <cellStyle name="Normal 3 2 2 2 2 4 3 2 4" xfId="8966" xr:uid="{00000000-0005-0000-0000-00000C060000}"/>
    <cellStyle name="Normal 3 2 2 2 2 4 3 3" xfId="2727" xr:uid="{00000000-0005-0000-0000-00000D060000}"/>
    <cellStyle name="Normal 3 2 2 2 2 4 3 3 2" xfId="6824" xr:uid="{00000000-0005-0000-0000-00000E060000}"/>
    <cellStyle name="Normal 3 2 2 2 2 4 3 3 2 2" xfId="8971" xr:uid="{00000000-0005-0000-0000-00000F060000}"/>
    <cellStyle name="Normal 3 2 2 2 2 4 3 3 3" xfId="8970" xr:uid="{00000000-0005-0000-0000-000010060000}"/>
    <cellStyle name="Normal 3 2 2 2 2 4 3 4" xfId="4776" xr:uid="{00000000-0005-0000-0000-000011060000}"/>
    <cellStyle name="Normal 3 2 2 2 2 4 3 4 2" xfId="8972" xr:uid="{00000000-0005-0000-0000-000012060000}"/>
    <cellStyle name="Normal 3 2 2 2 2 4 3 5" xfId="8965" xr:uid="{00000000-0005-0000-0000-000013060000}"/>
    <cellStyle name="Normal 3 2 2 2 2 4 4" xfId="1190" xr:uid="{00000000-0005-0000-0000-000014060000}"/>
    <cellStyle name="Normal 3 2 2 2 2 4 4 2" xfId="3239" xr:uid="{00000000-0005-0000-0000-000015060000}"/>
    <cellStyle name="Normal 3 2 2 2 2 4 4 2 2" xfId="7336" xr:uid="{00000000-0005-0000-0000-000016060000}"/>
    <cellStyle name="Normal 3 2 2 2 2 4 4 2 2 2" xfId="8975" xr:uid="{00000000-0005-0000-0000-000017060000}"/>
    <cellStyle name="Normal 3 2 2 2 2 4 4 2 3" xfId="8974" xr:uid="{00000000-0005-0000-0000-000018060000}"/>
    <cellStyle name="Normal 3 2 2 2 2 4 4 3" xfId="5288" xr:uid="{00000000-0005-0000-0000-000019060000}"/>
    <cellStyle name="Normal 3 2 2 2 2 4 4 3 2" xfId="8976" xr:uid="{00000000-0005-0000-0000-00001A060000}"/>
    <cellStyle name="Normal 3 2 2 2 2 4 4 4" xfId="8973" xr:uid="{00000000-0005-0000-0000-00001B060000}"/>
    <cellStyle name="Normal 3 2 2 2 2 4 5" xfId="2215" xr:uid="{00000000-0005-0000-0000-00001C060000}"/>
    <cellStyle name="Normal 3 2 2 2 2 4 5 2" xfId="6312" xr:uid="{00000000-0005-0000-0000-00001D060000}"/>
    <cellStyle name="Normal 3 2 2 2 2 4 5 2 2" xfId="8978" xr:uid="{00000000-0005-0000-0000-00001E060000}"/>
    <cellStyle name="Normal 3 2 2 2 2 4 5 3" xfId="8977" xr:uid="{00000000-0005-0000-0000-00001F060000}"/>
    <cellStyle name="Normal 3 2 2 2 2 4 6" xfId="4264" xr:uid="{00000000-0005-0000-0000-000020060000}"/>
    <cellStyle name="Normal 3 2 2 2 2 4 6 2" xfId="8979" xr:uid="{00000000-0005-0000-0000-000021060000}"/>
    <cellStyle name="Normal 3 2 2 2 2 4 7" xfId="8948" xr:uid="{00000000-0005-0000-0000-000022060000}"/>
    <cellStyle name="Normal 3 2 2 2 2 5" xfId="292" xr:uid="{00000000-0005-0000-0000-000023060000}"/>
    <cellStyle name="Normal 3 2 2 2 2 5 2" xfId="805" xr:uid="{00000000-0005-0000-0000-000024060000}"/>
    <cellStyle name="Normal 3 2 2 2 2 5 2 2" xfId="1830" xr:uid="{00000000-0005-0000-0000-000025060000}"/>
    <cellStyle name="Normal 3 2 2 2 2 5 2 2 2" xfId="3879" xr:uid="{00000000-0005-0000-0000-000026060000}"/>
    <cellStyle name="Normal 3 2 2 2 2 5 2 2 2 2" xfId="7976" xr:uid="{00000000-0005-0000-0000-000027060000}"/>
    <cellStyle name="Normal 3 2 2 2 2 5 2 2 2 2 2" xfId="8984" xr:uid="{00000000-0005-0000-0000-000028060000}"/>
    <cellStyle name="Normal 3 2 2 2 2 5 2 2 2 3" xfId="8983" xr:uid="{00000000-0005-0000-0000-000029060000}"/>
    <cellStyle name="Normal 3 2 2 2 2 5 2 2 3" xfId="5928" xr:uid="{00000000-0005-0000-0000-00002A060000}"/>
    <cellStyle name="Normal 3 2 2 2 2 5 2 2 3 2" xfId="8985" xr:uid="{00000000-0005-0000-0000-00002B060000}"/>
    <cellStyle name="Normal 3 2 2 2 2 5 2 2 4" xfId="8982" xr:uid="{00000000-0005-0000-0000-00002C060000}"/>
    <cellStyle name="Normal 3 2 2 2 2 5 2 3" xfId="2855" xr:uid="{00000000-0005-0000-0000-00002D060000}"/>
    <cellStyle name="Normal 3 2 2 2 2 5 2 3 2" xfId="6952" xr:uid="{00000000-0005-0000-0000-00002E060000}"/>
    <cellStyle name="Normal 3 2 2 2 2 5 2 3 2 2" xfId="8987" xr:uid="{00000000-0005-0000-0000-00002F060000}"/>
    <cellStyle name="Normal 3 2 2 2 2 5 2 3 3" xfId="8986" xr:uid="{00000000-0005-0000-0000-000030060000}"/>
    <cellStyle name="Normal 3 2 2 2 2 5 2 4" xfId="4904" xr:uid="{00000000-0005-0000-0000-000031060000}"/>
    <cellStyle name="Normal 3 2 2 2 2 5 2 4 2" xfId="8988" xr:uid="{00000000-0005-0000-0000-000032060000}"/>
    <cellStyle name="Normal 3 2 2 2 2 5 2 5" xfId="8981" xr:uid="{00000000-0005-0000-0000-000033060000}"/>
    <cellStyle name="Normal 3 2 2 2 2 5 3" xfId="1318" xr:uid="{00000000-0005-0000-0000-000034060000}"/>
    <cellStyle name="Normal 3 2 2 2 2 5 3 2" xfId="3367" xr:uid="{00000000-0005-0000-0000-000035060000}"/>
    <cellStyle name="Normal 3 2 2 2 2 5 3 2 2" xfId="7464" xr:uid="{00000000-0005-0000-0000-000036060000}"/>
    <cellStyle name="Normal 3 2 2 2 2 5 3 2 2 2" xfId="8991" xr:uid="{00000000-0005-0000-0000-000037060000}"/>
    <cellStyle name="Normal 3 2 2 2 2 5 3 2 3" xfId="8990" xr:uid="{00000000-0005-0000-0000-000038060000}"/>
    <cellStyle name="Normal 3 2 2 2 2 5 3 3" xfId="5416" xr:uid="{00000000-0005-0000-0000-000039060000}"/>
    <cellStyle name="Normal 3 2 2 2 2 5 3 3 2" xfId="8992" xr:uid="{00000000-0005-0000-0000-00003A060000}"/>
    <cellStyle name="Normal 3 2 2 2 2 5 3 4" xfId="8989" xr:uid="{00000000-0005-0000-0000-00003B060000}"/>
    <cellStyle name="Normal 3 2 2 2 2 5 4" xfId="2343" xr:uid="{00000000-0005-0000-0000-00003C060000}"/>
    <cellStyle name="Normal 3 2 2 2 2 5 4 2" xfId="6440" xr:uid="{00000000-0005-0000-0000-00003D060000}"/>
    <cellStyle name="Normal 3 2 2 2 2 5 4 2 2" xfId="8994" xr:uid="{00000000-0005-0000-0000-00003E060000}"/>
    <cellStyle name="Normal 3 2 2 2 2 5 4 3" xfId="8993" xr:uid="{00000000-0005-0000-0000-00003F060000}"/>
    <cellStyle name="Normal 3 2 2 2 2 5 5" xfId="4392" xr:uid="{00000000-0005-0000-0000-000040060000}"/>
    <cellStyle name="Normal 3 2 2 2 2 5 5 2" xfId="8995" xr:uid="{00000000-0005-0000-0000-000041060000}"/>
    <cellStyle name="Normal 3 2 2 2 2 5 6" xfId="8980" xr:uid="{00000000-0005-0000-0000-000042060000}"/>
    <cellStyle name="Normal 3 2 2 2 2 6" xfId="549" xr:uid="{00000000-0005-0000-0000-000043060000}"/>
    <cellStyle name="Normal 3 2 2 2 2 6 2" xfId="1574" xr:uid="{00000000-0005-0000-0000-000044060000}"/>
    <cellStyle name="Normal 3 2 2 2 2 6 2 2" xfId="3623" xr:uid="{00000000-0005-0000-0000-000045060000}"/>
    <cellStyle name="Normal 3 2 2 2 2 6 2 2 2" xfId="7720" xr:uid="{00000000-0005-0000-0000-000046060000}"/>
    <cellStyle name="Normal 3 2 2 2 2 6 2 2 2 2" xfId="8999" xr:uid="{00000000-0005-0000-0000-000047060000}"/>
    <cellStyle name="Normal 3 2 2 2 2 6 2 2 3" xfId="8998" xr:uid="{00000000-0005-0000-0000-000048060000}"/>
    <cellStyle name="Normal 3 2 2 2 2 6 2 3" xfId="5672" xr:uid="{00000000-0005-0000-0000-000049060000}"/>
    <cellStyle name="Normal 3 2 2 2 2 6 2 3 2" xfId="9000" xr:uid="{00000000-0005-0000-0000-00004A060000}"/>
    <cellStyle name="Normal 3 2 2 2 2 6 2 4" xfId="8997" xr:uid="{00000000-0005-0000-0000-00004B060000}"/>
    <cellStyle name="Normal 3 2 2 2 2 6 3" xfId="2599" xr:uid="{00000000-0005-0000-0000-00004C060000}"/>
    <cellStyle name="Normal 3 2 2 2 2 6 3 2" xfId="6696" xr:uid="{00000000-0005-0000-0000-00004D060000}"/>
    <cellStyle name="Normal 3 2 2 2 2 6 3 2 2" xfId="9002" xr:uid="{00000000-0005-0000-0000-00004E060000}"/>
    <cellStyle name="Normal 3 2 2 2 2 6 3 3" xfId="9001" xr:uid="{00000000-0005-0000-0000-00004F060000}"/>
    <cellStyle name="Normal 3 2 2 2 2 6 4" xfId="4648" xr:uid="{00000000-0005-0000-0000-000050060000}"/>
    <cellStyle name="Normal 3 2 2 2 2 6 4 2" xfId="9003" xr:uid="{00000000-0005-0000-0000-000051060000}"/>
    <cellStyle name="Normal 3 2 2 2 2 6 5" xfId="8996" xr:uid="{00000000-0005-0000-0000-000052060000}"/>
    <cellStyle name="Normal 3 2 2 2 2 7" xfId="1062" xr:uid="{00000000-0005-0000-0000-000053060000}"/>
    <cellStyle name="Normal 3 2 2 2 2 7 2" xfId="3111" xr:uid="{00000000-0005-0000-0000-000054060000}"/>
    <cellStyle name="Normal 3 2 2 2 2 7 2 2" xfId="7208" xr:uid="{00000000-0005-0000-0000-000055060000}"/>
    <cellStyle name="Normal 3 2 2 2 2 7 2 2 2" xfId="9006" xr:uid="{00000000-0005-0000-0000-000056060000}"/>
    <cellStyle name="Normal 3 2 2 2 2 7 2 3" xfId="9005" xr:uid="{00000000-0005-0000-0000-000057060000}"/>
    <cellStyle name="Normal 3 2 2 2 2 7 3" xfId="5160" xr:uid="{00000000-0005-0000-0000-000058060000}"/>
    <cellStyle name="Normal 3 2 2 2 2 7 3 2" xfId="9007" xr:uid="{00000000-0005-0000-0000-000059060000}"/>
    <cellStyle name="Normal 3 2 2 2 2 7 4" xfId="9004" xr:uid="{00000000-0005-0000-0000-00005A060000}"/>
    <cellStyle name="Normal 3 2 2 2 2 8" xfId="2087" xr:uid="{00000000-0005-0000-0000-00005B060000}"/>
    <cellStyle name="Normal 3 2 2 2 2 8 2" xfId="6184" xr:uid="{00000000-0005-0000-0000-00005C060000}"/>
    <cellStyle name="Normal 3 2 2 2 2 8 2 2" xfId="9009" xr:uid="{00000000-0005-0000-0000-00005D060000}"/>
    <cellStyle name="Normal 3 2 2 2 2 8 3" xfId="9008" xr:uid="{00000000-0005-0000-0000-00005E060000}"/>
    <cellStyle name="Normal 3 2 2 2 2 9" xfId="4136" xr:uid="{00000000-0005-0000-0000-00005F060000}"/>
    <cellStyle name="Normal 3 2 2 2 2 9 2" xfId="9010" xr:uid="{00000000-0005-0000-0000-000060060000}"/>
    <cellStyle name="Normal 3 2 2 2 3" xfId="60" xr:uid="{00000000-0005-0000-0000-000061060000}"/>
    <cellStyle name="Normal 3 2 2 2 3 2" xfId="125" xr:uid="{00000000-0005-0000-0000-000062060000}"/>
    <cellStyle name="Normal 3 2 2 2 3 2 2" xfId="254" xr:uid="{00000000-0005-0000-0000-000063060000}"/>
    <cellStyle name="Normal 3 2 2 2 3 2 2 2" xfId="511" xr:uid="{00000000-0005-0000-0000-000064060000}"/>
    <cellStyle name="Normal 3 2 2 2 3 2 2 2 2" xfId="1024" xr:uid="{00000000-0005-0000-0000-000065060000}"/>
    <cellStyle name="Normal 3 2 2 2 3 2 2 2 2 2" xfId="2049" xr:uid="{00000000-0005-0000-0000-000066060000}"/>
    <cellStyle name="Normal 3 2 2 2 3 2 2 2 2 2 2" xfId="4098" xr:uid="{00000000-0005-0000-0000-000067060000}"/>
    <cellStyle name="Normal 3 2 2 2 3 2 2 2 2 2 2 2" xfId="8195" xr:uid="{00000000-0005-0000-0000-000068060000}"/>
    <cellStyle name="Normal 3 2 2 2 3 2 2 2 2 2 2 2 2" xfId="9018" xr:uid="{00000000-0005-0000-0000-000069060000}"/>
    <cellStyle name="Normal 3 2 2 2 3 2 2 2 2 2 2 3" xfId="9017" xr:uid="{00000000-0005-0000-0000-00006A060000}"/>
    <cellStyle name="Normal 3 2 2 2 3 2 2 2 2 2 3" xfId="6147" xr:uid="{00000000-0005-0000-0000-00006B060000}"/>
    <cellStyle name="Normal 3 2 2 2 3 2 2 2 2 2 3 2" xfId="9019" xr:uid="{00000000-0005-0000-0000-00006C060000}"/>
    <cellStyle name="Normal 3 2 2 2 3 2 2 2 2 2 4" xfId="9016" xr:uid="{00000000-0005-0000-0000-00006D060000}"/>
    <cellStyle name="Normal 3 2 2 2 3 2 2 2 2 3" xfId="3074" xr:uid="{00000000-0005-0000-0000-00006E060000}"/>
    <cellStyle name="Normal 3 2 2 2 3 2 2 2 2 3 2" xfId="7171" xr:uid="{00000000-0005-0000-0000-00006F060000}"/>
    <cellStyle name="Normal 3 2 2 2 3 2 2 2 2 3 2 2" xfId="9021" xr:uid="{00000000-0005-0000-0000-000070060000}"/>
    <cellStyle name="Normal 3 2 2 2 3 2 2 2 2 3 3" xfId="9020" xr:uid="{00000000-0005-0000-0000-000071060000}"/>
    <cellStyle name="Normal 3 2 2 2 3 2 2 2 2 4" xfId="5123" xr:uid="{00000000-0005-0000-0000-000072060000}"/>
    <cellStyle name="Normal 3 2 2 2 3 2 2 2 2 4 2" xfId="9022" xr:uid="{00000000-0005-0000-0000-000073060000}"/>
    <cellStyle name="Normal 3 2 2 2 3 2 2 2 2 5" xfId="9015" xr:uid="{00000000-0005-0000-0000-000074060000}"/>
    <cellStyle name="Normal 3 2 2 2 3 2 2 2 3" xfId="1537" xr:uid="{00000000-0005-0000-0000-000075060000}"/>
    <cellStyle name="Normal 3 2 2 2 3 2 2 2 3 2" xfId="3586" xr:uid="{00000000-0005-0000-0000-000076060000}"/>
    <cellStyle name="Normal 3 2 2 2 3 2 2 2 3 2 2" xfId="7683" xr:uid="{00000000-0005-0000-0000-000077060000}"/>
    <cellStyle name="Normal 3 2 2 2 3 2 2 2 3 2 2 2" xfId="9025" xr:uid="{00000000-0005-0000-0000-000078060000}"/>
    <cellStyle name="Normal 3 2 2 2 3 2 2 2 3 2 3" xfId="9024" xr:uid="{00000000-0005-0000-0000-000079060000}"/>
    <cellStyle name="Normal 3 2 2 2 3 2 2 2 3 3" xfId="5635" xr:uid="{00000000-0005-0000-0000-00007A060000}"/>
    <cellStyle name="Normal 3 2 2 2 3 2 2 2 3 3 2" xfId="9026" xr:uid="{00000000-0005-0000-0000-00007B060000}"/>
    <cellStyle name="Normal 3 2 2 2 3 2 2 2 3 4" xfId="9023" xr:uid="{00000000-0005-0000-0000-00007C060000}"/>
    <cellStyle name="Normal 3 2 2 2 3 2 2 2 4" xfId="2562" xr:uid="{00000000-0005-0000-0000-00007D060000}"/>
    <cellStyle name="Normal 3 2 2 2 3 2 2 2 4 2" xfId="6659" xr:uid="{00000000-0005-0000-0000-00007E060000}"/>
    <cellStyle name="Normal 3 2 2 2 3 2 2 2 4 2 2" xfId="9028" xr:uid="{00000000-0005-0000-0000-00007F060000}"/>
    <cellStyle name="Normal 3 2 2 2 3 2 2 2 4 3" xfId="9027" xr:uid="{00000000-0005-0000-0000-000080060000}"/>
    <cellStyle name="Normal 3 2 2 2 3 2 2 2 5" xfId="4611" xr:uid="{00000000-0005-0000-0000-000081060000}"/>
    <cellStyle name="Normal 3 2 2 2 3 2 2 2 5 2" xfId="9029" xr:uid="{00000000-0005-0000-0000-000082060000}"/>
    <cellStyle name="Normal 3 2 2 2 3 2 2 2 6" xfId="9014" xr:uid="{00000000-0005-0000-0000-000083060000}"/>
    <cellStyle name="Normal 3 2 2 2 3 2 2 3" xfId="768" xr:uid="{00000000-0005-0000-0000-000084060000}"/>
    <cellStyle name="Normal 3 2 2 2 3 2 2 3 2" xfId="1793" xr:uid="{00000000-0005-0000-0000-000085060000}"/>
    <cellStyle name="Normal 3 2 2 2 3 2 2 3 2 2" xfId="3842" xr:uid="{00000000-0005-0000-0000-000086060000}"/>
    <cellStyle name="Normal 3 2 2 2 3 2 2 3 2 2 2" xfId="7939" xr:uid="{00000000-0005-0000-0000-000087060000}"/>
    <cellStyle name="Normal 3 2 2 2 3 2 2 3 2 2 2 2" xfId="9033" xr:uid="{00000000-0005-0000-0000-000088060000}"/>
    <cellStyle name="Normal 3 2 2 2 3 2 2 3 2 2 3" xfId="9032" xr:uid="{00000000-0005-0000-0000-000089060000}"/>
    <cellStyle name="Normal 3 2 2 2 3 2 2 3 2 3" xfId="5891" xr:uid="{00000000-0005-0000-0000-00008A060000}"/>
    <cellStyle name="Normal 3 2 2 2 3 2 2 3 2 3 2" xfId="9034" xr:uid="{00000000-0005-0000-0000-00008B060000}"/>
    <cellStyle name="Normal 3 2 2 2 3 2 2 3 2 4" xfId="9031" xr:uid="{00000000-0005-0000-0000-00008C060000}"/>
    <cellStyle name="Normal 3 2 2 2 3 2 2 3 3" xfId="2818" xr:uid="{00000000-0005-0000-0000-00008D060000}"/>
    <cellStyle name="Normal 3 2 2 2 3 2 2 3 3 2" xfId="6915" xr:uid="{00000000-0005-0000-0000-00008E060000}"/>
    <cellStyle name="Normal 3 2 2 2 3 2 2 3 3 2 2" xfId="9036" xr:uid="{00000000-0005-0000-0000-00008F060000}"/>
    <cellStyle name="Normal 3 2 2 2 3 2 2 3 3 3" xfId="9035" xr:uid="{00000000-0005-0000-0000-000090060000}"/>
    <cellStyle name="Normal 3 2 2 2 3 2 2 3 4" xfId="4867" xr:uid="{00000000-0005-0000-0000-000091060000}"/>
    <cellStyle name="Normal 3 2 2 2 3 2 2 3 4 2" xfId="9037" xr:uid="{00000000-0005-0000-0000-000092060000}"/>
    <cellStyle name="Normal 3 2 2 2 3 2 2 3 5" xfId="9030" xr:uid="{00000000-0005-0000-0000-000093060000}"/>
    <cellStyle name="Normal 3 2 2 2 3 2 2 4" xfId="1281" xr:uid="{00000000-0005-0000-0000-000094060000}"/>
    <cellStyle name="Normal 3 2 2 2 3 2 2 4 2" xfId="3330" xr:uid="{00000000-0005-0000-0000-000095060000}"/>
    <cellStyle name="Normal 3 2 2 2 3 2 2 4 2 2" xfId="7427" xr:uid="{00000000-0005-0000-0000-000096060000}"/>
    <cellStyle name="Normal 3 2 2 2 3 2 2 4 2 2 2" xfId="9040" xr:uid="{00000000-0005-0000-0000-000097060000}"/>
    <cellStyle name="Normal 3 2 2 2 3 2 2 4 2 3" xfId="9039" xr:uid="{00000000-0005-0000-0000-000098060000}"/>
    <cellStyle name="Normal 3 2 2 2 3 2 2 4 3" xfId="5379" xr:uid="{00000000-0005-0000-0000-000099060000}"/>
    <cellStyle name="Normal 3 2 2 2 3 2 2 4 3 2" xfId="9041" xr:uid="{00000000-0005-0000-0000-00009A060000}"/>
    <cellStyle name="Normal 3 2 2 2 3 2 2 4 4" xfId="9038" xr:uid="{00000000-0005-0000-0000-00009B060000}"/>
    <cellStyle name="Normal 3 2 2 2 3 2 2 5" xfId="2306" xr:uid="{00000000-0005-0000-0000-00009C060000}"/>
    <cellStyle name="Normal 3 2 2 2 3 2 2 5 2" xfId="6403" xr:uid="{00000000-0005-0000-0000-00009D060000}"/>
    <cellStyle name="Normal 3 2 2 2 3 2 2 5 2 2" xfId="9043" xr:uid="{00000000-0005-0000-0000-00009E060000}"/>
    <cellStyle name="Normal 3 2 2 2 3 2 2 5 3" xfId="9042" xr:uid="{00000000-0005-0000-0000-00009F060000}"/>
    <cellStyle name="Normal 3 2 2 2 3 2 2 6" xfId="4355" xr:uid="{00000000-0005-0000-0000-0000A0060000}"/>
    <cellStyle name="Normal 3 2 2 2 3 2 2 6 2" xfId="9044" xr:uid="{00000000-0005-0000-0000-0000A1060000}"/>
    <cellStyle name="Normal 3 2 2 2 3 2 2 7" xfId="9013" xr:uid="{00000000-0005-0000-0000-0000A2060000}"/>
    <cellStyle name="Normal 3 2 2 2 3 2 3" xfId="383" xr:uid="{00000000-0005-0000-0000-0000A3060000}"/>
    <cellStyle name="Normal 3 2 2 2 3 2 3 2" xfId="896" xr:uid="{00000000-0005-0000-0000-0000A4060000}"/>
    <cellStyle name="Normal 3 2 2 2 3 2 3 2 2" xfId="1921" xr:uid="{00000000-0005-0000-0000-0000A5060000}"/>
    <cellStyle name="Normal 3 2 2 2 3 2 3 2 2 2" xfId="3970" xr:uid="{00000000-0005-0000-0000-0000A6060000}"/>
    <cellStyle name="Normal 3 2 2 2 3 2 3 2 2 2 2" xfId="8067" xr:uid="{00000000-0005-0000-0000-0000A7060000}"/>
    <cellStyle name="Normal 3 2 2 2 3 2 3 2 2 2 2 2" xfId="9049" xr:uid="{00000000-0005-0000-0000-0000A8060000}"/>
    <cellStyle name="Normal 3 2 2 2 3 2 3 2 2 2 3" xfId="9048" xr:uid="{00000000-0005-0000-0000-0000A9060000}"/>
    <cellStyle name="Normal 3 2 2 2 3 2 3 2 2 3" xfId="6019" xr:uid="{00000000-0005-0000-0000-0000AA060000}"/>
    <cellStyle name="Normal 3 2 2 2 3 2 3 2 2 3 2" xfId="9050" xr:uid="{00000000-0005-0000-0000-0000AB060000}"/>
    <cellStyle name="Normal 3 2 2 2 3 2 3 2 2 4" xfId="9047" xr:uid="{00000000-0005-0000-0000-0000AC060000}"/>
    <cellStyle name="Normal 3 2 2 2 3 2 3 2 3" xfId="2946" xr:uid="{00000000-0005-0000-0000-0000AD060000}"/>
    <cellStyle name="Normal 3 2 2 2 3 2 3 2 3 2" xfId="7043" xr:uid="{00000000-0005-0000-0000-0000AE060000}"/>
    <cellStyle name="Normal 3 2 2 2 3 2 3 2 3 2 2" xfId="9052" xr:uid="{00000000-0005-0000-0000-0000AF060000}"/>
    <cellStyle name="Normal 3 2 2 2 3 2 3 2 3 3" xfId="9051" xr:uid="{00000000-0005-0000-0000-0000B0060000}"/>
    <cellStyle name="Normal 3 2 2 2 3 2 3 2 4" xfId="4995" xr:uid="{00000000-0005-0000-0000-0000B1060000}"/>
    <cellStyle name="Normal 3 2 2 2 3 2 3 2 4 2" xfId="9053" xr:uid="{00000000-0005-0000-0000-0000B2060000}"/>
    <cellStyle name="Normal 3 2 2 2 3 2 3 2 5" xfId="9046" xr:uid="{00000000-0005-0000-0000-0000B3060000}"/>
    <cellStyle name="Normal 3 2 2 2 3 2 3 3" xfId="1409" xr:uid="{00000000-0005-0000-0000-0000B4060000}"/>
    <cellStyle name="Normal 3 2 2 2 3 2 3 3 2" xfId="3458" xr:uid="{00000000-0005-0000-0000-0000B5060000}"/>
    <cellStyle name="Normal 3 2 2 2 3 2 3 3 2 2" xfId="7555" xr:uid="{00000000-0005-0000-0000-0000B6060000}"/>
    <cellStyle name="Normal 3 2 2 2 3 2 3 3 2 2 2" xfId="9056" xr:uid="{00000000-0005-0000-0000-0000B7060000}"/>
    <cellStyle name="Normal 3 2 2 2 3 2 3 3 2 3" xfId="9055" xr:uid="{00000000-0005-0000-0000-0000B8060000}"/>
    <cellStyle name="Normal 3 2 2 2 3 2 3 3 3" xfId="5507" xr:uid="{00000000-0005-0000-0000-0000B9060000}"/>
    <cellStyle name="Normal 3 2 2 2 3 2 3 3 3 2" xfId="9057" xr:uid="{00000000-0005-0000-0000-0000BA060000}"/>
    <cellStyle name="Normal 3 2 2 2 3 2 3 3 4" xfId="9054" xr:uid="{00000000-0005-0000-0000-0000BB060000}"/>
    <cellStyle name="Normal 3 2 2 2 3 2 3 4" xfId="2434" xr:uid="{00000000-0005-0000-0000-0000BC060000}"/>
    <cellStyle name="Normal 3 2 2 2 3 2 3 4 2" xfId="6531" xr:uid="{00000000-0005-0000-0000-0000BD060000}"/>
    <cellStyle name="Normal 3 2 2 2 3 2 3 4 2 2" xfId="9059" xr:uid="{00000000-0005-0000-0000-0000BE060000}"/>
    <cellStyle name="Normal 3 2 2 2 3 2 3 4 3" xfId="9058" xr:uid="{00000000-0005-0000-0000-0000BF060000}"/>
    <cellStyle name="Normal 3 2 2 2 3 2 3 5" xfId="4483" xr:uid="{00000000-0005-0000-0000-0000C0060000}"/>
    <cellStyle name="Normal 3 2 2 2 3 2 3 5 2" xfId="9060" xr:uid="{00000000-0005-0000-0000-0000C1060000}"/>
    <cellStyle name="Normal 3 2 2 2 3 2 3 6" xfId="9045" xr:uid="{00000000-0005-0000-0000-0000C2060000}"/>
    <cellStyle name="Normal 3 2 2 2 3 2 4" xfId="640" xr:uid="{00000000-0005-0000-0000-0000C3060000}"/>
    <cellStyle name="Normal 3 2 2 2 3 2 4 2" xfId="1665" xr:uid="{00000000-0005-0000-0000-0000C4060000}"/>
    <cellStyle name="Normal 3 2 2 2 3 2 4 2 2" xfId="3714" xr:uid="{00000000-0005-0000-0000-0000C5060000}"/>
    <cellStyle name="Normal 3 2 2 2 3 2 4 2 2 2" xfId="7811" xr:uid="{00000000-0005-0000-0000-0000C6060000}"/>
    <cellStyle name="Normal 3 2 2 2 3 2 4 2 2 2 2" xfId="9064" xr:uid="{00000000-0005-0000-0000-0000C7060000}"/>
    <cellStyle name="Normal 3 2 2 2 3 2 4 2 2 3" xfId="9063" xr:uid="{00000000-0005-0000-0000-0000C8060000}"/>
    <cellStyle name="Normal 3 2 2 2 3 2 4 2 3" xfId="5763" xr:uid="{00000000-0005-0000-0000-0000C9060000}"/>
    <cellStyle name="Normal 3 2 2 2 3 2 4 2 3 2" xfId="9065" xr:uid="{00000000-0005-0000-0000-0000CA060000}"/>
    <cellStyle name="Normal 3 2 2 2 3 2 4 2 4" xfId="9062" xr:uid="{00000000-0005-0000-0000-0000CB060000}"/>
    <cellStyle name="Normal 3 2 2 2 3 2 4 3" xfId="2690" xr:uid="{00000000-0005-0000-0000-0000CC060000}"/>
    <cellStyle name="Normal 3 2 2 2 3 2 4 3 2" xfId="6787" xr:uid="{00000000-0005-0000-0000-0000CD060000}"/>
    <cellStyle name="Normal 3 2 2 2 3 2 4 3 2 2" xfId="9067" xr:uid="{00000000-0005-0000-0000-0000CE060000}"/>
    <cellStyle name="Normal 3 2 2 2 3 2 4 3 3" xfId="9066" xr:uid="{00000000-0005-0000-0000-0000CF060000}"/>
    <cellStyle name="Normal 3 2 2 2 3 2 4 4" xfId="4739" xr:uid="{00000000-0005-0000-0000-0000D0060000}"/>
    <cellStyle name="Normal 3 2 2 2 3 2 4 4 2" xfId="9068" xr:uid="{00000000-0005-0000-0000-0000D1060000}"/>
    <cellStyle name="Normal 3 2 2 2 3 2 4 5" xfId="9061" xr:uid="{00000000-0005-0000-0000-0000D2060000}"/>
    <cellStyle name="Normal 3 2 2 2 3 2 5" xfId="1153" xr:uid="{00000000-0005-0000-0000-0000D3060000}"/>
    <cellStyle name="Normal 3 2 2 2 3 2 5 2" xfId="3202" xr:uid="{00000000-0005-0000-0000-0000D4060000}"/>
    <cellStyle name="Normal 3 2 2 2 3 2 5 2 2" xfId="7299" xr:uid="{00000000-0005-0000-0000-0000D5060000}"/>
    <cellStyle name="Normal 3 2 2 2 3 2 5 2 2 2" xfId="9071" xr:uid="{00000000-0005-0000-0000-0000D6060000}"/>
    <cellStyle name="Normal 3 2 2 2 3 2 5 2 3" xfId="9070" xr:uid="{00000000-0005-0000-0000-0000D7060000}"/>
    <cellStyle name="Normal 3 2 2 2 3 2 5 3" xfId="5251" xr:uid="{00000000-0005-0000-0000-0000D8060000}"/>
    <cellStyle name="Normal 3 2 2 2 3 2 5 3 2" xfId="9072" xr:uid="{00000000-0005-0000-0000-0000D9060000}"/>
    <cellStyle name="Normal 3 2 2 2 3 2 5 4" xfId="9069" xr:uid="{00000000-0005-0000-0000-0000DA060000}"/>
    <cellStyle name="Normal 3 2 2 2 3 2 6" xfId="2178" xr:uid="{00000000-0005-0000-0000-0000DB060000}"/>
    <cellStyle name="Normal 3 2 2 2 3 2 6 2" xfId="6275" xr:uid="{00000000-0005-0000-0000-0000DC060000}"/>
    <cellStyle name="Normal 3 2 2 2 3 2 6 2 2" xfId="9074" xr:uid="{00000000-0005-0000-0000-0000DD060000}"/>
    <cellStyle name="Normal 3 2 2 2 3 2 6 3" xfId="9073" xr:uid="{00000000-0005-0000-0000-0000DE060000}"/>
    <cellStyle name="Normal 3 2 2 2 3 2 7" xfId="4227" xr:uid="{00000000-0005-0000-0000-0000DF060000}"/>
    <cellStyle name="Normal 3 2 2 2 3 2 7 2" xfId="9075" xr:uid="{00000000-0005-0000-0000-0000E0060000}"/>
    <cellStyle name="Normal 3 2 2 2 3 2 8" xfId="9012" xr:uid="{00000000-0005-0000-0000-0000E1060000}"/>
    <cellStyle name="Normal 3 2 2 2 3 3" xfId="190" xr:uid="{00000000-0005-0000-0000-0000E2060000}"/>
    <cellStyle name="Normal 3 2 2 2 3 3 2" xfId="447" xr:uid="{00000000-0005-0000-0000-0000E3060000}"/>
    <cellStyle name="Normal 3 2 2 2 3 3 2 2" xfId="960" xr:uid="{00000000-0005-0000-0000-0000E4060000}"/>
    <cellStyle name="Normal 3 2 2 2 3 3 2 2 2" xfId="1985" xr:uid="{00000000-0005-0000-0000-0000E5060000}"/>
    <cellStyle name="Normal 3 2 2 2 3 3 2 2 2 2" xfId="4034" xr:uid="{00000000-0005-0000-0000-0000E6060000}"/>
    <cellStyle name="Normal 3 2 2 2 3 3 2 2 2 2 2" xfId="8131" xr:uid="{00000000-0005-0000-0000-0000E7060000}"/>
    <cellStyle name="Normal 3 2 2 2 3 3 2 2 2 2 2 2" xfId="9081" xr:uid="{00000000-0005-0000-0000-0000E8060000}"/>
    <cellStyle name="Normal 3 2 2 2 3 3 2 2 2 2 3" xfId="9080" xr:uid="{00000000-0005-0000-0000-0000E9060000}"/>
    <cellStyle name="Normal 3 2 2 2 3 3 2 2 2 3" xfId="6083" xr:uid="{00000000-0005-0000-0000-0000EA060000}"/>
    <cellStyle name="Normal 3 2 2 2 3 3 2 2 2 3 2" xfId="9082" xr:uid="{00000000-0005-0000-0000-0000EB060000}"/>
    <cellStyle name="Normal 3 2 2 2 3 3 2 2 2 4" xfId="9079" xr:uid="{00000000-0005-0000-0000-0000EC060000}"/>
    <cellStyle name="Normal 3 2 2 2 3 3 2 2 3" xfId="3010" xr:uid="{00000000-0005-0000-0000-0000ED060000}"/>
    <cellStyle name="Normal 3 2 2 2 3 3 2 2 3 2" xfId="7107" xr:uid="{00000000-0005-0000-0000-0000EE060000}"/>
    <cellStyle name="Normal 3 2 2 2 3 3 2 2 3 2 2" xfId="9084" xr:uid="{00000000-0005-0000-0000-0000EF060000}"/>
    <cellStyle name="Normal 3 2 2 2 3 3 2 2 3 3" xfId="9083" xr:uid="{00000000-0005-0000-0000-0000F0060000}"/>
    <cellStyle name="Normal 3 2 2 2 3 3 2 2 4" xfId="5059" xr:uid="{00000000-0005-0000-0000-0000F1060000}"/>
    <cellStyle name="Normal 3 2 2 2 3 3 2 2 4 2" xfId="9085" xr:uid="{00000000-0005-0000-0000-0000F2060000}"/>
    <cellStyle name="Normal 3 2 2 2 3 3 2 2 5" xfId="9078" xr:uid="{00000000-0005-0000-0000-0000F3060000}"/>
    <cellStyle name="Normal 3 2 2 2 3 3 2 3" xfId="1473" xr:uid="{00000000-0005-0000-0000-0000F4060000}"/>
    <cellStyle name="Normal 3 2 2 2 3 3 2 3 2" xfId="3522" xr:uid="{00000000-0005-0000-0000-0000F5060000}"/>
    <cellStyle name="Normal 3 2 2 2 3 3 2 3 2 2" xfId="7619" xr:uid="{00000000-0005-0000-0000-0000F6060000}"/>
    <cellStyle name="Normal 3 2 2 2 3 3 2 3 2 2 2" xfId="9088" xr:uid="{00000000-0005-0000-0000-0000F7060000}"/>
    <cellStyle name="Normal 3 2 2 2 3 3 2 3 2 3" xfId="9087" xr:uid="{00000000-0005-0000-0000-0000F8060000}"/>
    <cellStyle name="Normal 3 2 2 2 3 3 2 3 3" xfId="5571" xr:uid="{00000000-0005-0000-0000-0000F9060000}"/>
    <cellStyle name="Normal 3 2 2 2 3 3 2 3 3 2" xfId="9089" xr:uid="{00000000-0005-0000-0000-0000FA060000}"/>
    <cellStyle name="Normal 3 2 2 2 3 3 2 3 4" xfId="9086" xr:uid="{00000000-0005-0000-0000-0000FB060000}"/>
    <cellStyle name="Normal 3 2 2 2 3 3 2 4" xfId="2498" xr:uid="{00000000-0005-0000-0000-0000FC060000}"/>
    <cellStyle name="Normal 3 2 2 2 3 3 2 4 2" xfId="6595" xr:uid="{00000000-0005-0000-0000-0000FD060000}"/>
    <cellStyle name="Normal 3 2 2 2 3 3 2 4 2 2" xfId="9091" xr:uid="{00000000-0005-0000-0000-0000FE060000}"/>
    <cellStyle name="Normal 3 2 2 2 3 3 2 4 3" xfId="9090" xr:uid="{00000000-0005-0000-0000-0000FF060000}"/>
    <cellStyle name="Normal 3 2 2 2 3 3 2 5" xfId="4547" xr:uid="{00000000-0005-0000-0000-000000070000}"/>
    <cellStyle name="Normal 3 2 2 2 3 3 2 5 2" xfId="9092" xr:uid="{00000000-0005-0000-0000-000001070000}"/>
    <cellStyle name="Normal 3 2 2 2 3 3 2 6" xfId="9077" xr:uid="{00000000-0005-0000-0000-000002070000}"/>
    <cellStyle name="Normal 3 2 2 2 3 3 3" xfId="704" xr:uid="{00000000-0005-0000-0000-000003070000}"/>
    <cellStyle name="Normal 3 2 2 2 3 3 3 2" xfId="1729" xr:uid="{00000000-0005-0000-0000-000004070000}"/>
    <cellStyle name="Normal 3 2 2 2 3 3 3 2 2" xfId="3778" xr:uid="{00000000-0005-0000-0000-000005070000}"/>
    <cellStyle name="Normal 3 2 2 2 3 3 3 2 2 2" xfId="7875" xr:uid="{00000000-0005-0000-0000-000006070000}"/>
    <cellStyle name="Normal 3 2 2 2 3 3 3 2 2 2 2" xfId="9096" xr:uid="{00000000-0005-0000-0000-000007070000}"/>
    <cellStyle name="Normal 3 2 2 2 3 3 3 2 2 3" xfId="9095" xr:uid="{00000000-0005-0000-0000-000008070000}"/>
    <cellStyle name="Normal 3 2 2 2 3 3 3 2 3" xfId="5827" xr:uid="{00000000-0005-0000-0000-000009070000}"/>
    <cellStyle name="Normal 3 2 2 2 3 3 3 2 3 2" xfId="9097" xr:uid="{00000000-0005-0000-0000-00000A070000}"/>
    <cellStyle name="Normal 3 2 2 2 3 3 3 2 4" xfId="9094" xr:uid="{00000000-0005-0000-0000-00000B070000}"/>
    <cellStyle name="Normal 3 2 2 2 3 3 3 3" xfId="2754" xr:uid="{00000000-0005-0000-0000-00000C070000}"/>
    <cellStyle name="Normal 3 2 2 2 3 3 3 3 2" xfId="6851" xr:uid="{00000000-0005-0000-0000-00000D070000}"/>
    <cellStyle name="Normal 3 2 2 2 3 3 3 3 2 2" xfId="9099" xr:uid="{00000000-0005-0000-0000-00000E070000}"/>
    <cellStyle name="Normal 3 2 2 2 3 3 3 3 3" xfId="9098" xr:uid="{00000000-0005-0000-0000-00000F070000}"/>
    <cellStyle name="Normal 3 2 2 2 3 3 3 4" xfId="4803" xr:uid="{00000000-0005-0000-0000-000010070000}"/>
    <cellStyle name="Normal 3 2 2 2 3 3 3 4 2" xfId="9100" xr:uid="{00000000-0005-0000-0000-000011070000}"/>
    <cellStyle name="Normal 3 2 2 2 3 3 3 5" xfId="9093" xr:uid="{00000000-0005-0000-0000-000012070000}"/>
    <cellStyle name="Normal 3 2 2 2 3 3 4" xfId="1217" xr:uid="{00000000-0005-0000-0000-000013070000}"/>
    <cellStyle name="Normal 3 2 2 2 3 3 4 2" xfId="3266" xr:uid="{00000000-0005-0000-0000-000014070000}"/>
    <cellStyle name="Normal 3 2 2 2 3 3 4 2 2" xfId="7363" xr:uid="{00000000-0005-0000-0000-000015070000}"/>
    <cellStyle name="Normal 3 2 2 2 3 3 4 2 2 2" xfId="9103" xr:uid="{00000000-0005-0000-0000-000016070000}"/>
    <cellStyle name="Normal 3 2 2 2 3 3 4 2 3" xfId="9102" xr:uid="{00000000-0005-0000-0000-000017070000}"/>
    <cellStyle name="Normal 3 2 2 2 3 3 4 3" xfId="5315" xr:uid="{00000000-0005-0000-0000-000018070000}"/>
    <cellStyle name="Normal 3 2 2 2 3 3 4 3 2" xfId="9104" xr:uid="{00000000-0005-0000-0000-000019070000}"/>
    <cellStyle name="Normal 3 2 2 2 3 3 4 4" xfId="9101" xr:uid="{00000000-0005-0000-0000-00001A070000}"/>
    <cellStyle name="Normal 3 2 2 2 3 3 5" xfId="2242" xr:uid="{00000000-0005-0000-0000-00001B070000}"/>
    <cellStyle name="Normal 3 2 2 2 3 3 5 2" xfId="6339" xr:uid="{00000000-0005-0000-0000-00001C070000}"/>
    <cellStyle name="Normal 3 2 2 2 3 3 5 2 2" xfId="9106" xr:uid="{00000000-0005-0000-0000-00001D070000}"/>
    <cellStyle name="Normal 3 2 2 2 3 3 5 3" xfId="9105" xr:uid="{00000000-0005-0000-0000-00001E070000}"/>
    <cellStyle name="Normal 3 2 2 2 3 3 6" xfId="4291" xr:uid="{00000000-0005-0000-0000-00001F070000}"/>
    <cellStyle name="Normal 3 2 2 2 3 3 6 2" xfId="9107" xr:uid="{00000000-0005-0000-0000-000020070000}"/>
    <cellStyle name="Normal 3 2 2 2 3 3 7" xfId="9076" xr:uid="{00000000-0005-0000-0000-000021070000}"/>
    <cellStyle name="Normal 3 2 2 2 3 4" xfId="319" xr:uid="{00000000-0005-0000-0000-000022070000}"/>
    <cellStyle name="Normal 3 2 2 2 3 4 2" xfId="832" xr:uid="{00000000-0005-0000-0000-000023070000}"/>
    <cellStyle name="Normal 3 2 2 2 3 4 2 2" xfId="1857" xr:uid="{00000000-0005-0000-0000-000024070000}"/>
    <cellStyle name="Normal 3 2 2 2 3 4 2 2 2" xfId="3906" xr:uid="{00000000-0005-0000-0000-000025070000}"/>
    <cellStyle name="Normal 3 2 2 2 3 4 2 2 2 2" xfId="8003" xr:uid="{00000000-0005-0000-0000-000026070000}"/>
    <cellStyle name="Normal 3 2 2 2 3 4 2 2 2 2 2" xfId="9112" xr:uid="{00000000-0005-0000-0000-000027070000}"/>
    <cellStyle name="Normal 3 2 2 2 3 4 2 2 2 3" xfId="9111" xr:uid="{00000000-0005-0000-0000-000028070000}"/>
    <cellStyle name="Normal 3 2 2 2 3 4 2 2 3" xfId="5955" xr:uid="{00000000-0005-0000-0000-000029070000}"/>
    <cellStyle name="Normal 3 2 2 2 3 4 2 2 3 2" xfId="9113" xr:uid="{00000000-0005-0000-0000-00002A070000}"/>
    <cellStyle name="Normal 3 2 2 2 3 4 2 2 4" xfId="9110" xr:uid="{00000000-0005-0000-0000-00002B070000}"/>
    <cellStyle name="Normal 3 2 2 2 3 4 2 3" xfId="2882" xr:uid="{00000000-0005-0000-0000-00002C070000}"/>
    <cellStyle name="Normal 3 2 2 2 3 4 2 3 2" xfId="6979" xr:uid="{00000000-0005-0000-0000-00002D070000}"/>
    <cellStyle name="Normal 3 2 2 2 3 4 2 3 2 2" xfId="9115" xr:uid="{00000000-0005-0000-0000-00002E070000}"/>
    <cellStyle name="Normal 3 2 2 2 3 4 2 3 3" xfId="9114" xr:uid="{00000000-0005-0000-0000-00002F070000}"/>
    <cellStyle name="Normal 3 2 2 2 3 4 2 4" xfId="4931" xr:uid="{00000000-0005-0000-0000-000030070000}"/>
    <cellStyle name="Normal 3 2 2 2 3 4 2 4 2" xfId="9116" xr:uid="{00000000-0005-0000-0000-000031070000}"/>
    <cellStyle name="Normal 3 2 2 2 3 4 2 5" xfId="9109" xr:uid="{00000000-0005-0000-0000-000032070000}"/>
    <cellStyle name="Normal 3 2 2 2 3 4 3" xfId="1345" xr:uid="{00000000-0005-0000-0000-000033070000}"/>
    <cellStyle name="Normal 3 2 2 2 3 4 3 2" xfId="3394" xr:uid="{00000000-0005-0000-0000-000034070000}"/>
    <cellStyle name="Normal 3 2 2 2 3 4 3 2 2" xfId="7491" xr:uid="{00000000-0005-0000-0000-000035070000}"/>
    <cellStyle name="Normal 3 2 2 2 3 4 3 2 2 2" xfId="9119" xr:uid="{00000000-0005-0000-0000-000036070000}"/>
    <cellStyle name="Normal 3 2 2 2 3 4 3 2 3" xfId="9118" xr:uid="{00000000-0005-0000-0000-000037070000}"/>
    <cellStyle name="Normal 3 2 2 2 3 4 3 3" xfId="5443" xr:uid="{00000000-0005-0000-0000-000038070000}"/>
    <cellStyle name="Normal 3 2 2 2 3 4 3 3 2" xfId="9120" xr:uid="{00000000-0005-0000-0000-000039070000}"/>
    <cellStyle name="Normal 3 2 2 2 3 4 3 4" xfId="9117" xr:uid="{00000000-0005-0000-0000-00003A070000}"/>
    <cellStyle name="Normal 3 2 2 2 3 4 4" xfId="2370" xr:uid="{00000000-0005-0000-0000-00003B070000}"/>
    <cellStyle name="Normal 3 2 2 2 3 4 4 2" xfId="6467" xr:uid="{00000000-0005-0000-0000-00003C070000}"/>
    <cellStyle name="Normal 3 2 2 2 3 4 4 2 2" xfId="9122" xr:uid="{00000000-0005-0000-0000-00003D070000}"/>
    <cellStyle name="Normal 3 2 2 2 3 4 4 3" xfId="9121" xr:uid="{00000000-0005-0000-0000-00003E070000}"/>
    <cellStyle name="Normal 3 2 2 2 3 4 5" xfId="4419" xr:uid="{00000000-0005-0000-0000-00003F070000}"/>
    <cellStyle name="Normal 3 2 2 2 3 4 5 2" xfId="9123" xr:uid="{00000000-0005-0000-0000-000040070000}"/>
    <cellStyle name="Normal 3 2 2 2 3 4 6" xfId="9108" xr:uid="{00000000-0005-0000-0000-000041070000}"/>
    <cellStyle name="Normal 3 2 2 2 3 5" xfId="576" xr:uid="{00000000-0005-0000-0000-000042070000}"/>
    <cellStyle name="Normal 3 2 2 2 3 5 2" xfId="1601" xr:uid="{00000000-0005-0000-0000-000043070000}"/>
    <cellStyle name="Normal 3 2 2 2 3 5 2 2" xfId="3650" xr:uid="{00000000-0005-0000-0000-000044070000}"/>
    <cellStyle name="Normal 3 2 2 2 3 5 2 2 2" xfId="7747" xr:uid="{00000000-0005-0000-0000-000045070000}"/>
    <cellStyle name="Normal 3 2 2 2 3 5 2 2 2 2" xfId="9127" xr:uid="{00000000-0005-0000-0000-000046070000}"/>
    <cellStyle name="Normal 3 2 2 2 3 5 2 2 3" xfId="9126" xr:uid="{00000000-0005-0000-0000-000047070000}"/>
    <cellStyle name="Normal 3 2 2 2 3 5 2 3" xfId="5699" xr:uid="{00000000-0005-0000-0000-000048070000}"/>
    <cellStyle name="Normal 3 2 2 2 3 5 2 3 2" xfId="9128" xr:uid="{00000000-0005-0000-0000-000049070000}"/>
    <cellStyle name="Normal 3 2 2 2 3 5 2 4" xfId="9125" xr:uid="{00000000-0005-0000-0000-00004A070000}"/>
    <cellStyle name="Normal 3 2 2 2 3 5 3" xfId="2626" xr:uid="{00000000-0005-0000-0000-00004B070000}"/>
    <cellStyle name="Normal 3 2 2 2 3 5 3 2" xfId="6723" xr:uid="{00000000-0005-0000-0000-00004C070000}"/>
    <cellStyle name="Normal 3 2 2 2 3 5 3 2 2" xfId="9130" xr:uid="{00000000-0005-0000-0000-00004D070000}"/>
    <cellStyle name="Normal 3 2 2 2 3 5 3 3" xfId="9129" xr:uid="{00000000-0005-0000-0000-00004E070000}"/>
    <cellStyle name="Normal 3 2 2 2 3 5 4" xfId="4675" xr:uid="{00000000-0005-0000-0000-00004F070000}"/>
    <cellStyle name="Normal 3 2 2 2 3 5 4 2" xfId="9131" xr:uid="{00000000-0005-0000-0000-000050070000}"/>
    <cellStyle name="Normal 3 2 2 2 3 5 5" xfId="9124" xr:uid="{00000000-0005-0000-0000-000051070000}"/>
    <cellStyle name="Normal 3 2 2 2 3 6" xfId="1089" xr:uid="{00000000-0005-0000-0000-000052070000}"/>
    <cellStyle name="Normal 3 2 2 2 3 6 2" xfId="3138" xr:uid="{00000000-0005-0000-0000-000053070000}"/>
    <cellStyle name="Normal 3 2 2 2 3 6 2 2" xfId="7235" xr:uid="{00000000-0005-0000-0000-000054070000}"/>
    <cellStyle name="Normal 3 2 2 2 3 6 2 2 2" xfId="9134" xr:uid="{00000000-0005-0000-0000-000055070000}"/>
    <cellStyle name="Normal 3 2 2 2 3 6 2 3" xfId="9133" xr:uid="{00000000-0005-0000-0000-000056070000}"/>
    <cellStyle name="Normal 3 2 2 2 3 6 3" xfId="5187" xr:uid="{00000000-0005-0000-0000-000057070000}"/>
    <cellStyle name="Normal 3 2 2 2 3 6 3 2" xfId="9135" xr:uid="{00000000-0005-0000-0000-000058070000}"/>
    <cellStyle name="Normal 3 2 2 2 3 6 4" xfId="9132" xr:uid="{00000000-0005-0000-0000-000059070000}"/>
    <cellStyle name="Normal 3 2 2 2 3 7" xfId="2114" xr:uid="{00000000-0005-0000-0000-00005A070000}"/>
    <cellStyle name="Normal 3 2 2 2 3 7 2" xfId="6211" xr:uid="{00000000-0005-0000-0000-00005B070000}"/>
    <cellStyle name="Normal 3 2 2 2 3 7 2 2" xfId="9137" xr:uid="{00000000-0005-0000-0000-00005C070000}"/>
    <cellStyle name="Normal 3 2 2 2 3 7 3" xfId="9136" xr:uid="{00000000-0005-0000-0000-00005D070000}"/>
    <cellStyle name="Normal 3 2 2 2 3 8" xfId="4163" xr:uid="{00000000-0005-0000-0000-00005E070000}"/>
    <cellStyle name="Normal 3 2 2 2 3 8 2" xfId="9138" xr:uid="{00000000-0005-0000-0000-00005F070000}"/>
    <cellStyle name="Normal 3 2 2 2 3 9" xfId="9011" xr:uid="{00000000-0005-0000-0000-000060070000}"/>
    <cellStyle name="Normal 3 2 2 2 4" xfId="93" xr:uid="{00000000-0005-0000-0000-000061070000}"/>
    <cellStyle name="Normal 3 2 2 2 4 2" xfId="222" xr:uid="{00000000-0005-0000-0000-000062070000}"/>
    <cellStyle name="Normal 3 2 2 2 4 2 2" xfId="479" xr:uid="{00000000-0005-0000-0000-000063070000}"/>
    <cellStyle name="Normal 3 2 2 2 4 2 2 2" xfId="992" xr:uid="{00000000-0005-0000-0000-000064070000}"/>
    <cellStyle name="Normal 3 2 2 2 4 2 2 2 2" xfId="2017" xr:uid="{00000000-0005-0000-0000-000065070000}"/>
    <cellStyle name="Normal 3 2 2 2 4 2 2 2 2 2" xfId="4066" xr:uid="{00000000-0005-0000-0000-000066070000}"/>
    <cellStyle name="Normal 3 2 2 2 4 2 2 2 2 2 2" xfId="8163" xr:uid="{00000000-0005-0000-0000-000067070000}"/>
    <cellStyle name="Normal 3 2 2 2 4 2 2 2 2 2 2 2" xfId="9145" xr:uid="{00000000-0005-0000-0000-000068070000}"/>
    <cellStyle name="Normal 3 2 2 2 4 2 2 2 2 2 3" xfId="9144" xr:uid="{00000000-0005-0000-0000-000069070000}"/>
    <cellStyle name="Normal 3 2 2 2 4 2 2 2 2 3" xfId="6115" xr:uid="{00000000-0005-0000-0000-00006A070000}"/>
    <cellStyle name="Normal 3 2 2 2 4 2 2 2 2 3 2" xfId="9146" xr:uid="{00000000-0005-0000-0000-00006B070000}"/>
    <cellStyle name="Normal 3 2 2 2 4 2 2 2 2 4" xfId="9143" xr:uid="{00000000-0005-0000-0000-00006C070000}"/>
    <cellStyle name="Normal 3 2 2 2 4 2 2 2 3" xfId="3042" xr:uid="{00000000-0005-0000-0000-00006D070000}"/>
    <cellStyle name="Normal 3 2 2 2 4 2 2 2 3 2" xfId="7139" xr:uid="{00000000-0005-0000-0000-00006E070000}"/>
    <cellStyle name="Normal 3 2 2 2 4 2 2 2 3 2 2" xfId="9148" xr:uid="{00000000-0005-0000-0000-00006F070000}"/>
    <cellStyle name="Normal 3 2 2 2 4 2 2 2 3 3" xfId="9147" xr:uid="{00000000-0005-0000-0000-000070070000}"/>
    <cellStyle name="Normal 3 2 2 2 4 2 2 2 4" xfId="5091" xr:uid="{00000000-0005-0000-0000-000071070000}"/>
    <cellStyle name="Normal 3 2 2 2 4 2 2 2 4 2" xfId="9149" xr:uid="{00000000-0005-0000-0000-000072070000}"/>
    <cellStyle name="Normal 3 2 2 2 4 2 2 2 5" xfId="9142" xr:uid="{00000000-0005-0000-0000-000073070000}"/>
    <cellStyle name="Normal 3 2 2 2 4 2 2 3" xfId="1505" xr:uid="{00000000-0005-0000-0000-000074070000}"/>
    <cellStyle name="Normal 3 2 2 2 4 2 2 3 2" xfId="3554" xr:uid="{00000000-0005-0000-0000-000075070000}"/>
    <cellStyle name="Normal 3 2 2 2 4 2 2 3 2 2" xfId="7651" xr:uid="{00000000-0005-0000-0000-000076070000}"/>
    <cellStyle name="Normal 3 2 2 2 4 2 2 3 2 2 2" xfId="9152" xr:uid="{00000000-0005-0000-0000-000077070000}"/>
    <cellStyle name="Normal 3 2 2 2 4 2 2 3 2 3" xfId="9151" xr:uid="{00000000-0005-0000-0000-000078070000}"/>
    <cellStyle name="Normal 3 2 2 2 4 2 2 3 3" xfId="5603" xr:uid="{00000000-0005-0000-0000-000079070000}"/>
    <cellStyle name="Normal 3 2 2 2 4 2 2 3 3 2" xfId="9153" xr:uid="{00000000-0005-0000-0000-00007A070000}"/>
    <cellStyle name="Normal 3 2 2 2 4 2 2 3 4" xfId="9150" xr:uid="{00000000-0005-0000-0000-00007B070000}"/>
    <cellStyle name="Normal 3 2 2 2 4 2 2 4" xfId="2530" xr:uid="{00000000-0005-0000-0000-00007C070000}"/>
    <cellStyle name="Normal 3 2 2 2 4 2 2 4 2" xfId="6627" xr:uid="{00000000-0005-0000-0000-00007D070000}"/>
    <cellStyle name="Normal 3 2 2 2 4 2 2 4 2 2" xfId="9155" xr:uid="{00000000-0005-0000-0000-00007E070000}"/>
    <cellStyle name="Normal 3 2 2 2 4 2 2 4 3" xfId="9154" xr:uid="{00000000-0005-0000-0000-00007F070000}"/>
    <cellStyle name="Normal 3 2 2 2 4 2 2 5" xfId="4579" xr:uid="{00000000-0005-0000-0000-000080070000}"/>
    <cellStyle name="Normal 3 2 2 2 4 2 2 5 2" xfId="9156" xr:uid="{00000000-0005-0000-0000-000081070000}"/>
    <cellStyle name="Normal 3 2 2 2 4 2 2 6" xfId="9141" xr:uid="{00000000-0005-0000-0000-000082070000}"/>
    <cellStyle name="Normal 3 2 2 2 4 2 3" xfId="736" xr:uid="{00000000-0005-0000-0000-000083070000}"/>
    <cellStyle name="Normal 3 2 2 2 4 2 3 2" xfId="1761" xr:uid="{00000000-0005-0000-0000-000084070000}"/>
    <cellStyle name="Normal 3 2 2 2 4 2 3 2 2" xfId="3810" xr:uid="{00000000-0005-0000-0000-000085070000}"/>
    <cellStyle name="Normal 3 2 2 2 4 2 3 2 2 2" xfId="7907" xr:uid="{00000000-0005-0000-0000-000086070000}"/>
    <cellStyle name="Normal 3 2 2 2 4 2 3 2 2 2 2" xfId="9160" xr:uid="{00000000-0005-0000-0000-000087070000}"/>
    <cellStyle name="Normal 3 2 2 2 4 2 3 2 2 3" xfId="9159" xr:uid="{00000000-0005-0000-0000-000088070000}"/>
    <cellStyle name="Normal 3 2 2 2 4 2 3 2 3" xfId="5859" xr:uid="{00000000-0005-0000-0000-000089070000}"/>
    <cellStyle name="Normal 3 2 2 2 4 2 3 2 3 2" xfId="9161" xr:uid="{00000000-0005-0000-0000-00008A070000}"/>
    <cellStyle name="Normal 3 2 2 2 4 2 3 2 4" xfId="9158" xr:uid="{00000000-0005-0000-0000-00008B070000}"/>
    <cellStyle name="Normal 3 2 2 2 4 2 3 3" xfId="2786" xr:uid="{00000000-0005-0000-0000-00008C070000}"/>
    <cellStyle name="Normal 3 2 2 2 4 2 3 3 2" xfId="6883" xr:uid="{00000000-0005-0000-0000-00008D070000}"/>
    <cellStyle name="Normal 3 2 2 2 4 2 3 3 2 2" xfId="9163" xr:uid="{00000000-0005-0000-0000-00008E070000}"/>
    <cellStyle name="Normal 3 2 2 2 4 2 3 3 3" xfId="9162" xr:uid="{00000000-0005-0000-0000-00008F070000}"/>
    <cellStyle name="Normal 3 2 2 2 4 2 3 4" xfId="4835" xr:uid="{00000000-0005-0000-0000-000090070000}"/>
    <cellStyle name="Normal 3 2 2 2 4 2 3 4 2" xfId="9164" xr:uid="{00000000-0005-0000-0000-000091070000}"/>
    <cellStyle name="Normal 3 2 2 2 4 2 3 5" xfId="9157" xr:uid="{00000000-0005-0000-0000-000092070000}"/>
    <cellStyle name="Normal 3 2 2 2 4 2 4" xfId="1249" xr:uid="{00000000-0005-0000-0000-000093070000}"/>
    <cellStyle name="Normal 3 2 2 2 4 2 4 2" xfId="3298" xr:uid="{00000000-0005-0000-0000-000094070000}"/>
    <cellStyle name="Normal 3 2 2 2 4 2 4 2 2" xfId="7395" xr:uid="{00000000-0005-0000-0000-000095070000}"/>
    <cellStyle name="Normal 3 2 2 2 4 2 4 2 2 2" xfId="9167" xr:uid="{00000000-0005-0000-0000-000096070000}"/>
    <cellStyle name="Normal 3 2 2 2 4 2 4 2 3" xfId="9166" xr:uid="{00000000-0005-0000-0000-000097070000}"/>
    <cellStyle name="Normal 3 2 2 2 4 2 4 3" xfId="5347" xr:uid="{00000000-0005-0000-0000-000098070000}"/>
    <cellStyle name="Normal 3 2 2 2 4 2 4 3 2" xfId="9168" xr:uid="{00000000-0005-0000-0000-000099070000}"/>
    <cellStyle name="Normal 3 2 2 2 4 2 4 4" xfId="9165" xr:uid="{00000000-0005-0000-0000-00009A070000}"/>
    <cellStyle name="Normal 3 2 2 2 4 2 5" xfId="2274" xr:uid="{00000000-0005-0000-0000-00009B070000}"/>
    <cellStyle name="Normal 3 2 2 2 4 2 5 2" xfId="6371" xr:uid="{00000000-0005-0000-0000-00009C070000}"/>
    <cellStyle name="Normal 3 2 2 2 4 2 5 2 2" xfId="9170" xr:uid="{00000000-0005-0000-0000-00009D070000}"/>
    <cellStyle name="Normal 3 2 2 2 4 2 5 3" xfId="9169" xr:uid="{00000000-0005-0000-0000-00009E070000}"/>
    <cellStyle name="Normal 3 2 2 2 4 2 6" xfId="4323" xr:uid="{00000000-0005-0000-0000-00009F070000}"/>
    <cellStyle name="Normal 3 2 2 2 4 2 6 2" xfId="9171" xr:uid="{00000000-0005-0000-0000-0000A0070000}"/>
    <cellStyle name="Normal 3 2 2 2 4 2 7" xfId="9140" xr:uid="{00000000-0005-0000-0000-0000A1070000}"/>
    <cellStyle name="Normal 3 2 2 2 4 3" xfId="351" xr:uid="{00000000-0005-0000-0000-0000A2070000}"/>
    <cellStyle name="Normal 3 2 2 2 4 3 2" xfId="864" xr:uid="{00000000-0005-0000-0000-0000A3070000}"/>
    <cellStyle name="Normal 3 2 2 2 4 3 2 2" xfId="1889" xr:uid="{00000000-0005-0000-0000-0000A4070000}"/>
    <cellStyle name="Normal 3 2 2 2 4 3 2 2 2" xfId="3938" xr:uid="{00000000-0005-0000-0000-0000A5070000}"/>
    <cellStyle name="Normal 3 2 2 2 4 3 2 2 2 2" xfId="8035" xr:uid="{00000000-0005-0000-0000-0000A6070000}"/>
    <cellStyle name="Normal 3 2 2 2 4 3 2 2 2 2 2" xfId="9176" xr:uid="{00000000-0005-0000-0000-0000A7070000}"/>
    <cellStyle name="Normal 3 2 2 2 4 3 2 2 2 3" xfId="9175" xr:uid="{00000000-0005-0000-0000-0000A8070000}"/>
    <cellStyle name="Normal 3 2 2 2 4 3 2 2 3" xfId="5987" xr:uid="{00000000-0005-0000-0000-0000A9070000}"/>
    <cellStyle name="Normal 3 2 2 2 4 3 2 2 3 2" xfId="9177" xr:uid="{00000000-0005-0000-0000-0000AA070000}"/>
    <cellStyle name="Normal 3 2 2 2 4 3 2 2 4" xfId="9174" xr:uid="{00000000-0005-0000-0000-0000AB070000}"/>
    <cellStyle name="Normal 3 2 2 2 4 3 2 3" xfId="2914" xr:uid="{00000000-0005-0000-0000-0000AC070000}"/>
    <cellStyle name="Normal 3 2 2 2 4 3 2 3 2" xfId="7011" xr:uid="{00000000-0005-0000-0000-0000AD070000}"/>
    <cellStyle name="Normal 3 2 2 2 4 3 2 3 2 2" xfId="9179" xr:uid="{00000000-0005-0000-0000-0000AE070000}"/>
    <cellStyle name="Normal 3 2 2 2 4 3 2 3 3" xfId="9178" xr:uid="{00000000-0005-0000-0000-0000AF070000}"/>
    <cellStyle name="Normal 3 2 2 2 4 3 2 4" xfId="4963" xr:uid="{00000000-0005-0000-0000-0000B0070000}"/>
    <cellStyle name="Normal 3 2 2 2 4 3 2 4 2" xfId="9180" xr:uid="{00000000-0005-0000-0000-0000B1070000}"/>
    <cellStyle name="Normal 3 2 2 2 4 3 2 5" xfId="9173" xr:uid="{00000000-0005-0000-0000-0000B2070000}"/>
    <cellStyle name="Normal 3 2 2 2 4 3 3" xfId="1377" xr:uid="{00000000-0005-0000-0000-0000B3070000}"/>
    <cellStyle name="Normal 3 2 2 2 4 3 3 2" xfId="3426" xr:uid="{00000000-0005-0000-0000-0000B4070000}"/>
    <cellStyle name="Normal 3 2 2 2 4 3 3 2 2" xfId="7523" xr:uid="{00000000-0005-0000-0000-0000B5070000}"/>
    <cellStyle name="Normal 3 2 2 2 4 3 3 2 2 2" xfId="9183" xr:uid="{00000000-0005-0000-0000-0000B6070000}"/>
    <cellStyle name="Normal 3 2 2 2 4 3 3 2 3" xfId="9182" xr:uid="{00000000-0005-0000-0000-0000B7070000}"/>
    <cellStyle name="Normal 3 2 2 2 4 3 3 3" xfId="5475" xr:uid="{00000000-0005-0000-0000-0000B8070000}"/>
    <cellStyle name="Normal 3 2 2 2 4 3 3 3 2" xfId="9184" xr:uid="{00000000-0005-0000-0000-0000B9070000}"/>
    <cellStyle name="Normal 3 2 2 2 4 3 3 4" xfId="9181" xr:uid="{00000000-0005-0000-0000-0000BA070000}"/>
    <cellStyle name="Normal 3 2 2 2 4 3 4" xfId="2402" xr:uid="{00000000-0005-0000-0000-0000BB070000}"/>
    <cellStyle name="Normal 3 2 2 2 4 3 4 2" xfId="6499" xr:uid="{00000000-0005-0000-0000-0000BC070000}"/>
    <cellStyle name="Normal 3 2 2 2 4 3 4 2 2" xfId="9186" xr:uid="{00000000-0005-0000-0000-0000BD070000}"/>
    <cellStyle name="Normal 3 2 2 2 4 3 4 3" xfId="9185" xr:uid="{00000000-0005-0000-0000-0000BE070000}"/>
    <cellStyle name="Normal 3 2 2 2 4 3 5" xfId="4451" xr:uid="{00000000-0005-0000-0000-0000BF070000}"/>
    <cellStyle name="Normal 3 2 2 2 4 3 5 2" xfId="9187" xr:uid="{00000000-0005-0000-0000-0000C0070000}"/>
    <cellStyle name="Normal 3 2 2 2 4 3 6" xfId="9172" xr:uid="{00000000-0005-0000-0000-0000C1070000}"/>
    <cellStyle name="Normal 3 2 2 2 4 4" xfId="608" xr:uid="{00000000-0005-0000-0000-0000C2070000}"/>
    <cellStyle name="Normal 3 2 2 2 4 4 2" xfId="1633" xr:uid="{00000000-0005-0000-0000-0000C3070000}"/>
    <cellStyle name="Normal 3 2 2 2 4 4 2 2" xfId="3682" xr:uid="{00000000-0005-0000-0000-0000C4070000}"/>
    <cellStyle name="Normal 3 2 2 2 4 4 2 2 2" xfId="7779" xr:uid="{00000000-0005-0000-0000-0000C5070000}"/>
    <cellStyle name="Normal 3 2 2 2 4 4 2 2 2 2" xfId="9191" xr:uid="{00000000-0005-0000-0000-0000C6070000}"/>
    <cellStyle name="Normal 3 2 2 2 4 4 2 2 3" xfId="9190" xr:uid="{00000000-0005-0000-0000-0000C7070000}"/>
    <cellStyle name="Normal 3 2 2 2 4 4 2 3" xfId="5731" xr:uid="{00000000-0005-0000-0000-0000C8070000}"/>
    <cellStyle name="Normal 3 2 2 2 4 4 2 3 2" xfId="9192" xr:uid="{00000000-0005-0000-0000-0000C9070000}"/>
    <cellStyle name="Normal 3 2 2 2 4 4 2 4" xfId="9189" xr:uid="{00000000-0005-0000-0000-0000CA070000}"/>
    <cellStyle name="Normal 3 2 2 2 4 4 3" xfId="2658" xr:uid="{00000000-0005-0000-0000-0000CB070000}"/>
    <cellStyle name="Normal 3 2 2 2 4 4 3 2" xfId="6755" xr:uid="{00000000-0005-0000-0000-0000CC070000}"/>
    <cellStyle name="Normal 3 2 2 2 4 4 3 2 2" xfId="9194" xr:uid="{00000000-0005-0000-0000-0000CD070000}"/>
    <cellStyle name="Normal 3 2 2 2 4 4 3 3" xfId="9193" xr:uid="{00000000-0005-0000-0000-0000CE070000}"/>
    <cellStyle name="Normal 3 2 2 2 4 4 4" xfId="4707" xr:uid="{00000000-0005-0000-0000-0000CF070000}"/>
    <cellStyle name="Normal 3 2 2 2 4 4 4 2" xfId="9195" xr:uid="{00000000-0005-0000-0000-0000D0070000}"/>
    <cellStyle name="Normal 3 2 2 2 4 4 5" xfId="9188" xr:uid="{00000000-0005-0000-0000-0000D1070000}"/>
    <cellStyle name="Normal 3 2 2 2 4 5" xfId="1121" xr:uid="{00000000-0005-0000-0000-0000D2070000}"/>
    <cellStyle name="Normal 3 2 2 2 4 5 2" xfId="3170" xr:uid="{00000000-0005-0000-0000-0000D3070000}"/>
    <cellStyle name="Normal 3 2 2 2 4 5 2 2" xfId="7267" xr:uid="{00000000-0005-0000-0000-0000D4070000}"/>
    <cellStyle name="Normal 3 2 2 2 4 5 2 2 2" xfId="9198" xr:uid="{00000000-0005-0000-0000-0000D5070000}"/>
    <cellStyle name="Normal 3 2 2 2 4 5 2 3" xfId="9197" xr:uid="{00000000-0005-0000-0000-0000D6070000}"/>
    <cellStyle name="Normal 3 2 2 2 4 5 3" xfId="5219" xr:uid="{00000000-0005-0000-0000-0000D7070000}"/>
    <cellStyle name="Normal 3 2 2 2 4 5 3 2" xfId="9199" xr:uid="{00000000-0005-0000-0000-0000D8070000}"/>
    <cellStyle name="Normal 3 2 2 2 4 5 4" xfId="9196" xr:uid="{00000000-0005-0000-0000-0000D9070000}"/>
    <cellStyle name="Normal 3 2 2 2 4 6" xfId="2146" xr:uid="{00000000-0005-0000-0000-0000DA070000}"/>
    <cellStyle name="Normal 3 2 2 2 4 6 2" xfId="6243" xr:uid="{00000000-0005-0000-0000-0000DB070000}"/>
    <cellStyle name="Normal 3 2 2 2 4 6 2 2" xfId="9201" xr:uid="{00000000-0005-0000-0000-0000DC070000}"/>
    <cellStyle name="Normal 3 2 2 2 4 6 3" xfId="9200" xr:uid="{00000000-0005-0000-0000-0000DD070000}"/>
    <cellStyle name="Normal 3 2 2 2 4 7" xfId="4195" xr:uid="{00000000-0005-0000-0000-0000DE070000}"/>
    <cellStyle name="Normal 3 2 2 2 4 7 2" xfId="9202" xr:uid="{00000000-0005-0000-0000-0000DF070000}"/>
    <cellStyle name="Normal 3 2 2 2 4 8" xfId="9139" xr:uid="{00000000-0005-0000-0000-0000E0070000}"/>
    <cellStyle name="Normal 3 2 2 2 5" xfId="158" xr:uid="{00000000-0005-0000-0000-0000E1070000}"/>
    <cellStyle name="Normal 3 2 2 2 5 2" xfId="415" xr:uid="{00000000-0005-0000-0000-0000E2070000}"/>
    <cellStyle name="Normal 3 2 2 2 5 2 2" xfId="928" xr:uid="{00000000-0005-0000-0000-0000E3070000}"/>
    <cellStyle name="Normal 3 2 2 2 5 2 2 2" xfId="1953" xr:uid="{00000000-0005-0000-0000-0000E4070000}"/>
    <cellStyle name="Normal 3 2 2 2 5 2 2 2 2" xfId="4002" xr:uid="{00000000-0005-0000-0000-0000E5070000}"/>
    <cellStyle name="Normal 3 2 2 2 5 2 2 2 2 2" xfId="8099" xr:uid="{00000000-0005-0000-0000-0000E6070000}"/>
    <cellStyle name="Normal 3 2 2 2 5 2 2 2 2 2 2" xfId="9208" xr:uid="{00000000-0005-0000-0000-0000E7070000}"/>
    <cellStyle name="Normal 3 2 2 2 5 2 2 2 2 3" xfId="9207" xr:uid="{00000000-0005-0000-0000-0000E8070000}"/>
    <cellStyle name="Normal 3 2 2 2 5 2 2 2 3" xfId="6051" xr:uid="{00000000-0005-0000-0000-0000E9070000}"/>
    <cellStyle name="Normal 3 2 2 2 5 2 2 2 3 2" xfId="9209" xr:uid="{00000000-0005-0000-0000-0000EA070000}"/>
    <cellStyle name="Normal 3 2 2 2 5 2 2 2 4" xfId="9206" xr:uid="{00000000-0005-0000-0000-0000EB070000}"/>
    <cellStyle name="Normal 3 2 2 2 5 2 2 3" xfId="2978" xr:uid="{00000000-0005-0000-0000-0000EC070000}"/>
    <cellStyle name="Normal 3 2 2 2 5 2 2 3 2" xfId="7075" xr:uid="{00000000-0005-0000-0000-0000ED070000}"/>
    <cellStyle name="Normal 3 2 2 2 5 2 2 3 2 2" xfId="9211" xr:uid="{00000000-0005-0000-0000-0000EE070000}"/>
    <cellStyle name="Normal 3 2 2 2 5 2 2 3 3" xfId="9210" xr:uid="{00000000-0005-0000-0000-0000EF070000}"/>
    <cellStyle name="Normal 3 2 2 2 5 2 2 4" xfId="5027" xr:uid="{00000000-0005-0000-0000-0000F0070000}"/>
    <cellStyle name="Normal 3 2 2 2 5 2 2 4 2" xfId="9212" xr:uid="{00000000-0005-0000-0000-0000F1070000}"/>
    <cellStyle name="Normal 3 2 2 2 5 2 2 5" xfId="9205" xr:uid="{00000000-0005-0000-0000-0000F2070000}"/>
    <cellStyle name="Normal 3 2 2 2 5 2 3" xfId="1441" xr:uid="{00000000-0005-0000-0000-0000F3070000}"/>
    <cellStyle name="Normal 3 2 2 2 5 2 3 2" xfId="3490" xr:uid="{00000000-0005-0000-0000-0000F4070000}"/>
    <cellStyle name="Normal 3 2 2 2 5 2 3 2 2" xfId="7587" xr:uid="{00000000-0005-0000-0000-0000F5070000}"/>
    <cellStyle name="Normal 3 2 2 2 5 2 3 2 2 2" xfId="9215" xr:uid="{00000000-0005-0000-0000-0000F6070000}"/>
    <cellStyle name="Normal 3 2 2 2 5 2 3 2 3" xfId="9214" xr:uid="{00000000-0005-0000-0000-0000F7070000}"/>
    <cellStyle name="Normal 3 2 2 2 5 2 3 3" xfId="5539" xr:uid="{00000000-0005-0000-0000-0000F8070000}"/>
    <cellStyle name="Normal 3 2 2 2 5 2 3 3 2" xfId="9216" xr:uid="{00000000-0005-0000-0000-0000F9070000}"/>
    <cellStyle name="Normal 3 2 2 2 5 2 3 4" xfId="9213" xr:uid="{00000000-0005-0000-0000-0000FA070000}"/>
    <cellStyle name="Normal 3 2 2 2 5 2 4" xfId="2466" xr:uid="{00000000-0005-0000-0000-0000FB070000}"/>
    <cellStyle name="Normal 3 2 2 2 5 2 4 2" xfId="6563" xr:uid="{00000000-0005-0000-0000-0000FC070000}"/>
    <cellStyle name="Normal 3 2 2 2 5 2 4 2 2" xfId="9218" xr:uid="{00000000-0005-0000-0000-0000FD070000}"/>
    <cellStyle name="Normal 3 2 2 2 5 2 4 3" xfId="9217" xr:uid="{00000000-0005-0000-0000-0000FE070000}"/>
    <cellStyle name="Normal 3 2 2 2 5 2 5" xfId="4515" xr:uid="{00000000-0005-0000-0000-0000FF070000}"/>
    <cellStyle name="Normal 3 2 2 2 5 2 5 2" xfId="9219" xr:uid="{00000000-0005-0000-0000-000000080000}"/>
    <cellStyle name="Normal 3 2 2 2 5 2 6" xfId="9204" xr:uid="{00000000-0005-0000-0000-000001080000}"/>
    <cellStyle name="Normal 3 2 2 2 5 3" xfId="672" xr:uid="{00000000-0005-0000-0000-000002080000}"/>
    <cellStyle name="Normal 3 2 2 2 5 3 2" xfId="1697" xr:uid="{00000000-0005-0000-0000-000003080000}"/>
    <cellStyle name="Normal 3 2 2 2 5 3 2 2" xfId="3746" xr:uid="{00000000-0005-0000-0000-000004080000}"/>
    <cellStyle name="Normal 3 2 2 2 5 3 2 2 2" xfId="7843" xr:uid="{00000000-0005-0000-0000-000005080000}"/>
    <cellStyle name="Normal 3 2 2 2 5 3 2 2 2 2" xfId="9223" xr:uid="{00000000-0005-0000-0000-000006080000}"/>
    <cellStyle name="Normal 3 2 2 2 5 3 2 2 3" xfId="9222" xr:uid="{00000000-0005-0000-0000-000007080000}"/>
    <cellStyle name="Normal 3 2 2 2 5 3 2 3" xfId="5795" xr:uid="{00000000-0005-0000-0000-000008080000}"/>
    <cellStyle name="Normal 3 2 2 2 5 3 2 3 2" xfId="9224" xr:uid="{00000000-0005-0000-0000-000009080000}"/>
    <cellStyle name="Normal 3 2 2 2 5 3 2 4" xfId="9221" xr:uid="{00000000-0005-0000-0000-00000A080000}"/>
    <cellStyle name="Normal 3 2 2 2 5 3 3" xfId="2722" xr:uid="{00000000-0005-0000-0000-00000B080000}"/>
    <cellStyle name="Normal 3 2 2 2 5 3 3 2" xfId="6819" xr:uid="{00000000-0005-0000-0000-00000C080000}"/>
    <cellStyle name="Normal 3 2 2 2 5 3 3 2 2" xfId="9226" xr:uid="{00000000-0005-0000-0000-00000D080000}"/>
    <cellStyle name="Normal 3 2 2 2 5 3 3 3" xfId="9225" xr:uid="{00000000-0005-0000-0000-00000E080000}"/>
    <cellStyle name="Normal 3 2 2 2 5 3 4" xfId="4771" xr:uid="{00000000-0005-0000-0000-00000F080000}"/>
    <cellStyle name="Normal 3 2 2 2 5 3 4 2" xfId="9227" xr:uid="{00000000-0005-0000-0000-000010080000}"/>
    <cellStyle name="Normal 3 2 2 2 5 3 5" xfId="9220" xr:uid="{00000000-0005-0000-0000-000011080000}"/>
    <cellStyle name="Normal 3 2 2 2 5 4" xfId="1185" xr:uid="{00000000-0005-0000-0000-000012080000}"/>
    <cellStyle name="Normal 3 2 2 2 5 4 2" xfId="3234" xr:uid="{00000000-0005-0000-0000-000013080000}"/>
    <cellStyle name="Normal 3 2 2 2 5 4 2 2" xfId="7331" xr:uid="{00000000-0005-0000-0000-000014080000}"/>
    <cellStyle name="Normal 3 2 2 2 5 4 2 2 2" xfId="9230" xr:uid="{00000000-0005-0000-0000-000015080000}"/>
    <cellStyle name="Normal 3 2 2 2 5 4 2 3" xfId="9229" xr:uid="{00000000-0005-0000-0000-000016080000}"/>
    <cellStyle name="Normal 3 2 2 2 5 4 3" xfId="5283" xr:uid="{00000000-0005-0000-0000-000017080000}"/>
    <cellStyle name="Normal 3 2 2 2 5 4 3 2" xfId="9231" xr:uid="{00000000-0005-0000-0000-000018080000}"/>
    <cellStyle name="Normal 3 2 2 2 5 4 4" xfId="9228" xr:uid="{00000000-0005-0000-0000-000019080000}"/>
    <cellStyle name="Normal 3 2 2 2 5 5" xfId="2210" xr:uid="{00000000-0005-0000-0000-00001A080000}"/>
    <cellStyle name="Normal 3 2 2 2 5 5 2" xfId="6307" xr:uid="{00000000-0005-0000-0000-00001B080000}"/>
    <cellStyle name="Normal 3 2 2 2 5 5 2 2" xfId="9233" xr:uid="{00000000-0005-0000-0000-00001C080000}"/>
    <cellStyle name="Normal 3 2 2 2 5 5 3" xfId="9232" xr:uid="{00000000-0005-0000-0000-00001D080000}"/>
    <cellStyle name="Normal 3 2 2 2 5 6" xfId="4259" xr:uid="{00000000-0005-0000-0000-00001E080000}"/>
    <cellStyle name="Normal 3 2 2 2 5 6 2" xfId="9234" xr:uid="{00000000-0005-0000-0000-00001F080000}"/>
    <cellStyle name="Normal 3 2 2 2 5 7" xfId="9203" xr:uid="{00000000-0005-0000-0000-000020080000}"/>
    <cellStyle name="Normal 3 2 2 2 6" xfId="287" xr:uid="{00000000-0005-0000-0000-000021080000}"/>
    <cellStyle name="Normal 3 2 2 2 6 2" xfId="800" xr:uid="{00000000-0005-0000-0000-000022080000}"/>
    <cellStyle name="Normal 3 2 2 2 6 2 2" xfId="1825" xr:uid="{00000000-0005-0000-0000-000023080000}"/>
    <cellStyle name="Normal 3 2 2 2 6 2 2 2" xfId="3874" xr:uid="{00000000-0005-0000-0000-000024080000}"/>
    <cellStyle name="Normal 3 2 2 2 6 2 2 2 2" xfId="7971" xr:uid="{00000000-0005-0000-0000-000025080000}"/>
    <cellStyle name="Normal 3 2 2 2 6 2 2 2 2 2" xfId="9239" xr:uid="{00000000-0005-0000-0000-000026080000}"/>
    <cellStyle name="Normal 3 2 2 2 6 2 2 2 3" xfId="9238" xr:uid="{00000000-0005-0000-0000-000027080000}"/>
    <cellStyle name="Normal 3 2 2 2 6 2 2 3" xfId="5923" xr:uid="{00000000-0005-0000-0000-000028080000}"/>
    <cellStyle name="Normal 3 2 2 2 6 2 2 3 2" xfId="9240" xr:uid="{00000000-0005-0000-0000-000029080000}"/>
    <cellStyle name="Normal 3 2 2 2 6 2 2 4" xfId="9237" xr:uid="{00000000-0005-0000-0000-00002A080000}"/>
    <cellStyle name="Normal 3 2 2 2 6 2 3" xfId="2850" xr:uid="{00000000-0005-0000-0000-00002B080000}"/>
    <cellStyle name="Normal 3 2 2 2 6 2 3 2" xfId="6947" xr:uid="{00000000-0005-0000-0000-00002C080000}"/>
    <cellStyle name="Normal 3 2 2 2 6 2 3 2 2" xfId="9242" xr:uid="{00000000-0005-0000-0000-00002D080000}"/>
    <cellStyle name="Normal 3 2 2 2 6 2 3 3" xfId="9241" xr:uid="{00000000-0005-0000-0000-00002E080000}"/>
    <cellStyle name="Normal 3 2 2 2 6 2 4" xfId="4899" xr:uid="{00000000-0005-0000-0000-00002F080000}"/>
    <cellStyle name="Normal 3 2 2 2 6 2 4 2" xfId="9243" xr:uid="{00000000-0005-0000-0000-000030080000}"/>
    <cellStyle name="Normal 3 2 2 2 6 2 5" xfId="9236" xr:uid="{00000000-0005-0000-0000-000031080000}"/>
    <cellStyle name="Normal 3 2 2 2 6 3" xfId="1313" xr:uid="{00000000-0005-0000-0000-000032080000}"/>
    <cellStyle name="Normal 3 2 2 2 6 3 2" xfId="3362" xr:uid="{00000000-0005-0000-0000-000033080000}"/>
    <cellStyle name="Normal 3 2 2 2 6 3 2 2" xfId="7459" xr:uid="{00000000-0005-0000-0000-000034080000}"/>
    <cellStyle name="Normal 3 2 2 2 6 3 2 2 2" xfId="9246" xr:uid="{00000000-0005-0000-0000-000035080000}"/>
    <cellStyle name="Normal 3 2 2 2 6 3 2 3" xfId="9245" xr:uid="{00000000-0005-0000-0000-000036080000}"/>
    <cellStyle name="Normal 3 2 2 2 6 3 3" xfId="5411" xr:uid="{00000000-0005-0000-0000-000037080000}"/>
    <cellStyle name="Normal 3 2 2 2 6 3 3 2" xfId="9247" xr:uid="{00000000-0005-0000-0000-000038080000}"/>
    <cellStyle name="Normal 3 2 2 2 6 3 4" xfId="9244" xr:uid="{00000000-0005-0000-0000-000039080000}"/>
    <cellStyle name="Normal 3 2 2 2 6 4" xfId="2338" xr:uid="{00000000-0005-0000-0000-00003A080000}"/>
    <cellStyle name="Normal 3 2 2 2 6 4 2" xfId="6435" xr:uid="{00000000-0005-0000-0000-00003B080000}"/>
    <cellStyle name="Normal 3 2 2 2 6 4 2 2" xfId="9249" xr:uid="{00000000-0005-0000-0000-00003C080000}"/>
    <cellStyle name="Normal 3 2 2 2 6 4 3" xfId="9248" xr:uid="{00000000-0005-0000-0000-00003D080000}"/>
    <cellStyle name="Normal 3 2 2 2 6 5" xfId="4387" xr:uid="{00000000-0005-0000-0000-00003E080000}"/>
    <cellStyle name="Normal 3 2 2 2 6 5 2" xfId="9250" xr:uid="{00000000-0005-0000-0000-00003F080000}"/>
    <cellStyle name="Normal 3 2 2 2 6 6" xfId="9235" xr:uid="{00000000-0005-0000-0000-000040080000}"/>
    <cellStyle name="Normal 3 2 2 2 7" xfId="544" xr:uid="{00000000-0005-0000-0000-000041080000}"/>
    <cellStyle name="Normal 3 2 2 2 7 2" xfId="1569" xr:uid="{00000000-0005-0000-0000-000042080000}"/>
    <cellStyle name="Normal 3 2 2 2 7 2 2" xfId="3618" xr:uid="{00000000-0005-0000-0000-000043080000}"/>
    <cellStyle name="Normal 3 2 2 2 7 2 2 2" xfId="7715" xr:uid="{00000000-0005-0000-0000-000044080000}"/>
    <cellStyle name="Normal 3 2 2 2 7 2 2 2 2" xfId="9254" xr:uid="{00000000-0005-0000-0000-000045080000}"/>
    <cellStyle name="Normal 3 2 2 2 7 2 2 3" xfId="9253" xr:uid="{00000000-0005-0000-0000-000046080000}"/>
    <cellStyle name="Normal 3 2 2 2 7 2 3" xfId="5667" xr:uid="{00000000-0005-0000-0000-000047080000}"/>
    <cellStyle name="Normal 3 2 2 2 7 2 3 2" xfId="9255" xr:uid="{00000000-0005-0000-0000-000048080000}"/>
    <cellStyle name="Normal 3 2 2 2 7 2 4" xfId="9252" xr:uid="{00000000-0005-0000-0000-000049080000}"/>
    <cellStyle name="Normal 3 2 2 2 7 3" xfId="2594" xr:uid="{00000000-0005-0000-0000-00004A080000}"/>
    <cellStyle name="Normal 3 2 2 2 7 3 2" xfId="6691" xr:uid="{00000000-0005-0000-0000-00004B080000}"/>
    <cellStyle name="Normal 3 2 2 2 7 3 2 2" xfId="9257" xr:uid="{00000000-0005-0000-0000-00004C080000}"/>
    <cellStyle name="Normal 3 2 2 2 7 3 3" xfId="9256" xr:uid="{00000000-0005-0000-0000-00004D080000}"/>
    <cellStyle name="Normal 3 2 2 2 7 4" xfId="4643" xr:uid="{00000000-0005-0000-0000-00004E080000}"/>
    <cellStyle name="Normal 3 2 2 2 7 4 2" xfId="9258" xr:uid="{00000000-0005-0000-0000-00004F080000}"/>
    <cellStyle name="Normal 3 2 2 2 7 5" xfId="9251" xr:uid="{00000000-0005-0000-0000-000050080000}"/>
    <cellStyle name="Normal 3 2 2 2 8" xfId="1057" xr:uid="{00000000-0005-0000-0000-000051080000}"/>
    <cellStyle name="Normal 3 2 2 2 8 2" xfId="3106" xr:uid="{00000000-0005-0000-0000-000052080000}"/>
    <cellStyle name="Normal 3 2 2 2 8 2 2" xfId="7203" xr:uid="{00000000-0005-0000-0000-000053080000}"/>
    <cellStyle name="Normal 3 2 2 2 8 2 2 2" xfId="9261" xr:uid="{00000000-0005-0000-0000-000054080000}"/>
    <cellStyle name="Normal 3 2 2 2 8 2 3" xfId="9260" xr:uid="{00000000-0005-0000-0000-000055080000}"/>
    <cellStyle name="Normal 3 2 2 2 8 3" xfId="5155" xr:uid="{00000000-0005-0000-0000-000056080000}"/>
    <cellStyle name="Normal 3 2 2 2 8 3 2" xfId="9262" xr:uid="{00000000-0005-0000-0000-000057080000}"/>
    <cellStyle name="Normal 3 2 2 2 8 4" xfId="9259" xr:uid="{00000000-0005-0000-0000-000058080000}"/>
    <cellStyle name="Normal 3 2 2 2 9" xfId="2082" xr:uid="{00000000-0005-0000-0000-000059080000}"/>
    <cellStyle name="Normal 3 2 2 2 9 2" xfId="6179" xr:uid="{00000000-0005-0000-0000-00005A080000}"/>
    <cellStyle name="Normal 3 2 2 2 9 2 2" xfId="9264" xr:uid="{00000000-0005-0000-0000-00005B080000}"/>
    <cellStyle name="Normal 3 2 2 2 9 3" xfId="9263" xr:uid="{00000000-0005-0000-0000-00005C080000}"/>
    <cellStyle name="Normal 3 2 2 3" xfId="31" xr:uid="{00000000-0005-0000-0000-00005D080000}"/>
    <cellStyle name="Normal 3 2 2 3 10" xfId="9265" xr:uid="{00000000-0005-0000-0000-00005E080000}"/>
    <cellStyle name="Normal 3 2 2 3 2" xfId="64" xr:uid="{00000000-0005-0000-0000-00005F080000}"/>
    <cellStyle name="Normal 3 2 2 3 2 2" xfId="129" xr:uid="{00000000-0005-0000-0000-000060080000}"/>
    <cellStyle name="Normal 3 2 2 3 2 2 2" xfId="258" xr:uid="{00000000-0005-0000-0000-000061080000}"/>
    <cellStyle name="Normal 3 2 2 3 2 2 2 2" xfId="515" xr:uid="{00000000-0005-0000-0000-000062080000}"/>
    <cellStyle name="Normal 3 2 2 3 2 2 2 2 2" xfId="1028" xr:uid="{00000000-0005-0000-0000-000063080000}"/>
    <cellStyle name="Normal 3 2 2 3 2 2 2 2 2 2" xfId="2053" xr:uid="{00000000-0005-0000-0000-000064080000}"/>
    <cellStyle name="Normal 3 2 2 3 2 2 2 2 2 2 2" xfId="4102" xr:uid="{00000000-0005-0000-0000-000065080000}"/>
    <cellStyle name="Normal 3 2 2 3 2 2 2 2 2 2 2 2" xfId="8199" xr:uid="{00000000-0005-0000-0000-000066080000}"/>
    <cellStyle name="Normal 3 2 2 3 2 2 2 2 2 2 2 2 2" xfId="9273" xr:uid="{00000000-0005-0000-0000-000067080000}"/>
    <cellStyle name="Normal 3 2 2 3 2 2 2 2 2 2 2 3" xfId="9272" xr:uid="{00000000-0005-0000-0000-000068080000}"/>
    <cellStyle name="Normal 3 2 2 3 2 2 2 2 2 2 3" xfId="6151" xr:uid="{00000000-0005-0000-0000-000069080000}"/>
    <cellStyle name="Normal 3 2 2 3 2 2 2 2 2 2 3 2" xfId="9274" xr:uid="{00000000-0005-0000-0000-00006A080000}"/>
    <cellStyle name="Normal 3 2 2 3 2 2 2 2 2 2 4" xfId="9271" xr:uid="{00000000-0005-0000-0000-00006B080000}"/>
    <cellStyle name="Normal 3 2 2 3 2 2 2 2 2 3" xfId="3078" xr:uid="{00000000-0005-0000-0000-00006C080000}"/>
    <cellStyle name="Normal 3 2 2 3 2 2 2 2 2 3 2" xfId="7175" xr:uid="{00000000-0005-0000-0000-00006D080000}"/>
    <cellStyle name="Normal 3 2 2 3 2 2 2 2 2 3 2 2" xfId="9276" xr:uid="{00000000-0005-0000-0000-00006E080000}"/>
    <cellStyle name="Normal 3 2 2 3 2 2 2 2 2 3 3" xfId="9275" xr:uid="{00000000-0005-0000-0000-00006F080000}"/>
    <cellStyle name="Normal 3 2 2 3 2 2 2 2 2 4" xfId="5127" xr:uid="{00000000-0005-0000-0000-000070080000}"/>
    <cellStyle name="Normal 3 2 2 3 2 2 2 2 2 4 2" xfId="9277" xr:uid="{00000000-0005-0000-0000-000071080000}"/>
    <cellStyle name="Normal 3 2 2 3 2 2 2 2 2 5" xfId="9270" xr:uid="{00000000-0005-0000-0000-000072080000}"/>
    <cellStyle name="Normal 3 2 2 3 2 2 2 2 3" xfId="1541" xr:uid="{00000000-0005-0000-0000-000073080000}"/>
    <cellStyle name="Normal 3 2 2 3 2 2 2 2 3 2" xfId="3590" xr:uid="{00000000-0005-0000-0000-000074080000}"/>
    <cellStyle name="Normal 3 2 2 3 2 2 2 2 3 2 2" xfId="7687" xr:uid="{00000000-0005-0000-0000-000075080000}"/>
    <cellStyle name="Normal 3 2 2 3 2 2 2 2 3 2 2 2" xfId="9280" xr:uid="{00000000-0005-0000-0000-000076080000}"/>
    <cellStyle name="Normal 3 2 2 3 2 2 2 2 3 2 3" xfId="9279" xr:uid="{00000000-0005-0000-0000-000077080000}"/>
    <cellStyle name="Normal 3 2 2 3 2 2 2 2 3 3" xfId="5639" xr:uid="{00000000-0005-0000-0000-000078080000}"/>
    <cellStyle name="Normal 3 2 2 3 2 2 2 2 3 3 2" xfId="9281" xr:uid="{00000000-0005-0000-0000-000079080000}"/>
    <cellStyle name="Normal 3 2 2 3 2 2 2 2 3 4" xfId="9278" xr:uid="{00000000-0005-0000-0000-00007A080000}"/>
    <cellStyle name="Normal 3 2 2 3 2 2 2 2 4" xfId="2566" xr:uid="{00000000-0005-0000-0000-00007B080000}"/>
    <cellStyle name="Normal 3 2 2 3 2 2 2 2 4 2" xfId="6663" xr:uid="{00000000-0005-0000-0000-00007C080000}"/>
    <cellStyle name="Normal 3 2 2 3 2 2 2 2 4 2 2" xfId="9283" xr:uid="{00000000-0005-0000-0000-00007D080000}"/>
    <cellStyle name="Normal 3 2 2 3 2 2 2 2 4 3" xfId="9282" xr:uid="{00000000-0005-0000-0000-00007E080000}"/>
    <cellStyle name="Normal 3 2 2 3 2 2 2 2 5" xfId="4615" xr:uid="{00000000-0005-0000-0000-00007F080000}"/>
    <cellStyle name="Normal 3 2 2 3 2 2 2 2 5 2" xfId="9284" xr:uid="{00000000-0005-0000-0000-000080080000}"/>
    <cellStyle name="Normal 3 2 2 3 2 2 2 2 6" xfId="9269" xr:uid="{00000000-0005-0000-0000-000081080000}"/>
    <cellStyle name="Normal 3 2 2 3 2 2 2 3" xfId="772" xr:uid="{00000000-0005-0000-0000-000082080000}"/>
    <cellStyle name="Normal 3 2 2 3 2 2 2 3 2" xfId="1797" xr:uid="{00000000-0005-0000-0000-000083080000}"/>
    <cellStyle name="Normal 3 2 2 3 2 2 2 3 2 2" xfId="3846" xr:uid="{00000000-0005-0000-0000-000084080000}"/>
    <cellStyle name="Normal 3 2 2 3 2 2 2 3 2 2 2" xfId="7943" xr:uid="{00000000-0005-0000-0000-000085080000}"/>
    <cellStyle name="Normal 3 2 2 3 2 2 2 3 2 2 2 2" xfId="9288" xr:uid="{00000000-0005-0000-0000-000086080000}"/>
    <cellStyle name="Normal 3 2 2 3 2 2 2 3 2 2 3" xfId="9287" xr:uid="{00000000-0005-0000-0000-000087080000}"/>
    <cellStyle name="Normal 3 2 2 3 2 2 2 3 2 3" xfId="5895" xr:uid="{00000000-0005-0000-0000-000088080000}"/>
    <cellStyle name="Normal 3 2 2 3 2 2 2 3 2 3 2" xfId="9289" xr:uid="{00000000-0005-0000-0000-000089080000}"/>
    <cellStyle name="Normal 3 2 2 3 2 2 2 3 2 4" xfId="9286" xr:uid="{00000000-0005-0000-0000-00008A080000}"/>
    <cellStyle name="Normal 3 2 2 3 2 2 2 3 3" xfId="2822" xr:uid="{00000000-0005-0000-0000-00008B080000}"/>
    <cellStyle name="Normal 3 2 2 3 2 2 2 3 3 2" xfId="6919" xr:uid="{00000000-0005-0000-0000-00008C080000}"/>
    <cellStyle name="Normal 3 2 2 3 2 2 2 3 3 2 2" xfId="9291" xr:uid="{00000000-0005-0000-0000-00008D080000}"/>
    <cellStyle name="Normal 3 2 2 3 2 2 2 3 3 3" xfId="9290" xr:uid="{00000000-0005-0000-0000-00008E080000}"/>
    <cellStyle name="Normal 3 2 2 3 2 2 2 3 4" xfId="4871" xr:uid="{00000000-0005-0000-0000-00008F080000}"/>
    <cellStyle name="Normal 3 2 2 3 2 2 2 3 4 2" xfId="9292" xr:uid="{00000000-0005-0000-0000-000090080000}"/>
    <cellStyle name="Normal 3 2 2 3 2 2 2 3 5" xfId="9285" xr:uid="{00000000-0005-0000-0000-000091080000}"/>
    <cellStyle name="Normal 3 2 2 3 2 2 2 4" xfId="1285" xr:uid="{00000000-0005-0000-0000-000092080000}"/>
    <cellStyle name="Normal 3 2 2 3 2 2 2 4 2" xfId="3334" xr:uid="{00000000-0005-0000-0000-000093080000}"/>
    <cellStyle name="Normal 3 2 2 3 2 2 2 4 2 2" xfId="7431" xr:uid="{00000000-0005-0000-0000-000094080000}"/>
    <cellStyle name="Normal 3 2 2 3 2 2 2 4 2 2 2" xfId="9295" xr:uid="{00000000-0005-0000-0000-000095080000}"/>
    <cellStyle name="Normal 3 2 2 3 2 2 2 4 2 3" xfId="9294" xr:uid="{00000000-0005-0000-0000-000096080000}"/>
    <cellStyle name="Normal 3 2 2 3 2 2 2 4 3" xfId="5383" xr:uid="{00000000-0005-0000-0000-000097080000}"/>
    <cellStyle name="Normal 3 2 2 3 2 2 2 4 3 2" xfId="9296" xr:uid="{00000000-0005-0000-0000-000098080000}"/>
    <cellStyle name="Normal 3 2 2 3 2 2 2 4 4" xfId="9293" xr:uid="{00000000-0005-0000-0000-000099080000}"/>
    <cellStyle name="Normal 3 2 2 3 2 2 2 5" xfId="2310" xr:uid="{00000000-0005-0000-0000-00009A080000}"/>
    <cellStyle name="Normal 3 2 2 3 2 2 2 5 2" xfId="6407" xr:uid="{00000000-0005-0000-0000-00009B080000}"/>
    <cellStyle name="Normal 3 2 2 3 2 2 2 5 2 2" xfId="9298" xr:uid="{00000000-0005-0000-0000-00009C080000}"/>
    <cellStyle name="Normal 3 2 2 3 2 2 2 5 3" xfId="9297" xr:uid="{00000000-0005-0000-0000-00009D080000}"/>
    <cellStyle name="Normal 3 2 2 3 2 2 2 6" xfId="4359" xr:uid="{00000000-0005-0000-0000-00009E080000}"/>
    <cellStyle name="Normal 3 2 2 3 2 2 2 6 2" xfId="9299" xr:uid="{00000000-0005-0000-0000-00009F080000}"/>
    <cellStyle name="Normal 3 2 2 3 2 2 2 7" xfId="9268" xr:uid="{00000000-0005-0000-0000-0000A0080000}"/>
    <cellStyle name="Normal 3 2 2 3 2 2 3" xfId="387" xr:uid="{00000000-0005-0000-0000-0000A1080000}"/>
    <cellStyle name="Normal 3 2 2 3 2 2 3 2" xfId="900" xr:uid="{00000000-0005-0000-0000-0000A2080000}"/>
    <cellStyle name="Normal 3 2 2 3 2 2 3 2 2" xfId="1925" xr:uid="{00000000-0005-0000-0000-0000A3080000}"/>
    <cellStyle name="Normal 3 2 2 3 2 2 3 2 2 2" xfId="3974" xr:uid="{00000000-0005-0000-0000-0000A4080000}"/>
    <cellStyle name="Normal 3 2 2 3 2 2 3 2 2 2 2" xfId="8071" xr:uid="{00000000-0005-0000-0000-0000A5080000}"/>
    <cellStyle name="Normal 3 2 2 3 2 2 3 2 2 2 2 2" xfId="9304" xr:uid="{00000000-0005-0000-0000-0000A6080000}"/>
    <cellStyle name="Normal 3 2 2 3 2 2 3 2 2 2 3" xfId="9303" xr:uid="{00000000-0005-0000-0000-0000A7080000}"/>
    <cellStyle name="Normal 3 2 2 3 2 2 3 2 2 3" xfId="6023" xr:uid="{00000000-0005-0000-0000-0000A8080000}"/>
    <cellStyle name="Normal 3 2 2 3 2 2 3 2 2 3 2" xfId="9305" xr:uid="{00000000-0005-0000-0000-0000A9080000}"/>
    <cellStyle name="Normal 3 2 2 3 2 2 3 2 2 4" xfId="9302" xr:uid="{00000000-0005-0000-0000-0000AA080000}"/>
    <cellStyle name="Normal 3 2 2 3 2 2 3 2 3" xfId="2950" xr:uid="{00000000-0005-0000-0000-0000AB080000}"/>
    <cellStyle name="Normal 3 2 2 3 2 2 3 2 3 2" xfId="7047" xr:uid="{00000000-0005-0000-0000-0000AC080000}"/>
    <cellStyle name="Normal 3 2 2 3 2 2 3 2 3 2 2" xfId="9307" xr:uid="{00000000-0005-0000-0000-0000AD080000}"/>
    <cellStyle name="Normal 3 2 2 3 2 2 3 2 3 3" xfId="9306" xr:uid="{00000000-0005-0000-0000-0000AE080000}"/>
    <cellStyle name="Normal 3 2 2 3 2 2 3 2 4" xfId="4999" xr:uid="{00000000-0005-0000-0000-0000AF080000}"/>
    <cellStyle name="Normal 3 2 2 3 2 2 3 2 4 2" xfId="9308" xr:uid="{00000000-0005-0000-0000-0000B0080000}"/>
    <cellStyle name="Normal 3 2 2 3 2 2 3 2 5" xfId="9301" xr:uid="{00000000-0005-0000-0000-0000B1080000}"/>
    <cellStyle name="Normal 3 2 2 3 2 2 3 3" xfId="1413" xr:uid="{00000000-0005-0000-0000-0000B2080000}"/>
    <cellStyle name="Normal 3 2 2 3 2 2 3 3 2" xfId="3462" xr:uid="{00000000-0005-0000-0000-0000B3080000}"/>
    <cellStyle name="Normal 3 2 2 3 2 2 3 3 2 2" xfId="7559" xr:uid="{00000000-0005-0000-0000-0000B4080000}"/>
    <cellStyle name="Normal 3 2 2 3 2 2 3 3 2 2 2" xfId="9311" xr:uid="{00000000-0005-0000-0000-0000B5080000}"/>
    <cellStyle name="Normal 3 2 2 3 2 2 3 3 2 3" xfId="9310" xr:uid="{00000000-0005-0000-0000-0000B6080000}"/>
    <cellStyle name="Normal 3 2 2 3 2 2 3 3 3" xfId="5511" xr:uid="{00000000-0005-0000-0000-0000B7080000}"/>
    <cellStyle name="Normal 3 2 2 3 2 2 3 3 3 2" xfId="9312" xr:uid="{00000000-0005-0000-0000-0000B8080000}"/>
    <cellStyle name="Normal 3 2 2 3 2 2 3 3 4" xfId="9309" xr:uid="{00000000-0005-0000-0000-0000B9080000}"/>
    <cellStyle name="Normal 3 2 2 3 2 2 3 4" xfId="2438" xr:uid="{00000000-0005-0000-0000-0000BA080000}"/>
    <cellStyle name="Normal 3 2 2 3 2 2 3 4 2" xfId="6535" xr:uid="{00000000-0005-0000-0000-0000BB080000}"/>
    <cellStyle name="Normal 3 2 2 3 2 2 3 4 2 2" xfId="9314" xr:uid="{00000000-0005-0000-0000-0000BC080000}"/>
    <cellStyle name="Normal 3 2 2 3 2 2 3 4 3" xfId="9313" xr:uid="{00000000-0005-0000-0000-0000BD080000}"/>
    <cellStyle name="Normal 3 2 2 3 2 2 3 5" xfId="4487" xr:uid="{00000000-0005-0000-0000-0000BE080000}"/>
    <cellStyle name="Normal 3 2 2 3 2 2 3 5 2" xfId="9315" xr:uid="{00000000-0005-0000-0000-0000BF080000}"/>
    <cellStyle name="Normal 3 2 2 3 2 2 3 6" xfId="9300" xr:uid="{00000000-0005-0000-0000-0000C0080000}"/>
    <cellStyle name="Normal 3 2 2 3 2 2 4" xfId="644" xr:uid="{00000000-0005-0000-0000-0000C1080000}"/>
    <cellStyle name="Normal 3 2 2 3 2 2 4 2" xfId="1669" xr:uid="{00000000-0005-0000-0000-0000C2080000}"/>
    <cellStyle name="Normal 3 2 2 3 2 2 4 2 2" xfId="3718" xr:uid="{00000000-0005-0000-0000-0000C3080000}"/>
    <cellStyle name="Normal 3 2 2 3 2 2 4 2 2 2" xfId="7815" xr:uid="{00000000-0005-0000-0000-0000C4080000}"/>
    <cellStyle name="Normal 3 2 2 3 2 2 4 2 2 2 2" xfId="9319" xr:uid="{00000000-0005-0000-0000-0000C5080000}"/>
    <cellStyle name="Normal 3 2 2 3 2 2 4 2 2 3" xfId="9318" xr:uid="{00000000-0005-0000-0000-0000C6080000}"/>
    <cellStyle name="Normal 3 2 2 3 2 2 4 2 3" xfId="5767" xr:uid="{00000000-0005-0000-0000-0000C7080000}"/>
    <cellStyle name="Normal 3 2 2 3 2 2 4 2 3 2" xfId="9320" xr:uid="{00000000-0005-0000-0000-0000C8080000}"/>
    <cellStyle name="Normal 3 2 2 3 2 2 4 2 4" xfId="9317" xr:uid="{00000000-0005-0000-0000-0000C9080000}"/>
    <cellStyle name="Normal 3 2 2 3 2 2 4 3" xfId="2694" xr:uid="{00000000-0005-0000-0000-0000CA080000}"/>
    <cellStyle name="Normal 3 2 2 3 2 2 4 3 2" xfId="6791" xr:uid="{00000000-0005-0000-0000-0000CB080000}"/>
    <cellStyle name="Normal 3 2 2 3 2 2 4 3 2 2" xfId="9322" xr:uid="{00000000-0005-0000-0000-0000CC080000}"/>
    <cellStyle name="Normal 3 2 2 3 2 2 4 3 3" xfId="9321" xr:uid="{00000000-0005-0000-0000-0000CD080000}"/>
    <cellStyle name="Normal 3 2 2 3 2 2 4 4" xfId="4743" xr:uid="{00000000-0005-0000-0000-0000CE080000}"/>
    <cellStyle name="Normal 3 2 2 3 2 2 4 4 2" xfId="9323" xr:uid="{00000000-0005-0000-0000-0000CF080000}"/>
    <cellStyle name="Normal 3 2 2 3 2 2 4 5" xfId="9316" xr:uid="{00000000-0005-0000-0000-0000D0080000}"/>
    <cellStyle name="Normal 3 2 2 3 2 2 5" xfId="1157" xr:uid="{00000000-0005-0000-0000-0000D1080000}"/>
    <cellStyle name="Normal 3 2 2 3 2 2 5 2" xfId="3206" xr:uid="{00000000-0005-0000-0000-0000D2080000}"/>
    <cellStyle name="Normal 3 2 2 3 2 2 5 2 2" xfId="7303" xr:uid="{00000000-0005-0000-0000-0000D3080000}"/>
    <cellStyle name="Normal 3 2 2 3 2 2 5 2 2 2" xfId="9326" xr:uid="{00000000-0005-0000-0000-0000D4080000}"/>
    <cellStyle name="Normal 3 2 2 3 2 2 5 2 3" xfId="9325" xr:uid="{00000000-0005-0000-0000-0000D5080000}"/>
    <cellStyle name="Normal 3 2 2 3 2 2 5 3" xfId="5255" xr:uid="{00000000-0005-0000-0000-0000D6080000}"/>
    <cellStyle name="Normal 3 2 2 3 2 2 5 3 2" xfId="9327" xr:uid="{00000000-0005-0000-0000-0000D7080000}"/>
    <cellStyle name="Normal 3 2 2 3 2 2 5 4" xfId="9324" xr:uid="{00000000-0005-0000-0000-0000D8080000}"/>
    <cellStyle name="Normal 3 2 2 3 2 2 6" xfId="2182" xr:uid="{00000000-0005-0000-0000-0000D9080000}"/>
    <cellStyle name="Normal 3 2 2 3 2 2 6 2" xfId="6279" xr:uid="{00000000-0005-0000-0000-0000DA080000}"/>
    <cellStyle name="Normal 3 2 2 3 2 2 6 2 2" xfId="9329" xr:uid="{00000000-0005-0000-0000-0000DB080000}"/>
    <cellStyle name="Normal 3 2 2 3 2 2 6 3" xfId="9328" xr:uid="{00000000-0005-0000-0000-0000DC080000}"/>
    <cellStyle name="Normal 3 2 2 3 2 2 7" xfId="4231" xr:uid="{00000000-0005-0000-0000-0000DD080000}"/>
    <cellStyle name="Normal 3 2 2 3 2 2 7 2" xfId="9330" xr:uid="{00000000-0005-0000-0000-0000DE080000}"/>
    <cellStyle name="Normal 3 2 2 3 2 2 8" xfId="9267" xr:uid="{00000000-0005-0000-0000-0000DF080000}"/>
    <cellStyle name="Normal 3 2 2 3 2 3" xfId="194" xr:uid="{00000000-0005-0000-0000-0000E0080000}"/>
    <cellStyle name="Normal 3 2 2 3 2 3 2" xfId="451" xr:uid="{00000000-0005-0000-0000-0000E1080000}"/>
    <cellStyle name="Normal 3 2 2 3 2 3 2 2" xfId="964" xr:uid="{00000000-0005-0000-0000-0000E2080000}"/>
    <cellStyle name="Normal 3 2 2 3 2 3 2 2 2" xfId="1989" xr:uid="{00000000-0005-0000-0000-0000E3080000}"/>
    <cellStyle name="Normal 3 2 2 3 2 3 2 2 2 2" xfId="4038" xr:uid="{00000000-0005-0000-0000-0000E4080000}"/>
    <cellStyle name="Normal 3 2 2 3 2 3 2 2 2 2 2" xfId="8135" xr:uid="{00000000-0005-0000-0000-0000E5080000}"/>
    <cellStyle name="Normal 3 2 2 3 2 3 2 2 2 2 2 2" xfId="9336" xr:uid="{00000000-0005-0000-0000-0000E6080000}"/>
    <cellStyle name="Normal 3 2 2 3 2 3 2 2 2 2 3" xfId="9335" xr:uid="{00000000-0005-0000-0000-0000E7080000}"/>
    <cellStyle name="Normal 3 2 2 3 2 3 2 2 2 3" xfId="6087" xr:uid="{00000000-0005-0000-0000-0000E8080000}"/>
    <cellStyle name="Normal 3 2 2 3 2 3 2 2 2 3 2" xfId="9337" xr:uid="{00000000-0005-0000-0000-0000E9080000}"/>
    <cellStyle name="Normal 3 2 2 3 2 3 2 2 2 4" xfId="9334" xr:uid="{00000000-0005-0000-0000-0000EA080000}"/>
    <cellStyle name="Normal 3 2 2 3 2 3 2 2 3" xfId="3014" xr:uid="{00000000-0005-0000-0000-0000EB080000}"/>
    <cellStyle name="Normal 3 2 2 3 2 3 2 2 3 2" xfId="7111" xr:uid="{00000000-0005-0000-0000-0000EC080000}"/>
    <cellStyle name="Normal 3 2 2 3 2 3 2 2 3 2 2" xfId="9339" xr:uid="{00000000-0005-0000-0000-0000ED080000}"/>
    <cellStyle name="Normal 3 2 2 3 2 3 2 2 3 3" xfId="9338" xr:uid="{00000000-0005-0000-0000-0000EE080000}"/>
    <cellStyle name="Normal 3 2 2 3 2 3 2 2 4" xfId="5063" xr:uid="{00000000-0005-0000-0000-0000EF080000}"/>
    <cellStyle name="Normal 3 2 2 3 2 3 2 2 4 2" xfId="9340" xr:uid="{00000000-0005-0000-0000-0000F0080000}"/>
    <cellStyle name="Normal 3 2 2 3 2 3 2 2 5" xfId="9333" xr:uid="{00000000-0005-0000-0000-0000F1080000}"/>
    <cellStyle name="Normal 3 2 2 3 2 3 2 3" xfId="1477" xr:uid="{00000000-0005-0000-0000-0000F2080000}"/>
    <cellStyle name="Normal 3 2 2 3 2 3 2 3 2" xfId="3526" xr:uid="{00000000-0005-0000-0000-0000F3080000}"/>
    <cellStyle name="Normal 3 2 2 3 2 3 2 3 2 2" xfId="7623" xr:uid="{00000000-0005-0000-0000-0000F4080000}"/>
    <cellStyle name="Normal 3 2 2 3 2 3 2 3 2 2 2" xfId="9343" xr:uid="{00000000-0005-0000-0000-0000F5080000}"/>
    <cellStyle name="Normal 3 2 2 3 2 3 2 3 2 3" xfId="9342" xr:uid="{00000000-0005-0000-0000-0000F6080000}"/>
    <cellStyle name="Normal 3 2 2 3 2 3 2 3 3" xfId="5575" xr:uid="{00000000-0005-0000-0000-0000F7080000}"/>
    <cellStyle name="Normal 3 2 2 3 2 3 2 3 3 2" xfId="9344" xr:uid="{00000000-0005-0000-0000-0000F8080000}"/>
    <cellStyle name="Normal 3 2 2 3 2 3 2 3 4" xfId="9341" xr:uid="{00000000-0005-0000-0000-0000F9080000}"/>
    <cellStyle name="Normal 3 2 2 3 2 3 2 4" xfId="2502" xr:uid="{00000000-0005-0000-0000-0000FA080000}"/>
    <cellStyle name="Normal 3 2 2 3 2 3 2 4 2" xfId="6599" xr:uid="{00000000-0005-0000-0000-0000FB080000}"/>
    <cellStyle name="Normal 3 2 2 3 2 3 2 4 2 2" xfId="9346" xr:uid="{00000000-0005-0000-0000-0000FC080000}"/>
    <cellStyle name="Normal 3 2 2 3 2 3 2 4 3" xfId="9345" xr:uid="{00000000-0005-0000-0000-0000FD080000}"/>
    <cellStyle name="Normal 3 2 2 3 2 3 2 5" xfId="4551" xr:uid="{00000000-0005-0000-0000-0000FE080000}"/>
    <cellStyle name="Normal 3 2 2 3 2 3 2 5 2" xfId="9347" xr:uid="{00000000-0005-0000-0000-0000FF080000}"/>
    <cellStyle name="Normal 3 2 2 3 2 3 2 6" xfId="9332" xr:uid="{00000000-0005-0000-0000-000000090000}"/>
    <cellStyle name="Normal 3 2 2 3 2 3 3" xfId="708" xr:uid="{00000000-0005-0000-0000-000001090000}"/>
    <cellStyle name="Normal 3 2 2 3 2 3 3 2" xfId="1733" xr:uid="{00000000-0005-0000-0000-000002090000}"/>
    <cellStyle name="Normal 3 2 2 3 2 3 3 2 2" xfId="3782" xr:uid="{00000000-0005-0000-0000-000003090000}"/>
    <cellStyle name="Normal 3 2 2 3 2 3 3 2 2 2" xfId="7879" xr:uid="{00000000-0005-0000-0000-000004090000}"/>
    <cellStyle name="Normal 3 2 2 3 2 3 3 2 2 2 2" xfId="9351" xr:uid="{00000000-0005-0000-0000-000005090000}"/>
    <cellStyle name="Normal 3 2 2 3 2 3 3 2 2 3" xfId="9350" xr:uid="{00000000-0005-0000-0000-000006090000}"/>
    <cellStyle name="Normal 3 2 2 3 2 3 3 2 3" xfId="5831" xr:uid="{00000000-0005-0000-0000-000007090000}"/>
    <cellStyle name="Normal 3 2 2 3 2 3 3 2 3 2" xfId="9352" xr:uid="{00000000-0005-0000-0000-000008090000}"/>
    <cellStyle name="Normal 3 2 2 3 2 3 3 2 4" xfId="9349" xr:uid="{00000000-0005-0000-0000-000009090000}"/>
    <cellStyle name="Normal 3 2 2 3 2 3 3 3" xfId="2758" xr:uid="{00000000-0005-0000-0000-00000A090000}"/>
    <cellStyle name="Normal 3 2 2 3 2 3 3 3 2" xfId="6855" xr:uid="{00000000-0005-0000-0000-00000B090000}"/>
    <cellStyle name="Normal 3 2 2 3 2 3 3 3 2 2" xfId="9354" xr:uid="{00000000-0005-0000-0000-00000C090000}"/>
    <cellStyle name="Normal 3 2 2 3 2 3 3 3 3" xfId="9353" xr:uid="{00000000-0005-0000-0000-00000D090000}"/>
    <cellStyle name="Normal 3 2 2 3 2 3 3 4" xfId="4807" xr:uid="{00000000-0005-0000-0000-00000E090000}"/>
    <cellStyle name="Normal 3 2 2 3 2 3 3 4 2" xfId="9355" xr:uid="{00000000-0005-0000-0000-00000F090000}"/>
    <cellStyle name="Normal 3 2 2 3 2 3 3 5" xfId="9348" xr:uid="{00000000-0005-0000-0000-000010090000}"/>
    <cellStyle name="Normal 3 2 2 3 2 3 4" xfId="1221" xr:uid="{00000000-0005-0000-0000-000011090000}"/>
    <cellStyle name="Normal 3 2 2 3 2 3 4 2" xfId="3270" xr:uid="{00000000-0005-0000-0000-000012090000}"/>
    <cellStyle name="Normal 3 2 2 3 2 3 4 2 2" xfId="7367" xr:uid="{00000000-0005-0000-0000-000013090000}"/>
    <cellStyle name="Normal 3 2 2 3 2 3 4 2 2 2" xfId="9358" xr:uid="{00000000-0005-0000-0000-000014090000}"/>
    <cellStyle name="Normal 3 2 2 3 2 3 4 2 3" xfId="9357" xr:uid="{00000000-0005-0000-0000-000015090000}"/>
    <cellStyle name="Normal 3 2 2 3 2 3 4 3" xfId="5319" xr:uid="{00000000-0005-0000-0000-000016090000}"/>
    <cellStyle name="Normal 3 2 2 3 2 3 4 3 2" xfId="9359" xr:uid="{00000000-0005-0000-0000-000017090000}"/>
    <cellStyle name="Normal 3 2 2 3 2 3 4 4" xfId="9356" xr:uid="{00000000-0005-0000-0000-000018090000}"/>
    <cellStyle name="Normal 3 2 2 3 2 3 5" xfId="2246" xr:uid="{00000000-0005-0000-0000-000019090000}"/>
    <cellStyle name="Normal 3 2 2 3 2 3 5 2" xfId="6343" xr:uid="{00000000-0005-0000-0000-00001A090000}"/>
    <cellStyle name="Normal 3 2 2 3 2 3 5 2 2" xfId="9361" xr:uid="{00000000-0005-0000-0000-00001B090000}"/>
    <cellStyle name="Normal 3 2 2 3 2 3 5 3" xfId="9360" xr:uid="{00000000-0005-0000-0000-00001C090000}"/>
    <cellStyle name="Normal 3 2 2 3 2 3 6" xfId="4295" xr:uid="{00000000-0005-0000-0000-00001D090000}"/>
    <cellStyle name="Normal 3 2 2 3 2 3 6 2" xfId="9362" xr:uid="{00000000-0005-0000-0000-00001E090000}"/>
    <cellStyle name="Normal 3 2 2 3 2 3 7" xfId="9331" xr:uid="{00000000-0005-0000-0000-00001F090000}"/>
    <cellStyle name="Normal 3 2 2 3 2 4" xfId="323" xr:uid="{00000000-0005-0000-0000-000020090000}"/>
    <cellStyle name="Normal 3 2 2 3 2 4 2" xfId="836" xr:uid="{00000000-0005-0000-0000-000021090000}"/>
    <cellStyle name="Normal 3 2 2 3 2 4 2 2" xfId="1861" xr:uid="{00000000-0005-0000-0000-000022090000}"/>
    <cellStyle name="Normal 3 2 2 3 2 4 2 2 2" xfId="3910" xr:uid="{00000000-0005-0000-0000-000023090000}"/>
    <cellStyle name="Normal 3 2 2 3 2 4 2 2 2 2" xfId="8007" xr:uid="{00000000-0005-0000-0000-000024090000}"/>
    <cellStyle name="Normal 3 2 2 3 2 4 2 2 2 2 2" xfId="9367" xr:uid="{00000000-0005-0000-0000-000025090000}"/>
    <cellStyle name="Normal 3 2 2 3 2 4 2 2 2 3" xfId="9366" xr:uid="{00000000-0005-0000-0000-000026090000}"/>
    <cellStyle name="Normal 3 2 2 3 2 4 2 2 3" xfId="5959" xr:uid="{00000000-0005-0000-0000-000027090000}"/>
    <cellStyle name="Normal 3 2 2 3 2 4 2 2 3 2" xfId="9368" xr:uid="{00000000-0005-0000-0000-000028090000}"/>
    <cellStyle name="Normal 3 2 2 3 2 4 2 2 4" xfId="9365" xr:uid="{00000000-0005-0000-0000-000029090000}"/>
    <cellStyle name="Normal 3 2 2 3 2 4 2 3" xfId="2886" xr:uid="{00000000-0005-0000-0000-00002A090000}"/>
    <cellStyle name="Normal 3 2 2 3 2 4 2 3 2" xfId="6983" xr:uid="{00000000-0005-0000-0000-00002B090000}"/>
    <cellStyle name="Normal 3 2 2 3 2 4 2 3 2 2" xfId="9370" xr:uid="{00000000-0005-0000-0000-00002C090000}"/>
    <cellStyle name="Normal 3 2 2 3 2 4 2 3 3" xfId="9369" xr:uid="{00000000-0005-0000-0000-00002D090000}"/>
    <cellStyle name="Normal 3 2 2 3 2 4 2 4" xfId="4935" xr:uid="{00000000-0005-0000-0000-00002E090000}"/>
    <cellStyle name="Normal 3 2 2 3 2 4 2 4 2" xfId="9371" xr:uid="{00000000-0005-0000-0000-00002F090000}"/>
    <cellStyle name="Normal 3 2 2 3 2 4 2 5" xfId="9364" xr:uid="{00000000-0005-0000-0000-000030090000}"/>
    <cellStyle name="Normal 3 2 2 3 2 4 3" xfId="1349" xr:uid="{00000000-0005-0000-0000-000031090000}"/>
    <cellStyle name="Normal 3 2 2 3 2 4 3 2" xfId="3398" xr:uid="{00000000-0005-0000-0000-000032090000}"/>
    <cellStyle name="Normal 3 2 2 3 2 4 3 2 2" xfId="7495" xr:uid="{00000000-0005-0000-0000-000033090000}"/>
    <cellStyle name="Normal 3 2 2 3 2 4 3 2 2 2" xfId="9374" xr:uid="{00000000-0005-0000-0000-000034090000}"/>
    <cellStyle name="Normal 3 2 2 3 2 4 3 2 3" xfId="9373" xr:uid="{00000000-0005-0000-0000-000035090000}"/>
    <cellStyle name="Normal 3 2 2 3 2 4 3 3" xfId="5447" xr:uid="{00000000-0005-0000-0000-000036090000}"/>
    <cellStyle name="Normal 3 2 2 3 2 4 3 3 2" xfId="9375" xr:uid="{00000000-0005-0000-0000-000037090000}"/>
    <cellStyle name="Normal 3 2 2 3 2 4 3 4" xfId="9372" xr:uid="{00000000-0005-0000-0000-000038090000}"/>
    <cellStyle name="Normal 3 2 2 3 2 4 4" xfId="2374" xr:uid="{00000000-0005-0000-0000-000039090000}"/>
    <cellStyle name="Normal 3 2 2 3 2 4 4 2" xfId="6471" xr:uid="{00000000-0005-0000-0000-00003A090000}"/>
    <cellStyle name="Normal 3 2 2 3 2 4 4 2 2" xfId="9377" xr:uid="{00000000-0005-0000-0000-00003B090000}"/>
    <cellStyle name="Normal 3 2 2 3 2 4 4 3" xfId="9376" xr:uid="{00000000-0005-0000-0000-00003C090000}"/>
    <cellStyle name="Normal 3 2 2 3 2 4 5" xfId="4423" xr:uid="{00000000-0005-0000-0000-00003D090000}"/>
    <cellStyle name="Normal 3 2 2 3 2 4 5 2" xfId="9378" xr:uid="{00000000-0005-0000-0000-00003E090000}"/>
    <cellStyle name="Normal 3 2 2 3 2 4 6" xfId="9363" xr:uid="{00000000-0005-0000-0000-00003F090000}"/>
    <cellStyle name="Normal 3 2 2 3 2 5" xfId="580" xr:uid="{00000000-0005-0000-0000-000040090000}"/>
    <cellStyle name="Normal 3 2 2 3 2 5 2" xfId="1605" xr:uid="{00000000-0005-0000-0000-000041090000}"/>
    <cellStyle name="Normal 3 2 2 3 2 5 2 2" xfId="3654" xr:uid="{00000000-0005-0000-0000-000042090000}"/>
    <cellStyle name="Normal 3 2 2 3 2 5 2 2 2" xfId="7751" xr:uid="{00000000-0005-0000-0000-000043090000}"/>
    <cellStyle name="Normal 3 2 2 3 2 5 2 2 2 2" xfId="9382" xr:uid="{00000000-0005-0000-0000-000044090000}"/>
    <cellStyle name="Normal 3 2 2 3 2 5 2 2 3" xfId="9381" xr:uid="{00000000-0005-0000-0000-000045090000}"/>
    <cellStyle name="Normal 3 2 2 3 2 5 2 3" xfId="5703" xr:uid="{00000000-0005-0000-0000-000046090000}"/>
    <cellStyle name="Normal 3 2 2 3 2 5 2 3 2" xfId="9383" xr:uid="{00000000-0005-0000-0000-000047090000}"/>
    <cellStyle name="Normal 3 2 2 3 2 5 2 4" xfId="9380" xr:uid="{00000000-0005-0000-0000-000048090000}"/>
    <cellStyle name="Normal 3 2 2 3 2 5 3" xfId="2630" xr:uid="{00000000-0005-0000-0000-000049090000}"/>
    <cellStyle name="Normal 3 2 2 3 2 5 3 2" xfId="6727" xr:uid="{00000000-0005-0000-0000-00004A090000}"/>
    <cellStyle name="Normal 3 2 2 3 2 5 3 2 2" xfId="9385" xr:uid="{00000000-0005-0000-0000-00004B090000}"/>
    <cellStyle name="Normal 3 2 2 3 2 5 3 3" xfId="9384" xr:uid="{00000000-0005-0000-0000-00004C090000}"/>
    <cellStyle name="Normal 3 2 2 3 2 5 4" xfId="4679" xr:uid="{00000000-0005-0000-0000-00004D090000}"/>
    <cellStyle name="Normal 3 2 2 3 2 5 4 2" xfId="9386" xr:uid="{00000000-0005-0000-0000-00004E090000}"/>
    <cellStyle name="Normal 3 2 2 3 2 5 5" xfId="9379" xr:uid="{00000000-0005-0000-0000-00004F090000}"/>
    <cellStyle name="Normal 3 2 2 3 2 6" xfId="1093" xr:uid="{00000000-0005-0000-0000-000050090000}"/>
    <cellStyle name="Normal 3 2 2 3 2 6 2" xfId="3142" xr:uid="{00000000-0005-0000-0000-000051090000}"/>
    <cellStyle name="Normal 3 2 2 3 2 6 2 2" xfId="7239" xr:uid="{00000000-0005-0000-0000-000052090000}"/>
    <cellStyle name="Normal 3 2 2 3 2 6 2 2 2" xfId="9389" xr:uid="{00000000-0005-0000-0000-000053090000}"/>
    <cellStyle name="Normal 3 2 2 3 2 6 2 3" xfId="9388" xr:uid="{00000000-0005-0000-0000-000054090000}"/>
    <cellStyle name="Normal 3 2 2 3 2 6 3" xfId="5191" xr:uid="{00000000-0005-0000-0000-000055090000}"/>
    <cellStyle name="Normal 3 2 2 3 2 6 3 2" xfId="9390" xr:uid="{00000000-0005-0000-0000-000056090000}"/>
    <cellStyle name="Normal 3 2 2 3 2 6 4" xfId="9387" xr:uid="{00000000-0005-0000-0000-000057090000}"/>
    <cellStyle name="Normal 3 2 2 3 2 7" xfId="2118" xr:uid="{00000000-0005-0000-0000-000058090000}"/>
    <cellStyle name="Normal 3 2 2 3 2 7 2" xfId="6215" xr:uid="{00000000-0005-0000-0000-000059090000}"/>
    <cellStyle name="Normal 3 2 2 3 2 7 2 2" xfId="9392" xr:uid="{00000000-0005-0000-0000-00005A090000}"/>
    <cellStyle name="Normal 3 2 2 3 2 7 3" xfId="9391" xr:uid="{00000000-0005-0000-0000-00005B090000}"/>
    <cellStyle name="Normal 3 2 2 3 2 8" xfId="4167" xr:uid="{00000000-0005-0000-0000-00005C090000}"/>
    <cellStyle name="Normal 3 2 2 3 2 8 2" xfId="9393" xr:uid="{00000000-0005-0000-0000-00005D090000}"/>
    <cellStyle name="Normal 3 2 2 3 2 9" xfId="9266" xr:uid="{00000000-0005-0000-0000-00005E090000}"/>
    <cellStyle name="Normal 3 2 2 3 3" xfId="97" xr:uid="{00000000-0005-0000-0000-00005F090000}"/>
    <cellStyle name="Normal 3 2 2 3 3 2" xfId="226" xr:uid="{00000000-0005-0000-0000-000060090000}"/>
    <cellStyle name="Normal 3 2 2 3 3 2 2" xfId="483" xr:uid="{00000000-0005-0000-0000-000061090000}"/>
    <cellStyle name="Normal 3 2 2 3 3 2 2 2" xfId="996" xr:uid="{00000000-0005-0000-0000-000062090000}"/>
    <cellStyle name="Normal 3 2 2 3 3 2 2 2 2" xfId="2021" xr:uid="{00000000-0005-0000-0000-000063090000}"/>
    <cellStyle name="Normal 3 2 2 3 3 2 2 2 2 2" xfId="4070" xr:uid="{00000000-0005-0000-0000-000064090000}"/>
    <cellStyle name="Normal 3 2 2 3 3 2 2 2 2 2 2" xfId="8167" xr:uid="{00000000-0005-0000-0000-000065090000}"/>
    <cellStyle name="Normal 3 2 2 3 3 2 2 2 2 2 2 2" xfId="9400" xr:uid="{00000000-0005-0000-0000-000066090000}"/>
    <cellStyle name="Normal 3 2 2 3 3 2 2 2 2 2 3" xfId="9399" xr:uid="{00000000-0005-0000-0000-000067090000}"/>
    <cellStyle name="Normal 3 2 2 3 3 2 2 2 2 3" xfId="6119" xr:uid="{00000000-0005-0000-0000-000068090000}"/>
    <cellStyle name="Normal 3 2 2 3 3 2 2 2 2 3 2" xfId="9401" xr:uid="{00000000-0005-0000-0000-000069090000}"/>
    <cellStyle name="Normal 3 2 2 3 3 2 2 2 2 4" xfId="9398" xr:uid="{00000000-0005-0000-0000-00006A090000}"/>
    <cellStyle name="Normal 3 2 2 3 3 2 2 2 3" xfId="3046" xr:uid="{00000000-0005-0000-0000-00006B090000}"/>
    <cellStyle name="Normal 3 2 2 3 3 2 2 2 3 2" xfId="7143" xr:uid="{00000000-0005-0000-0000-00006C090000}"/>
    <cellStyle name="Normal 3 2 2 3 3 2 2 2 3 2 2" xfId="9403" xr:uid="{00000000-0005-0000-0000-00006D090000}"/>
    <cellStyle name="Normal 3 2 2 3 3 2 2 2 3 3" xfId="9402" xr:uid="{00000000-0005-0000-0000-00006E090000}"/>
    <cellStyle name="Normal 3 2 2 3 3 2 2 2 4" xfId="5095" xr:uid="{00000000-0005-0000-0000-00006F090000}"/>
    <cellStyle name="Normal 3 2 2 3 3 2 2 2 4 2" xfId="9404" xr:uid="{00000000-0005-0000-0000-000070090000}"/>
    <cellStyle name="Normal 3 2 2 3 3 2 2 2 5" xfId="9397" xr:uid="{00000000-0005-0000-0000-000071090000}"/>
    <cellStyle name="Normal 3 2 2 3 3 2 2 3" xfId="1509" xr:uid="{00000000-0005-0000-0000-000072090000}"/>
    <cellStyle name="Normal 3 2 2 3 3 2 2 3 2" xfId="3558" xr:uid="{00000000-0005-0000-0000-000073090000}"/>
    <cellStyle name="Normal 3 2 2 3 3 2 2 3 2 2" xfId="7655" xr:uid="{00000000-0005-0000-0000-000074090000}"/>
    <cellStyle name="Normal 3 2 2 3 3 2 2 3 2 2 2" xfId="9407" xr:uid="{00000000-0005-0000-0000-000075090000}"/>
    <cellStyle name="Normal 3 2 2 3 3 2 2 3 2 3" xfId="9406" xr:uid="{00000000-0005-0000-0000-000076090000}"/>
    <cellStyle name="Normal 3 2 2 3 3 2 2 3 3" xfId="5607" xr:uid="{00000000-0005-0000-0000-000077090000}"/>
    <cellStyle name="Normal 3 2 2 3 3 2 2 3 3 2" xfId="9408" xr:uid="{00000000-0005-0000-0000-000078090000}"/>
    <cellStyle name="Normal 3 2 2 3 3 2 2 3 4" xfId="9405" xr:uid="{00000000-0005-0000-0000-000079090000}"/>
    <cellStyle name="Normal 3 2 2 3 3 2 2 4" xfId="2534" xr:uid="{00000000-0005-0000-0000-00007A090000}"/>
    <cellStyle name="Normal 3 2 2 3 3 2 2 4 2" xfId="6631" xr:uid="{00000000-0005-0000-0000-00007B090000}"/>
    <cellStyle name="Normal 3 2 2 3 3 2 2 4 2 2" xfId="9410" xr:uid="{00000000-0005-0000-0000-00007C090000}"/>
    <cellStyle name="Normal 3 2 2 3 3 2 2 4 3" xfId="9409" xr:uid="{00000000-0005-0000-0000-00007D090000}"/>
    <cellStyle name="Normal 3 2 2 3 3 2 2 5" xfId="4583" xr:uid="{00000000-0005-0000-0000-00007E090000}"/>
    <cellStyle name="Normal 3 2 2 3 3 2 2 5 2" xfId="9411" xr:uid="{00000000-0005-0000-0000-00007F090000}"/>
    <cellStyle name="Normal 3 2 2 3 3 2 2 6" xfId="9396" xr:uid="{00000000-0005-0000-0000-000080090000}"/>
    <cellStyle name="Normal 3 2 2 3 3 2 3" xfId="740" xr:uid="{00000000-0005-0000-0000-000081090000}"/>
    <cellStyle name="Normal 3 2 2 3 3 2 3 2" xfId="1765" xr:uid="{00000000-0005-0000-0000-000082090000}"/>
    <cellStyle name="Normal 3 2 2 3 3 2 3 2 2" xfId="3814" xr:uid="{00000000-0005-0000-0000-000083090000}"/>
    <cellStyle name="Normal 3 2 2 3 3 2 3 2 2 2" xfId="7911" xr:uid="{00000000-0005-0000-0000-000084090000}"/>
    <cellStyle name="Normal 3 2 2 3 3 2 3 2 2 2 2" xfId="9415" xr:uid="{00000000-0005-0000-0000-000085090000}"/>
    <cellStyle name="Normal 3 2 2 3 3 2 3 2 2 3" xfId="9414" xr:uid="{00000000-0005-0000-0000-000086090000}"/>
    <cellStyle name="Normal 3 2 2 3 3 2 3 2 3" xfId="5863" xr:uid="{00000000-0005-0000-0000-000087090000}"/>
    <cellStyle name="Normal 3 2 2 3 3 2 3 2 3 2" xfId="9416" xr:uid="{00000000-0005-0000-0000-000088090000}"/>
    <cellStyle name="Normal 3 2 2 3 3 2 3 2 4" xfId="9413" xr:uid="{00000000-0005-0000-0000-000089090000}"/>
    <cellStyle name="Normal 3 2 2 3 3 2 3 3" xfId="2790" xr:uid="{00000000-0005-0000-0000-00008A090000}"/>
    <cellStyle name="Normal 3 2 2 3 3 2 3 3 2" xfId="6887" xr:uid="{00000000-0005-0000-0000-00008B090000}"/>
    <cellStyle name="Normal 3 2 2 3 3 2 3 3 2 2" xfId="9418" xr:uid="{00000000-0005-0000-0000-00008C090000}"/>
    <cellStyle name="Normal 3 2 2 3 3 2 3 3 3" xfId="9417" xr:uid="{00000000-0005-0000-0000-00008D090000}"/>
    <cellStyle name="Normal 3 2 2 3 3 2 3 4" xfId="4839" xr:uid="{00000000-0005-0000-0000-00008E090000}"/>
    <cellStyle name="Normal 3 2 2 3 3 2 3 4 2" xfId="9419" xr:uid="{00000000-0005-0000-0000-00008F090000}"/>
    <cellStyle name="Normal 3 2 2 3 3 2 3 5" xfId="9412" xr:uid="{00000000-0005-0000-0000-000090090000}"/>
    <cellStyle name="Normal 3 2 2 3 3 2 4" xfId="1253" xr:uid="{00000000-0005-0000-0000-000091090000}"/>
    <cellStyle name="Normal 3 2 2 3 3 2 4 2" xfId="3302" xr:uid="{00000000-0005-0000-0000-000092090000}"/>
    <cellStyle name="Normal 3 2 2 3 3 2 4 2 2" xfId="7399" xr:uid="{00000000-0005-0000-0000-000093090000}"/>
    <cellStyle name="Normal 3 2 2 3 3 2 4 2 2 2" xfId="9422" xr:uid="{00000000-0005-0000-0000-000094090000}"/>
    <cellStyle name="Normal 3 2 2 3 3 2 4 2 3" xfId="9421" xr:uid="{00000000-0005-0000-0000-000095090000}"/>
    <cellStyle name="Normal 3 2 2 3 3 2 4 3" xfId="5351" xr:uid="{00000000-0005-0000-0000-000096090000}"/>
    <cellStyle name="Normal 3 2 2 3 3 2 4 3 2" xfId="9423" xr:uid="{00000000-0005-0000-0000-000097090000}"/>
    <cellStyle name="Normal 3 2 2 3 3 2 4 4" xfId="9420" xr:uid="{00000000-0005-0000-0000-000098090000}"/>
    <cellStyle name="Normal 3 2 2 3 3 2 5" xfId="2278" xr:uid="{00000000-0005-0000-0000-000099090000}"/>
    <cellStyle name="Normal 3 2 2 3 3 2 5 2" xfId="6375" xr:uid="{00000000-0005-0000-0000-00009A090000}"/>
    <cellStyle name="Normal 3 2 2 3 3 2 5 2 2" xfId="9425" xr:uid="{00000000-0005-0000-0000-00009B090000}"/>
    <cellStyle name="Normal 3 2 2 3 3 2 5 3" xfId="9424" xr:uid="{00000000-0005-0000-0000-00009C090000}"/>
    <cellStyle name="Normal 3 2 2 3 3 2 6" xfId="4327" xr:uid="{00000000-0005-0000-0000-00009D090000}"/>
    <cellStyle name="Normal 3 2 2 3 3 2 6 2" xfId="9426" xr:uid="{00000000-0005-0000-0000-00009E090000}"/>
    <cellStyle name="Normal 3 2 2 3 3 2 7" xfId="9395" xr:uid="{00000000-0005-0000-0000-00009F090000}"/>
    <cellStyle name="Normal 3 2 2 3 3 3" xfId="355" xr:uid="{00000000-0005-0000-0000-0000A0090000}"/>
    <cellStyle name="Normal 3 2 2 3 3 3 2" xfId="868" xr:uid="{00000000-0005-0000-0000-0000A1090000}"/>
    <cellStyle name="Normal 3 2 2 3 3 3 2 2" xfId="1893" xr:uid="{00000000-0005-0000-0000-0000A2090000}"/>
    <cellStyle name="Normal 3 2 2 3 3 3 2 2 2" xfId="3942" xr:uid="{00000000-0005-0000-0000-0000A3090000}"/>
    <cellStyle name="Normal 3 2 2 3 3 3 2 2 2 2" xfId="8039" xr:uid="{00000000-0005-0000-0000-0000A4090000}"/>
    <cellStyle name="Normal 3 2 2 3 3 3 2 2 2 2 2" xfId="9431" xr:uid="{00000000-0005-0000-0000-0000A5090000}"/>
    <cellStyle name="Normal 3 2 2 3 3 3 2 2 2 3" xfId="9430" xr:uid="{00000000-0005-0000-0000-0000A6090000}"/>
    <cellStyle name="Normal 3 2 2 3 3 3 2 2 3" xfId="5991" xr:uid="{00000000-0005-0000-0000-0000A7090000}"/>
    <cellStyle name="Normal 3 2 2 3 3 3 2 2 3 2" xfId="9432" xr:uid="{00000000-0005-0000-0000-0000A8090000}"/>
    <cellStyle name="Normal 3 2 2 3 3 3 2 2 4" xfId="9429" xr:uid="{00000000-0005-0000-0000-0000A9090000}"/>
    <cellStyle name="Normal 3 2 2 3 3 3 2 3" xfId="2918" xr:uid="{00000000-0005-0000-0000-0000AA090000}"/>
    <cellStyle name="Normal 3 2 2 3 3 3 2 3 2" xfId="7015" xr:uid="{00000000-0005-0000-0000-0000AB090000}"/>
    <cellStyle name="Normal 3 2 2 3 3 3 2 3 2 2" xfId="9434" xr:uid="{00000000-0005-0000-0000-0000AC090000}"/>
    <cellStyle name="Normal 3 2 2 3 3 3 2 3 3" xfId="9433" xr:uid="{00000000-0005-0000-0000-0000AD090000}"/>
    <cellStyle name="Normal 3 2 2 3 3 3 2 4" xfId="4967" xr:uid="{00000000-0005-0000-0000-0000AE090000}"/>
    <cellStyle name="Normal 3 2 2 3 3 3 2 4 2" xfId="9435" xr:uid="{00000000-0005-0000-0000-0000AF090000}"/>
    <cellStyle name="Normal 3 2 2 3 3 3 2 5" xfId="9428" xr:uid="{00000000-0005-0000-0000-0000B0090000}"/>
    <cellStyle name="Normal 3 2 2 3 3 3 3" xfId="1381" xr:uid="{00000000-0005-0000-0000-0000B1090000}"/>
    <cellStyle name="Normal 3 2 2 3 3 3 3 2" xfId="3430" xr:uid="{00000000-0005-0000-0000-0000B2090000}"/>
    <cellStyle name="Normal 3 2 2 3 3 3 3 2 2" xfId="7527" xr:uid="{00000000-0005-0000-0000-0000B3090000}"/>
    <cellStyle name="Normal 3 2 2 3 3 3 3 2 2 2" xfId="9438" xr:uid="{00000000-0005-0000-0000-0000B4090000}"/>
    <cellStyle name="Normal 3 2 2 3 3 3 3 2 3" xfId="9437" xr:uid="{00000000-0005-0000-0000-0000B5090000}"/>
    <cellStyle name="Normal 3 2 2 3 3 3 3 3" xfId="5479" xr:uid="{00000000-0005-0000-0000-0000B6090000}"/>
    <cellStyle name="Normal 3 2 2 3 3 3 3 3 2" xfId="9439" xr:uid="{00000000-0005-0000-0000-0000B7090000}"/>
    <cellStyle name="Normal 3 2 2 3 3 3 3 4" xfId="9436" xr:uid="{00000000-0005-0000-0000-0000B8090000}"/>
    <cellStyle name="Normal 3 2 2 3 3 3 4" xfId="2406" xr:uid="{00000000-0005-0000-0000-0000B9090000}"/>
    <cellStyle name="Normal 3 2 2 3 3 3 4 2" xfId="6503" xr:uid="{00000000-0005-0000-0000-0000BA090000}"/>
    <cellStyle name="Normal 3 2 2 3 3 3 4 2 2" xfId="9441" xr:uid="{00000000-0005-0000-0000-0000BB090000}"/>
    <cellStyle name="Normal 3 2 2 3 3 3 4 3" xfId="9440" xr:uid="{00000000-0005-0000-0000-0000BC090000}"/>
    <cellStyle name="Normal 3 2 2 3 3 3 5" xfId="4455" xr:uid="{00000000-0005-0000-0000-0000BD090000}"/>
    <cellStyle name="Normal 3 2 2 3 3 3 5 2" xfId="9442" xr:uid="{00000000-0005-0000-0000-0000BE090000}"/>
    <cellStyle name="Normal 3 2 2 3 3 3 6" xfId="9427" xr:uid="{00000000-0005-0000-0000-0000BF090000}"/>
    <cellStyle name="Normal 3 2 2 3 3 4" xfId="612" xr:uid="{00000000-0005-0000-0000-0000C0090000}"/>
    <cellStyle name="Normal 3 2 2 3 3 4 2" xfId="1637" xr:uid="{00000000-0005-0000-0000-0000C1090000}"/>
    <cellStyle name="Normal 3 2 2 3 3 4 2 2" xfId="3686" xr:uid="{00000000-0005-0000-0000-0000C2090000}"/>
    <cellStyle name="Normal 3 2 2 3 3 4 2 2 2" xfId="7783" xr:uid="{00000000-0005-0000-0000-0000C3090000}"/>
    <cellStyle name="Normal 3 2 2 3 3 4 2 2 2 2" xfId="9446" xr:uid="{00000000-0005-0000-0000-0000C4090000}"/>
    <cellStyle name="Normal 3 2 2 3 3 4 2 2 3" xfId="9445" xr:uid="{00000000-0005-0000-0000-0000C5090000}"/>
    <cellStyle name="Normal 3 2 2 3 3 4 2 3" xfId="5735" xr:uid="{00000000-0005-0000-0000-0000C6090000}"/>
    <cellStyle name="Normal 3 2 2 3 3 4 2 3 2" xfId="9447" xr:uid="{00000000-0005-0000-0000-0000C7090000}"/>
    <cellStyle name="Normal 3 2 2 3 3 4 2 4" xfId="9444" xr:uid="{00000000-0005-0000-0000-0000C8090000}"/>
    <cellStyle name="Normal 3 2 2 3 3 4 3" xfId="2662" xr:uid="{00000000-0005-0000-0000-0000C9090000}"/>
    <cellStyle name="Normal 3 2 2 3 3 4 3 2" xfId="6759" xr:uid="{00000000-0005-0000-0000-0000CA090000}"/>
    <cellStyle name="Normal 3 2 2 3 3 4 3 2 2" xfId="9449" xr:uid="{00000000-0005-0000-0000-0000CB090000}"/>
    <cellStyle name="Normal 3 2 2 3 3 4 3 3" xfId="9448" xr:uid="{00000000-0005-0000-0000-0000CC090000}"/>
    <cellStyle name="Normal 3 2 2 3 3 4 4" xfId="4711" xr:uid="{00000000-0005-0000-0000-0000CD090000}"/>
    <cellStyle name="Normal 3 2 2 3 3 4 4 2" xfId="9450" xr:uid="{00000000-0005-0000-0000-0000CE090000}"/>
    <cellStyle name="Normal 3 2 2 3 3 4 5" xfId="9443" xr:uid="{00000000-0005-0000-0000-0000CF090000}"/>
    <cellStyle name="Normal 3 2 2 3 3 5" xfId="1125" xr:uid="{00000000-0005-0000-0000-0000D0090000}"/>
    <cellStyle name="Normal 3 2 2 3 3 5 2" xfId="3174" xr:uid="{00000000-0005-0000-0000-0000D1090000}"/>
    <cellStyle name="Normal 3 2 2 3 3 5 2 2" xfId="7271" xr:uid="{00000000-0005-0000-0000-0000D2090000}"/>
    <cellStyle name="Normal 3 2 2 3 3 5 2 2 2" xfId="9453" xr:uid="{00000000-0005-0000-0000-0000D3090000}"/>
    <cellStyle name="Normal 3 2 2 3 3 5 2 3" xfId="9452" xr:uid="{00000000-0005-0000-0000-0000D4090000}"/>
    <cellStyle name="Normal 3 2 2 3 3 5 3" xfId="5223" xr:uid="{00000000-0005-0000-0000-0000D5090000}"/>
    <cellStyle name="Normal 3 2 2 3 3 5 3 2" xfId="9454" xr:uid="{00000000-0005-0000-0000-0000D6090000}"/>
    <cellStyle name="Normal 3 2 2 3 3 5 4" xfId="9451" xr:uid="{00000000-0005-0000-0000-0000D7090000}"/>
    <cellStyle name="Normal 3 2 2 3 3 6" xfId="2150" xr:uid="{00000000-0005-0000-0000-0000D8090000}"/>
    <cellStyle name="Normal 3 2 2 3 3 6 2" xfId="6247" xr:uid="{00000000-0005-0000-0000-0000D9090000}"/>
    <cellStyle name="Normal 3 2 2 3 3 6 2 2" xfId="9456" xr:uid="{00000000-0005-0000-0000-0000DA090000}"/>
    <cellStyle name="Normal 3 2 2 3 3 6 3" xfId="9455" xr:uid="{00000000-0005-0000-0000-0000DB090000}"/>
    <cellStyle name="Normal 3 2 2 3 3 7" xfId="4199" xr:uid="{00000000-0005-0000-0000-0000DC090000}"/>
    <cellStyle name="Normal 3 2 2 3 3 7 2" xfId="9457" xr:uid="{00000000-0005-0000-0000-0000DD090000}"/>
    <cellStyle name="Normal 3 2 2 3 3 8" xfId="9394" xr:uid="{00000000-0005-0000-0000-0000DE090000}"/>
    <cellStyle name="Normal 3 2 2 3 4" xfId="162" xr:uid="{00000000-0005-0000-0000-0000DF090000}"/>
    <cellStyle name="Normal 3 2 2 3 4 2" xfId="419" xr:uid="{00000000-0005-0000-0000-0000E0090000}"/>
    <cellStyle name="Normal 3 2 2 3 4 2 2" xfId="932" xr:uid="{00000000-0005-0000-0000-0000E1090000}"/>
    <cellStyle name="Normal 3 2 2 3 4 2 2 2" xfId="1957" xr:uid="{00000000-0005-0000-0000-0000E2090000}"/>
    <cellStyle name="Normal 3 2 2 3 4 2 2 2 2" xfId="4006" xr:uid="{00000000-0005-0000-0000-0000E3090000}"/>
    <cellStyle name="Normal 3 2 2 3 4 2 2 2 2 2" xfId="8103" xr:uid="{00000000-0005-0000-0000-0000E4090000}"/>
    <cellStyle name="Normal 3 2 2 3 4 2 2 2 2 2 2" xfId="9463" xr:uid="{00000000-0005-0000-0000-0000E5090000}"/>
    <cellStyle name="Normal 3 2 2 3 4 2 2 2 2 3" xfId="9462" xr:uid="{00000000-0005-0000-0000-0000E6090000}"/>
    <cellStyle name="Normal 3 2 2 3 4 2 2 2 3" xfId="6055" xr:uid="{00000000-0005-0000-0000-0000E7090000}"/>
    <cellStyle name="Normal 3 2 2 3 4 2 2 2 3 2" xfId="9464" xr:uid="{00000000-0005-0000-0000-0000E8090000}"/>
    <cellStyle name="Normal 3 2 2 3 4 2 2 2 4" xfId="9461" xr:uid="{00000000-0005-0000-0000-0000E9090000}"/>
    <cellStyle name="Normal 3 2 2 3 4 2 2 3" xfId="2982" xr:uid="{00000000-0005-0000-0000-0000EA090000}"/>
    <cellStyle name="Normal 3 2 2 3 4 2 2 3 2" xfId="7079" xr:uid="{00000000-0005-0000-0000-0000EB090000}"/>
    <cellStyle name="Normal 3 2 2 3 4 2 2 3 2 2" xfId="9466" xr:uid="{00000000-0005-0000-0000-0000EC090000}"/>
    <cellStyle name="Normal 3 2 2 3 4 2 2 3 3" xfId="9465" xr:uid="{00000000-0005-0000-0000-0000ED090000}"/>
    <cellStyle name="Normal 3 2 2 3 4 2 2 4" xfId="5031" xr:uid="{00000000-0005-0000-0000-0000EE090000}"/>
    <cellStyle name="Normal 3 2 2 3 4 2 2 4 2" xfId="9467" xr:uid="{00000000-0005-0000-0000-0000EF090000}"/>
    <cellStyle name="Normal 3 2 2 3 4 2 2 5" xfId="9460" xr:uid="{00000000-0005-0000-0000-0000F0090000}"/>
    <cellStyle name="Normal 3 2 2 3 4 2 3" xfId="1445" xr:uid="{00000000-0005-0000-0000-0000F1090000}"/>
    <cellStyle name="Normal 3 2 2 3 4 2 3 2" xfId="3494" xr:uid="{00000000-0005-0000-0000-0000F2090000}"/>
    <cellStyle name="Normal 3 2 2 3 4 2 3 2 2" xfId="7591" xr:uid="{00000000-0005-0000-0000-0000F3090000}"/>
    <cellStyle name="Normal 3 2 2 3 4 2 3 2 2 2" xfId="9470" xr:uid="{00000000-0005-0000-0000-0000F4090000}"/>
    <cellStyle name="Normal 3 2 2 3 4 2 3 2 3" xfId="9469" xr:uid="{00000000-0005-0000-0000-0000F5090000}"/>
    <cellStyle name="Normal 3 2 2 3 4 2 3 3" xfId="5543" xr:uid="{00000000-0005-0000-0000-0000F6090000}"/>
    <cellStyle name="Normal 3 2 2 3 4 2 3 3 2" xfId="9471" xr:uid="{00000000-0005-0000-0000-0000F7090000}"/>
    <cellStyle name="Normal 3 2 2 3 4 2 3 4" xfId="9468" xr:uid="{00000000-0005-0000-0000-0000F8090000}"/>
    <cellStyle name="Normal 3 2 2 3 4 2 4" xfId="2470" xr:uid="{00000000-0005-0000-0000-0000F9090000}"/>
    <cellStyle name="Normal 3 2 2 3 4 2 4 2" xfId="6567" xr:uid="{00000000-0005-0000-0000-0000FA090000}"/>
    <cellStyle name="Normal 3 2 2 3 4 2 4 2 2" xfId="9473" xr:uid="{00000000-0005-0000-0000-0000FB090000}"/>
    <cellStyle name="Normal 3 2 2 3 4 2 4 3" xfId="9472" xr:uid="{00000000-0005-0000-0000-0000FC090000}"/>
    <cellStyle name="Normal 3 2 2 3 4 2 5" xfId="4519" xr:uid="{00000000-0005-0000-0000-0000FD090000}"/>
    <cellStyle name="Normal 3 2 2 3 4 2 5 2" xfId="9474" xr:uid="{00000000-0005-0000-0000-0000FE090000}"/>
    <cellStyle name="Normal 3 2 2 3 4 2 6" xfId="9459" xr:uid="{00000000-0005-0000-0000-0000FF090000}"/>
    <cellStyle name="Normal 3 2 2 3 4 3" xfId="676" xr:uid="{00000000-0005-0000-0000-0000000A0000}"/>
    <cellStyle name="Normal 3 2 2 3 4 3 2" xfId="1701" xr:uid="{00000000-0005-0000-0000-0000010A0000}"/>
    <cellStyle name="Normal 3 2 2 3 4 3 2 2" xfId="3750" xr:uid="{00000000-0005-0000-0000-0000020A0000}"/>
    <cellStyle name="Normal 3 2 2 3 4 3 2 2 2" xfId="7847" xr:uid="{00000000-0005-0000-0000-0000030A0000}"/>
    <cellStyle name="Normal 3 2 2 3 4 3 2 2 2 2" xfId="9478" xr:uid="{00000000-0005-0000-0000-0000040A0000}"/>
    <cellStyle name="Normal 3 2 2 3 4 3 2 2 3" xfId="9477" xr:uid="{00000000-0005-0000-0000-0000050A0000}"/>
    <cellStyle name="Normal 3 2 2 3 4 3 2 3" xfId="5799" xr:uid="{00000000-0005-0000-0000-0000060A0000}"/>
    <cellStyle name="Normal 3 2 2 3 4 3 2 3 2" xfId="9479" xr:uid="{00000000-0005-0000-0000-0000070A0000}"/>
    <cellStyle name="Normal 3 2 2 3 4 3 2 4" xfId="9476" xr:uid="{00000000-0005-0000-0000-0000080A0000}"/>
    <cellStyle name="Normal 3 2 2 3 4 3 3" xfId="2726" xr:uid="{00000000-0005-0000-0000-0000090A0000}"/>
    <cellStyle name="Normal 3 2 2 3 4 3 3 2" xfId="6823" xr:uid="{00000000-0005-0000-0000-00000A0A0000}"/>
    <cellStyle name="Normal 3 2 2 3 4 3 3 2 2" xfId="9481" xr:uid="{00000000-0005-0000-0000-00000B0A0000}"/>
    <cellStyle name="Normal 3 2 2 3 4 3 3 3" xfId="9480" xr:uid="{00000000-0005-0000-0000-00000C0A0000}"/>
    <cellStyle name="Normal 3 2 2 3 4 3 4" xfId="4775" xr:uid="{00000000-0005-0000-0000-00000D0A0000}"/>
    <cellStyle name="Normal 3 2 2 3 4 3 4 2" xfId="9482" xr:uid="{00000000-0005-0000-0000-00000E0A0000}"/>
    <cellStyle name="Normal 3 2 2 3 4 3 5" xfId="9475" xr:uid="{00000000-0005-0000-0000-00000F0A0000}"/>
    <cellStyle name="Normal 3 2 2 3 4 4" xfId="1189" xr:uid="{00000000-0005-0000-0000-0000100A0000}"/>
    <cellStyle name="Normal 3 2 2 3 4 4 2" xfId="3238" xr:uid="{00000000-0005-0000-0000-0000110A0000}"/>
    <cellStyle name="Normal 3 2 2 3 4 4 2 2" xfId="7335" xr:uid="{00000000-0005-0000-0000-0000120A0000}"/>
    <cellStyle name="Normal 3 2 2 3 4 4 2 2 2" xfId="9485" xr:uid="{00000000-0005-0000-0000-0000130A0000}"/>
    <cellStyle name="Normal 3 2 2 3 4 4 2 3" xfId="9484" xr:uid="{00000000-0005-0000-0000-0000140A0000}"/>
    <cellStyle name="Normal 3 2 2 3 4 4 3" xfId="5287" xr:uid="{00000000-0005-0000-0000-0000150A0000}"/>
    <cellStyle name="Normal 3 2 2 3 4 4 3 2" xfId="9486" xr:uid="{00000000-0005-0000-0000-0000160A0000}"/>
    <cellStyle name="Normal 3 2 2 3 4 4 4" xfId="9483" xr:uid="{00000000-0005-0000-0000-0000170A0000}"/>
    <cellStyle name="Normal 3 2 2 3 4 5" xfId="2214" xr:uid="{00000000-0005-0000-0000-0000180A0000}"/>
    <cellStyle name="Normal 3 2 2 3 4 5 2" xfId="6311" xr:uid="{00000000-0005-0000-0000-0000190A0000}"/>
    <cellStyle name="Normal 3 2 2 3 4 5 2 2" xfId="9488" xr:uid="{00000000-0005-0000-0000-00001A0A0000}"/>
    <cellStyle name="Normal 3 2 2 3 4 5 3" xfId="9487" xr:uid="{00000000-0005-0000-0000-00001B0A0000}"/>
    <cellStyle name="Normal 3 2 2 3 4 6" xfId="4263" xr:uid="{00000000-0005-0000-0000-00001C0A0000}"/>
    <cellStyle name="Normal 3 2 2 3 4 6 2" xfId="9489" xr:uid="{00000000-0005-0000-0000-00001D0A0000}"/>
    <cellStyle name="Normal 3 2 2 3 4 7" xfId="9458" xr:uid="{00000000-0005-0000-0000-00001E0A0000}"/>
    <cellStyle name="Normal 3 2 2 3 5" xfId="291" xr:uid="{00000000-0005-0000-0000-00001F0A0000}"/>
    <cellStyle name="Normal 3 2 2 3 5 2" xfId="804" xr:uid="{00000000-0005-0000-0000-0000200A0000}"/>
    <cellStyle name="Normal 3 2 2 3 5 2 2" xfId="1829" xr:uid="{00000000-0005-0000-0000-0000210A0000}"/>
    <cellStyle name="Normal 3 2 2 3 5 2 2 2" xfId="3878" xr:uid="{00000000-0005-0000-0000-0000220A0000}"/>
    <cellStyle name="Normal 3 2 2 3 5 2 2 2 2" xfId="7975" xr:uid="{00000000-0005-0000-0000-0000230A0000}"/>
    <cellStyle name="Normal 3 2 2 3 5 2 2 2 2 2" xfId="9494" xr:uid="{00000000-0005-0000-0000-0000240A0000}"/>
    <cellStyle name="Normal 3 2 2 3 5 2 2 2 3" xfId="9493" xr:uid="{00000000-0005-0000-0000-0000250A0000}"/>
    <cellStyle name="Normal 3 2 2 3 5 2 2 3" xfId="5927" xr:uid="{00000000-0005-0000-0000-0000260A0000}"/>
    <cellStyle name="Normal 3 2 2 3 5 2 2 3 2" xfId="9495" xr:uid="{00000000-0005-0000-0000-0000270A0000}"/>
    <cellStyle name="Normal 3 2 2 3 5 2 2 4" xfId="9492" xr:uid="{00000000-0005-0000-0000-0000280A0000}"/>
    <cellStyle name="Normal 3 2 2 3 5 2 3" xfId="2854" xr:uid="{00000000-0005-0000-0000-0000290A0000}"/>
    <cellStyle name="Normal 3 2 2 3 5 2 3 2" xfId="6951" xr:uid="{00000000-0005-0000-0000-00002A0A0000}"/>
    <cellStyle name="Normal 3 2 2 3 5 2 3 2 2" xfId="9497" xr:uid="{00000000-0005-0000-0000-00002B0A0000}"/>
    <cellStyle name="Normal 3 2 2 3 5 2 3 3" xfId="9496" xr:uid="{00000000-0005-0000-0000-00002C0A0000}"/>
    <cellStyle name="Normal 3 2 2 3 5 2 4" xfId="4903" xr:uid="{00000000-0005-0000-0000-00002D0A0000}"/>
    <cellStyle name="Normal 3 2 2 3 5 2 4 2" xfId="9498" xr:uid="{00000000-0005-0000-0000-00002E0A0000}"/>
    <cellStyle name="Normal 3 2 2 3 5 2 5" xfId="9491" xr:uid="{00000000-0005-0000-0000-00002F0A0000}"/>
    <cellStyle name="Normal 3 2 2 3 5 3" xfId="1317" xr:uid="{00000000-0005-0000-0000-0000300A0000}"/>
    <cellStyle name="Normal 3 2 2 3 5 3 2" xfId="3366" xr:uid="{00000000-0005-0000-0000-0000310A0000}"/>
    <cellStyle name="Normal 3 2 2 3 5 3 2 2" xfId="7463" xr:uid="{00000000-0005-0000-0000-0000320A0000}"/>
    <cellStyle name="Normal 3 2 2 3 5 3 2 2 2" xfId="9501" xr:uid="{00000000-0005-0000-0000-0000330A0000}"/>
    <cellStyle name="Normal 3 2 2 3 5 3 2 3" xfId="9500" xr:uid="{00000000-0005-0000-0000-0000340A0000}"/>
    <cellStyle name="Normal 3 2 2 3 5 3 3" xfId="5415" xr:uid="{00000000-0005-0000-0000-0000350A0000}"/>
    <cellStyle name="Normal 3 2 2 3 5 3 3 2" xfId="9502" xr:uid="{00000000-0005-0000-0000-0000360A0000}"/>
    <cellStyle name="Normal 3 2 2 3 5 3 4" xfId="9499" xr:uid="{00000000-0005-0000-0000-0000370A0000}"/>
    <cellStyle name="Normal 3 2 2 3 5 4" xfId="2342" xr:uid="{00000000-0005-0000-0000-0000380A0000}"/>
    <cellStyle name="Normal 3 2 2 3 5 4 2" xfId="6439" xr:uid="{00000000-0005-0000-0000-0000390A0000}"/>
    <cellStyle name="Normal 3 2 2 3 5 4 2 2" xfId="9504" xr:uid="{00000000-0005-0000-0000-00003A0A0000}"/>
    <cellStyle name="Normal 3 2 2 3 5 4 3" xfId="9503" xr:uid="{00000000-0005-0000-0000-00003B0A0000}"/>
    <cellStyle name="Normal 3 2 2 3 5 5" xfId="4391" xr:uid="{00000000-0005-0000-0000-00003C0A0000}"/>
    <cellStyle name="Normal 3 2 2 3 5 5 2" xfId="9505" xr:uid="{00000000-0005-0000-0000-00003D0A0000}"/>
    <cellStyle name="Normal 3 2 2 3 5 6" xfId="9490" xr:uid="{00000000-0005-0000-0000-00003E0A0000}"/>
    <cellStyle name="Normal 3 2 2 3 6" xfId="548" xr:uid="{00000000-0005-0000-0000-00003F0A0000}"/>
    <cellStyle name="Normal 3 2 2 3 6 2" xfId="1573" xr:uid="{00000000-0005-0000-0000-0000400A0000}"/>
    <cellStyle name="Normal 3 2 2 3 6 2 2" xfId="3622" xr:uid="{00000000-0005-0000-0000-0000410A0000}"/>
    <cellStyle name="Normal 3 2 2 3 6 2 2 2" xfId="7719" xr:uid="{00000000-0005-0000-0000-0000420A0000}"/>
    <cellStyle name="Normal 3 2 2 3 6 2 2 2 2" xfId="9509" xr:uid="{00000000-0005-0000-0000-0000430A0000}"/>
    <cellStyle name="Normal 3 2 2 3 6 2 2 3" xfId="9508" xr:uid="{00000000-0005-0000-0000-0000440A0000}"/>
    <cellStyle name="Normal 3 2 2 3 6 2 3" xfId="5671" xr:uid="{00000000-0005-0000-0000-0000450A0000}"/>
    <cellStyle name="Normal 3 2 2 3 6 2 3 2" xfId="9510" xr:uid="{00000000-0005-0000-0000-0000460A0000}"/>
    <cellStyle name="Normal 3 2 2 3 6 2 4" xfId="9507" xr:uid="{00000000-0005-0000-0000-0000470A0000}"/>
    <cellStyle name="Normal 3 2 2 3 6 3" xfId="2598" xr:uid="{00000000-0005-0000-0000-0000480A0000}"/>
    <cellStyle name="Normal 3 2 2 3 6 3 2" xfId="6695" xr:uid="{00000000-0005-0000-0000-0000490A0000}"/>
    <cellStyle name="Normal 3 2 2 3 6 3 2 2" xfId="9512" xr:uid="{00000000-0005-0000-0000-00004A0A0000}"/>
    <cellStyle name="Normal 3 2 2 3 6 3 3" xfId="9511" xr:uid="{00000000-0005-0000-0000-00004B0A0000}"/>
    <cellStyle name="Normal 3 2 2 3 6 4" xfId="4647" xr:uid="{00000000-0005-0000-0000-00004C0A0000}"/>
    <cellStyle name="Normal 3 2 2 3 6 4 2" xfId="9513" xr:uid="{00000000-0005-0000-0000-00004D0A0000}"/>
    <cellStyle name="Normal 3 2 2 3 6 5" xfId="9506" xr:uid="{00000000-0005-0000-0000-00004E0A0000}"/>
    <cellStyle name="Normal 3 2 2 3 7" xfId="1061" xr:uid="{00000000-0005-0000-0000-00004F0A0000}"/>
    <cellStyle name="Normal 3 2 2 3 7 2" xfId="3110" xr:uid="{00000000-0005-0000-0000-0000500A0000}"/>
    <cellStyle name="Normal 3 2 2 3 7 2 2" xfId="7207" xr:uid="{00000000-0005-0000-0000-0000510A0000}"/>
    <cellStyle name="Normal 3 2 2 3 7 2 2 2" xfId="9516" xr:uid="{00000000-0005-0000-0000-0000520A0000}"/>
    <cellStyle name="Normal 3 2 2 3 7 2 3" xfId="9515" xr:uid="{00000000-0005-0000-0000-0000530A0000}"/>
    <cellStyle name="Normal 3 2 2 3 7 3" xfId="5159" xr:uid="{00000000-0005-0000-0000-0000540A0000}"/>
    <cellStyle name="Normal 3 2 2 3 7 3 2" xfId="9517" xr:uid="{00000000-0005-0000-0000-0000550A0000}"/>
    <cellStyle name="Normal 3 2 2 3 7 4" xfId="9514" xr:uid="{00000000-0005-0000-0000-0000560A0000}"/>
    <cellStyle name="Normal 3 2 2 3 8" xfId="2086" xr:uid="{00000000-0005-0000-0000-0000570A0000}"/>
    <cellStyle name="Normal 3 2 2 3 8 2" xfId="6183" xr:uid="{00000000-0005-0000-0000-0000580A0000}"/>
    <cellStyle name="Normal 3 2 2 3 8 2 2" xfId="9519" xr:uid="{00000000-0005-0000-0000-0000590A0000}"/>
    <cellStyle name="Normal 3 2 2 3 8 3" xfId="9518" xr:uid="{00000000-0005-0000-0000-00005A0A0000}"/>
    <cellStyle name="Normal 3 2 2 3 9" xfId="4135" xr:uid="{00000000-0005-0000-0000-00005B0A0000}"/>
    <cellStyle name="Normal 3 2 2 3 9 2" xfId="9520" xr:uid="{00000000-0005-0000-0000-00005C0A0000}"/>
    <cellStyle name="Normal 3 2 2 4" xfId="52" xr:uid="{00000000-0005-0000-0000-00005D0A0000}"/>
    <cellStyle name="Normal 3 2 2 4 2" xfId="117" xr:uid="{00000000-0005-0000-0000-00005E0A0000}"/>
    <cellStyle name="Normal 3 2 2 4 2 2" xfId="246" xr:uid="{00000000-0005-0000-0000-00005F0A0000}"/>
    <cellStyle name="Normal 3 2 2 4 2 2 2" xfId="503" xr:uid="{00000000-0005-0000-0000-0000600A0000}"/>
    <cellStyle name="Normal 3 2 2 4 2 2 2 2" xfId="1016" xr:uid="{00000000-0005-0000-0000-0000610A0000}"/>
    <cellStyle name="Normal 3 2 2 4 2 2 2 2 2" xfId="2041" xr:uid="{00000000-0005-0000-0000-0000620A0000}"/>
    <cellStyle name="Normal 3 2 2 4 2 2 2 2 2 2" xfId="4090" xr:uid="{00000000-0005-0000-0000-0000630A0000}"/>
    <cellStyle name="Normal 3 2 2 4 2 2 2 2 2 2 2" xfId="8187" xr:uid="{00000000-0005-0000-0000-0000640A0000}"/>
    <cellStyle name="Normal 3 2 2 4 2 2 2 2 2 2 2 2" xfId="9528" xr:uid="{00000000-0005-0000-0000-0000650A0000}"/>
    <cellStyle name="Normal 3 2 2 4 2 2 2 2 2 2 3" xfId="9527" xr:uid="{00000000-0005-0000-0000-0000660A0000}"/>
    <cellStyle name="Normal 3 2 2 4 2 2 2 2 2 3" xfId="6139" xr:uid="{00000000-0005-0000-0000-0000670A0000}"/>
    <cellStyle name="Normal 3 2 2 4 2 2 2 2 2 3 2" xfId="9529" xr:uid="{00000000-0005-0000-0000-0000680A0000}"/>
    <cellStyle name="Normal 3 2 2 4 2 2 2 2 2 4" xfId="9526" xr:uid="{00000000-0005-0000-0000-0000690A0000}"/>
    <cellStyle name="Normal 3 2 2 4 2 2 2 2 3" xfId="3066" xr:uid="{00000000-0005-0000-0000-00006A0A0000}"/>
    <cellStyle name="Normal 3 2 2 4 2 2 2 2 3 2" xfId="7163" xr:uid="{00000000-0005-0000-0000-00006B0A0000}"/>
    <cellStyle name="Normal 3 2 2 4 2 2 2 2 3 2 2" xfId="9531" xr:uid="{00000000-0005-0000-0000-00006C0A0000}"/>
    <cellStyle name="Normal 3 2 2 4 2 2 2 2 3 3" xfId="9530" xr:uid="{00000000-0005-0000-0000-00006D0A0000}"/>
    <cellStyle name="Normal 3 2 2 4 2 2 2 2 4" xfId="5115" xr:uid="{00000000-0005-0000-0000-00006E0A0000}"/>
    <cellStyle name="Normal 3 2 2 4 2 2 2 2 4 2" xfId="9532" xr:uid="{00000000-0005-0000-0000-00006F0A0000}"/>
    <cellStyle name="Normal 3 2 2 4 2 2 2 2 5" xfId="9525" xr:uid="{00000000-0005-0000-0000-0000700A0000}"/>
    <cellStyle name="Normal 3 2 2 4 2 2 2 3" xfId="1529" xr:uid="{00000000-0005-0000-0000-0000710A0000}"/>
    <cellStyle name="Normal 3 2 2 4 2 2 2 3 2" xfId="3578" xr:uid="{00000000-0005-0000-0000-0000720A0000}"/>
    <cellStyle name="Normal 3 2 2 4 2 2 2 3 2 2" xfId="7675" xr:uid="{00000000-0005-0000-0000-0000730A0000}"/>
    <cellStyle name="Normal 3 2 2 4 2 2 2 3 2 2 2" xfId="9535" xr:uid="{00000000-0005-0000-0000-0000740A0000}"/>
    <cellStyle name="Normal 3 2 2 4 2 2 2 3 2 3" xfId="9534" xr:uid="{00000000-0005-0000-0000-0000750A0000}"/>
    <cellStyle name="Normal 3 2 2 4 2 2 2 3 3" xfId="5627" xr:uid="{00000000-0005-0000-0000-0000760A0000}"/>
    <cellStyle name="Normal 3 2 2 4 2 2 2 3 3 2" xfId="9536" xr:uid="{00000000-0005-0000-0000-0000770A0000}"/>
    <cellStyle name="Normal 3 2 2 4 2 2 2 3 4" xfId="9533" xr:uid="{00000000-0005-0000-0000-0000780A0000}"/>
    <cellStyle name="Normal 3 2 2 4 2 2 2 4" xfId="2554" xr:uid="{00000000-0005-0000-0000-0000790A0000}"/>
    <cellStyle name="Normal 3 2 2 4 2 2 2 4 2" xfId="6651" xr:uid="{00000000-0005-0000-0000-00007A0A0000}"/>
    <cellStyle name="Normal 3 2 2 4 2 2 2 4 2 2" xfId="9538" xr:uid="{00000000-0005-0000-0000-00007B0A0000}"/>
    <cellStyle name="Normal 3 2 2 4 2 2 2 4 3" xfId="9537" xr:uid="{00000000-0005-0000-0000-00007C0A0000}"/>
    <cellStyle name="Normal 3 2 2 4 2 2 2 5" xfId="4603" xr:uid="{00000000-0005-0000-0000-00007D0A0000}"/>
    <cellStyle name="Normal 3 2 2 4 2 2 2 5 2" xfId="9539" xr:uid="{00000000-0005-0000-0000-00007E0A0000}"/>
    <cellStyle name="Normal 3 2 2 4 2 2 2 6" xfId="9524" xr:uid="{00000000-0005-0000-0000-00007F0A0000}"/>
    <cellStyle name="Normal 3 2 2 4 2 2 3" xfId="760" xr:uid="{00000000-0005-0000-0000-0000800A0000}"/>
    <cellStyle name="Normal 3 2 2 4 2 2 3 2" xfId="1785" xr:uid="{00000000-0005-0000-0000-0000810A0000}"/>
    <cellStyle name="Normal 3 2 2 4 2 2 3 2 2" xfId="3834" xr:uid="{00000000-0005-0000-0000-0000820A0000}"/>
    <cellStyle name="Normal 3 2 2 4 2 2 3 2 2 2" xfId="7931" xr:uid="{00000000-0005-0000-0000-0000830A0000}"/>
    <cellStyle name="Normal 3 2 2 4 2 2 3 2 2 2 2" xfId="9543" xr:uid="{00000000-0005-0000-0000-0000840A0000}"/>
    <cellStyle name="Normal 3 2 2 4 2 2 3 2 2 3" xfId="9542" xr:uid="{00000000-0005-0000-0000-0000850A0000}"/>
    <cellStyle name="Normal 3 2 2 4 2 2 3 2 3" xfId="5883" xr:uid="{00000000-0005-0000-0000-0000860A0000}"/>
    <cellStyle name="Normal 3 2 2 4 2 2 3 2 3 2" xfId="9544" xr:uid="{00000000-0005-0000-0000-0000870A0000}"/>
    <cellStyle name="Normal 3 2 2 4 2 2 3 2 4" xfId="9541" xr:uid="{00000000-0005-0000-0000-0000880A0000}"/>
    <cellStyle name="Normal 3 2 2 4 2 2 3 3" xfId="2810" xr:uid="{00000000-0005-0000-0000-0000890A0000}"/>
    <cellStyle name="Normal 3 2 2 4 2 2 3 3 2" xfId="6907" xr:uid="{00000000-0005-0000-0000-00008A0A0000}"/>
    <cellStyle name="Normal 3 2 2 4 2 2 3 3 2 2" xfId="9546" xr:uid="{00000000-0005-0000-0000-00008B0A0000}"/>
    <cellStyle name="Normal 3 2 2 4 2 2 3 3 3" xfId="9545" xr:uid="{00000000-0005-0000-0000-00008C0A0000}"/>
    <cellStyle name="Normal 3 2 2 4 2 2 3 4" xfId="4859" xr:uid="{00000000-0005-0000-0000-00008D0A0000}"/>
    <cellStyle name="Normal 3 2 2 4 2 2 3 4 2" xfId="9547" xr:uid="{00000000-0005-0000-0000-00008E0A0000}"/>
    <cellStyle name="Normal 3 2 2 4 2 2 3 5" xfId="9540" xr:uid="{00000000-0005-0000-0000-00008F0A0000}"/>
    <cellStyle name="Normal 3 2 2 4 2 2 4" xfId="1273" xr:uid="{00000000-0005-0000-0000-0000900A0000}"/>
    <cellStyle name="Normal 3 2 2 4 2 2 4 2" xfId="3322" xr:uid="{00000000-0005-0000-0000-0000910A0000}"/>
    <cellStyle name="Normal 3 2 2 4 2 2 4 2 2" xfId="7419" xr:uid="{00000000-0005-0000-0000-0000920A0000}"/>
    <cellStyle name="Normal 3 2 2 4 2 2 4 2 2 2" xfId="9550" xr:uid="{00000000-0005-0000-0000-0000930A0000}"/>
    <cellStyle name="Normal 3 2 2 4 2 2 4 2 3" xfId="9549" xr:uid="{00000000-0005-0000-0000-0000940A0000}"/>
    <cellStyle name="Normal 3 2 2 4 2 2 4 3" xfId="5371" xr:uid="{00000000-0005-0000-0000-0000950A0000}"/>
    <cellStyle name="Normal 3 2 2 4 2 2 4 3 2" xfId="9551" xr:uid="{00000000-0005-0000-0000-0000960A0000}"/>
    <cellStyle name="Normal 3 2 2 4 2 2 4 4" xfId="9548" xr:uid="{00000000-0005-0000-0000-0000970A0000}"/>
    <cellStyle name="Normal 3 2 2 4 2 2 5" xfId="2298" xr:uid="{00000000-0005-0000-0000-0000980A0000}"/>
    <cellStyle name="Normal 3 2 2 4 2 2 5 2" xfId="6395" xr:uid="{00000000-0005-0000-0000-0000990A0000}"/>
    <cellStyle name="Normal 3 2 2 4 2 2 5 2 2" xfId="9553" xr:uid="{00000000-0005-0000-0000-00009A0A0000}"/>
    <cellStyle name="Normal 3 2 2 4 2 2 5 3" xfId="9552" xr:uid="{00000000-0005-0000-0000-00009B0A0000}"/>
    <cellStyle name="Normal 3 2 2 4 2 2 6" xfId="4347" xr:uid="{00000000-0005-0000-0000-00009C0A0000}"/>
    <cellStyle name="Normal 3 2 2 4 2 2 6 2" xfId="9554" xr:uid="{00000000-0005-0000-0000-00009D0A0000}"/>
    <cellStyle name="Normal 3 2 2 4 2 2 7" xfId="9523" xr:uid="{00000000-0005-0000-0000-00009E0A0000}"/>
    <cellStyle name="Normal 3 2 2 4 2 3" xfId="375" xr:uid="{00000000-0005-0000-0000-00009F0A0000}"/>
    <cellStyle name="Normal 3 2 2 4 2 3 2" xfId="888" xr:uid="{00000000-0005-0000-0000-0000A00A0000}"/>
    <cellStyle name="Normal 3 2 2 4 2 3 2 2" xfId="1913" xr:uid="{00000000-0005-0000-0000-0000A10A0000}"/>
    <cellStyle name="Normal 3 2 2 4 2 3 2 2 2" xfId="3962" xr:uid="{00000000-0005-0000-0000-0000A20A0000}"/>
    <cellStyle name="Normal 3 2 2 4 2 3 2 2 2 2" xfId="8059" xr:uid="{00000000-0005-0000-0000-0000A30A0000}"/>
    <cellStyle name="Normal 3 2 2 4 2 3 2 2 2 2 2" xfId="9559" xr:uid="{00000000-0005-0000-0000-0000A40A0000}"/>
    <cellStyle name="Normal 3 2 2 4 2 3 2 2 2 3" xfId="9558" xr:uid="{00000000-0005-0000-0000-0000A50A0000}"/>
    <cellStyle name="Normal 3 2 2 4 2 3 2 2 3" xfId="6011" xr:uid="{00000000-0005-0000-0000-0000A60A0000}"/>
    <cellStyle name="Normal 3 2 2 4 2 3 2 2 3 2" xfId="9560" xr:uid="{00000000-0005-0000-0000-0000A70A0000}"/>
    <cellStyle name="Normal 3 2 2 4 2 3 2 2 4" xfId="9557" xr:uid="{00000000-0005-0000-0000-0000A80A0000}"/>
    <cellStyle name="Normal 3 2 2 4 2 3 2 3" xfId="2938" xr:uid="{00000000-0005-0000-0000-0000A90A0000}"/>
    <cellStyle name="Normal 3 2 2 4 2 3 2 3 2" xfId="7035" xr:uid="{00000000-0005-0000-0000-0000AA0A0000}"/>
    <cellStyle name="Normal 3 2 2 4 2 3 2 3 2 2" xfId="9562" xr:uid="{00000000-0005-0000-0000-0000AB0A0000}"/>
    <cellStyle name="Normal 3 2 2 4 2 3 2 3 3" xfId="9561" xr:uid="{00000000-0005-0000-0000-0000AC0A0000}"/>
    <cellStyle name="Normal 3 2 2 4 2 3 2 4" xfId="4987" xr:uid="{00000000-0005-0000-0000-0000AD0A0000}"/>
    <cellStyle name="Normal 3 2 2 4 2 3 2 4 2" xfId="9563" xr:uid="{00000000-0005-0000-0000-0000AE0A0000}"/>
    <cellStyle name="Normal 3 2 2 4 2 3 2 5" xfId="9556" xr:uid="{00000000-0005-0000-0000-0000AF0A0000}"/>
    <cellStyle name="Normal 3 2 2 4 2 3 3" xfId="1401" xr:uid="{00000000-0005-0000-0000-0000B00A0000}"/>
    <cellStyle name="Normal 3 2 2 4 2 3 3 2" xfId="3450" xr:uid="{00000000-0005-0000-0000-0000B10A0000}"/>
    <cellStyle name="Normal 3 2 2 4 2 3 3 2 2" xfId="7547" xr:uid="{00000000-0005-0000-0000-0000B20A0000}"/>
    <cellStyle name="Normal 3 2 2 4 2 3 3 2 2 2" xfId="9566" xr:uid="{00000000-0005-0000-0000-0000B30A0000}"/>
    <cellStyle name="Normal 3 2 2 4 2 3 3 2 3" xfId="9565" xr:uid="{00000000-0005-0000-0000-0000B40A0000}"/>
    <cellStyle name="Normal 3 2 2 4 2 3 3 3" xfId="5499" xr:uid="{00000000-0005-0000-0000-0000B50A0000}"/>
    <cellStyle name="Normal 3 2 2 4 2 3 3 3 2" xfId="9567" xr:uid="{00000000-0005-0000-0000-0000B60A0000}"/>
    <cellStyle name="Normal 3 2 2 4 2 3 3 4" xfId="9564" xr:uid="{00000000-0005-0000-0000-0000B70A0000}"/>
    <cellStyle name="Normal 3 2 2 4 2 3 4" xfId="2426" xr:uid="{00000000-0005-0000-0000-0000B80A0000}"/>
    <cellStyle name="Normal 3 2 2 4 2 3 4 2" xfId="6523" xr:uid="{00000000-0005-0000-0000-0000B90A0000}"/>
    <cellStyle name="Normal 3 2 2 4 2 3 4 2 2" xfId="9569" xr:uid="{00000000-0005-0000-0000-0000BA0A0000}"/>
    <cellStyle name="Normal 3 2 2 4 2 3 4 3" xfId="9568" xr:uid="{00000000-0005-0000-0000-0000BB0A0000}"/>
    <cellStyle name="Normal 3 2 2 4 2 3 5" xfId="4475" xr:uid="{00000000-0005-0000-0000-0000BC0A0000}"/>
    <cellStyle name="Normal 3 2 2 4 2 3 5 2" xfId="9570" xr:uid="{00000000-0005-0000-0000-0000BD0A0000}"/>
    <cellStyle name="Normal 3 2 2 4 2 3 6" xfId="9555" xr:uid="{00000000-0005-0000-0000-0000BE0A0000}"/>
    <cellStyle name="Normal 3 2 2 4 2 4" xfId="632" xr:uid="{00000000-0005-0000-0000-0000BF0A0000}"/>
    <cellStyle name="Normal 3 2 2 4 2 4 2" xfId="1657" xr:uid="{00000000-0005-0000-0000-0000C00A0000}"/>
    <cellStyle name="Normal 3 2 2 4 2 4 2 2" xfId="3706" xr:uid="{00000000-0005-0000-0000-0000C10A0000}"/>
    <cellStyle name="Normal 3 2 2 4 2 4 2 2 2" xfId="7803" xr:uid="{00000000-0005-0000-0000-0000C20A0000}"/>
    <cellStyle name="Normal 3 2 2 4 2 4 2 2 2 2" xfId="9574" xr:uid="{00000000-0005-0000-0000-0000C30A0000}"/>
    <cellStyle name="Normal 3 2 2 4 2 4 2 2 3" xfId="9573" xr:uid="{00000000-0005-0000-0000-0000C40A0000}"/>
    <cellStyle name="Normal 3 2 2 4 2 4 2 3" xfId="5755" xr:uid="{00000000-0005-0000-0000-0000C50A0000}"/>
    <cellStyle name="Normal 3 2 2 4 2 4 2 3 2" xfId="9575" xr:uid="{00000000-0005-0000-0000-0000C60A0000}"/>
    <cellStyle name="Normal 3 2 2 4 2 4 2 4" xfId="9572" xr:uid="{00000000-0005-0000-0000-0000C70A0000}"/>
    <cellStyle name="Normal 3 2 2 4 2 4 3" xfId="2682" xr:uid="{00000000-0005-0000-0000-0000C80A0000}"/>
    <cellStyle name="Normal 3 2 2 4 2 4 3 2" xfId="6779" xr:uid="{00000000-0005-0000-0000-0000C90A0000}"/>
    <cellStyle name="Normal 3 2 2 4 2 4 3 2 2" xfId="9577" xr:uid="{00000000-0005-0000-0000-0000CA0A0000}"/>
    <cellStyle name="Normal 3 2 2 4 2 4 3 3" xfId="9576" xr:uid="{00000000-0005-0000-0000-0000CB0A0000}"/>
    <cellStyle name="Normal 3 2 2 4 2 4 4" xfId="4731" xr:uid="{00000000-0005-0000-0000-0000CC0A0000}"/>
    <cellStyle name="Normal 3 2 2 4 2 4 4 2" xfId="9578" xr:uid="{00000000-0005-0000-0000-0000CD0A0000}"/>
    <cellStyle name="Normal 3 2 2 4 2 4 5" xfId="9571" xr:uid="{00000000-0005-0000-0000-0000CE0A0000}"/>
    <cellStyle name="Normal 3 2 2 4 2 5" xfId="1145" xr:uid="{00000000-0005-0000-0000-0000CF0A0000}"/>
    <cellStyle name="Normal 3 2 2 4 2 5 2" xfId="3194" xr:uid="{00000000-0005-0000-0000-0000D00A0000}"/>
    <cellStyle name="Normal 3 2 2 4 2 5 2 2" xfId="7291" xr:uid="{00000000-0005-0000-0000-0000D10A0000}"/>
    <cellStyle name="Normal 3 2 2 4 2 5 2 2 2" xfId="9581" xr:uid="{00000000-0005-0000-0000-0000D20A0000}"/>
    <cellStyle name="Normal 3 2 2 4 2 5 2 3" xfId="9580" xr:uid="{00000000-0005-0000-0000-0000D30A0000}"/>
    <cellStyle name="Normal 3 2 2 4 2 5 3" xfId="5243" xr:uid="{00000000-0005-0000-0000-0000D40A0000}"/>
    <cellStyle name="Normal 3 2 2 4 2 5 3 2" xfId="9582" xr:uid="{00000000-0005-0000-0000-0000D50A0000}"/>
    <cellStyle name="Normal 3 2 2 4 2 5 4" xfId="9579" xr:uid="{00000000-0005-0000-0000-0000D60A0000}"/>
    <cellStyle name="Normal 3 2 2 4 2 6" xfId="2170" xr:uid="{00000000-0005-0000-0000-0000D70A0000}"/>
    <cellStyle name="Normal 3 2 2 4 2 6 2" xfId="6267" xr:uid="{00000000-0005-0000-0000-0000D80A0000}"/>
    <cellStyle name="Normal 3 2 2 4 2 6 2 2" xfId="9584" xr:uid="{00000000-0005-0000-0000-0000D90A0000}"/>
    <cellStyle name="Normal 3 2 2 4 2 6 3" xfId="9583" xr:uid="{00000000-0005-0000-0000-0000DA0A0000}"/>
    <cellStyle name="Normal 3 2 2 4 2 7" xfId="4219" xr:uid="{00000000-0005-0000-0000-0000DB0A0000}"/>
    <cellStyle name="Normal 3 2 2 4 2 7 2" xfId="9585" xr:uid="{00000000-0005-0000-0000-0000DC0A0000}"/>
    <cellStyle name="Normal 3 2 2 4 2 8" xfId="9522" xr:uid="{00000000-0005-0000-0000-0000DD0A0000}"/>
    <cellStyle name="Normal 3 2 2 4 3" xfId="182" xr:uid="{00000000-0005-0000-0000-0000DE0A0000}"/>
    <cellStyle name="Normal 3 2 2 4 3 2" xfId="439" xr:uid="{00000000-0005-0000-0000-0000DF0A0000}"/>
    <cellStyle name="Normal 3 2 2 4 3 2 2" xfId="952" xr:uid="{00000000-0005-0000-0000-0000E00A0000}"/>
    <cellStyle name="Normal 3 2 2 4 3 2 2 2" xfId="1977" xr:uid="{00000000-0005-0000-0000-0000E10A0000}"/>
    <cellStyle name="Normal 3 2 2 4 3 2 2 2 2" xfId="4026" xr:uid="{00000000-0005-0000-0000-0000E20A0000}"/>
    <cellStyle name="Normal 3 2 2 4 3 2 2 2 2 2" xfId="8123" xr:uid="{00000000-0005-0000-0000-0000E30A0000}"/>
    <cellStyle name="Normal 3 2 2 4 3 2 2 2 2 2 2" xfId="9591" xr:uid="{00000000-0005-0000-0000-0000E40A0000}"/>
    <cellStyle name="Normal 3 2 2 4 3 2 2 2 2 3" xfId="9590" xr:uid="{00000000-0005-0000-0000-0000E50A0000}"/>
    <cellStyle name="Normal 3 2 2 4 3 2 2 2 3" xfId="6075" xr:uid="{00000000-0005-0000-0000-0000E60A0000}"/>
    <cellStyle name="Normal 3 2 2 4 3 2 2 2 3 2" xfId="9592" xr:uid="{00000000-0005-0000-0000-0000E70A0000}"/>
    <cellStyle name="Normal 3 2 2 4 3 2 2 2 4" xfId="9589" xr:uid="{00000000-0005-0000-0000-0000E80A0000}"/>
    <cellStyle name="Normal 3 2 2 4 3 2 2 3" xfId="3002" xr:uid="{00000000-0005-0000-0000-0000E90A0000}"/>
    <cellStyle name="Normal 3 2 2 4 3 2 2 3 2" xfId="7099" xr:uid="{00000000-0005-0000-0000-0000EA0A0000}"/>
    <cellStyle name="Normal 3 2 2 4 3 2 2 3 2 2" xfId="9594" xr:uid="{00000000-0005-0000-0000-0000EB0A0000}"/>
    <cellStyle name="Normal 3 2 2 4 3 2 2 3 3" xfId="9593" xr:uid="{00000000-0005-0000-0000-0000EC0A0000}"/>
    <cellStyle name="Normal 3 2 2 4 3 2 2 4" xfId="5051" xr:uid="{00000000-0005-0000-0000-0000ED0A0000}"/>
    <cellStyle name="Normal 3 2 2 4 3 2 2 4 2" xfId="9595" xr:uid="{00000000-0005-0000-0000-0000EE0A0000}"/>
    <cellStyle name="Normal 3 2 2 4 3 2 2 5" xfId="9588" xr:uid="{00000000-0005-0000-0000-0000EF0A0000}"/>
    <cellStyle name="Normal 3 2 2 4 3 2 3" xfId="1465" xr:uid="{00000000-0005-0000-0000-0000F00A0000}"/>
    <cellStyle name="Normal 3 2 2 4 3 2 3 2" xfId="3514" xr:uid="{00000000-0005-0000-0000-0000F10A0000}"/>
    <cellStyle name="Normal 3 2 2 4 3 2 3 2 2" xfId="7611" xr:uid="{00000000-0005-0000-0000-0000F20A0000}"/>
    <cellStyle name="Normal 3 2 2 4 3 2 3 2 2 2" xfId="9598" xr:uid="{00000000-0005-0000-0000-0000F30A0000}"/>
    <cellStyle name="Normal 3 2 2 4 3 2 3 2 3" xfId="9597" xr:uid="{00000000-0005-0000-0000-0000F40A0000}"/>
    <cellStyle name="Normal 3 2 2 4 3 2 3 3" xfId="5563" xr:uid="{00000000-0005-0000-0000-0000F50A0000}"/>
    <cellStyle name="Normal 3 2 2 4 3 2 3 3 2" xfId="9599" xr:uid="{00000000-0005-0000-0000-0000F60A0000}"/>
    <cellStyle name="Normal 3 2 2 4 3 2 3 4" xfId="9596" xr:uid="{00000000-0005-0000-0000-0000F70A0000}"/>
    <cellStyle name="Normal 3 2 2 4 3 2 4" xfId="2490" xr:uid="{00000000-0005-0000-0000-0000F80A0000}"/>
    <cellStyle name="Normal 3 2 2 4 3 2 4 2" xfId="6587" xr:uid="{00000000-0005-0000-0000-0000F90A0000}"/>
    <cellStyle name="Normal 3 2 2 4 3 2 4 2 2" xfId="9601" xr:uid="{00000000-0005-0000-0000-0000FA0A0000}"/>
    <cellStyle name="Normal 3 2 2 4 3 2 4 3" xfId="9600" xr:uid="{00000000-0005-0000-0000-0000FB0A0000}"/>
    <cellStyle name="Normal 3 2 2 4 3 2 5" xfId="4539" xr:uid="{00000000-0005-0000-0000-0000FC0A0000}"/>
    <cellStyle name="Normal 3 2 2 4 3 2 5 2" xfId="9602" xr:uid="{00000000-0005-0000-0000-0000FD0A0000}"/>
    <cellStyle name="Normal 3 2 2 4 3 2 6" xfId="9587" xr:uid="{00000000-0005-0000-0000-0000FE0A0000}"/>
    <cellStyle name="Normal 3 2 2 4 3 3" xfId="696" xr:uid="{00000000-0005-0000-0000-0000FF0A0000}"/>
    <cellStyle name="Normal 3 2 2 4 3 3 2" xfId="1721" xr:uid="{00000000-0005-0000-0000-0000000B0000}"/>
    <cellStyle name="Normal 3 2 2 4 3 3 2 2" xfId="3770" xr:uid="{00000000-0005-0000-0000-0000010B0000}"/>
    <cellStyle name="Normal 3 2 2 4 3 3 2 2 2" xfId="7867" xr:uid="{00000000-0005-0000-0000-0000020B0000}"/>
    <cellStyle name="Normal 3 2 2 4 3 3 2 2 2 2" xfId="9606" xr:uid="{00000000-0005-0000-0000-0000030B0000}"/>
    <cellStyle name="Normal 3 2 2 4 3 3 2 2 3" xfId="9605" xr:uid="{00000000-0005-0000-0000-0000040B0000}"/>
    <cellStyle name="Normal 3 2 2 4 3 3 2 3" xfId="5819" xr:uid="{00000000-0005-0000-0000-0000050B0000}"/>
    <cellStyle name="Normal 3 2 2 4 3 3 2 3 2" xfId="9607" xr:uid="{00000000-0005-0000-0000-0000060B0000}"/>
    <cellStyle name="Normal 3 2 2 4 3 3 2 4" xfId="9604" xr:uid="{00000000-0005-0000-0000-0000070B0000}"/>
    <cellStyle name="Normal 3 2 2 4 3 3 3" xfId="2746" xr:uid="{00000000-0005-0000-0000-0000080B0000}"/>
    <cellStyle name="Normal 3 2 2 4 3 3 3 2" xfId="6843" xr:uid="{00000000-0005-0000-0000-0000090B0000}"/>
    <cellStyle name="Normal 3 2 2 4 3 3 3 2 2" xfId="9609" xr:uid="{00000000-0005-0000-0000-00000A0B0000}"/>
    <cellStyle name="Normal 3 2 2 4 3 3 3 3" xfId="9608" xr:uid="{00000000-0005-0000-0000-00000B0B0000}"/>
    <cellStyle name="Normal 3 2 2 4 3 3 4" xfId="4795" xr:uid="{00000000-0005-0000-0000-00000C0B0000}"/>
    <cellStyle name="Normal 3 2 2 4 3 3 4 2" xfId="9610" xr:uid="{00000000-0005-0000-0000-00000D0B0000}"/>
    <cellStyle name="Normal 3 2 2 4 3 3 5" xfId="9603" xr:uid="{00000000-0005-0000-0000-00000E0B0000}"/>
    <cellStyle name="Normal 3 2 2 4 3 4" xfId="1209" xr:uid="{00000000-0005-0000-0000-00000F0B0000}"/>
    <cellStyle name="Normal 3 2 2 4 3 4 2" xfId="3258" xr:uid="{00000000-0005-0000-0000-0000100B0000}"/>
    <cellStyle name="Normal 3 2 2 4 3 4 2 2" xfId="7355" xr:uid="{00000000-0005-0000-0000-0000110B0000}"/>
    <cellStyle name="Normal 3 2 2 4 3 4 2 2 2" xfId="9613" xr:uid="{00000000-0005-0000-0000-0000120B0000}"/>
    <cellStyle name="Normal 3 2 2 4 3 4 2 3" xfId="9612" xr:uid="{00000000-0005-0000-0000-0000130B0000}"/>
    <cellStyle name="Normal 3 2 2 4 3 4 3" xfId="5307" xr:uid="{00000000-0005-0000-0000-0000140B0000}"/>
    <cellStyle name="Normal 3 2 2 4 3 4 3 2" xfId="9614" xr:uid="{00000000-0005-0000-0000-0000150B0000}"/>
    <cellStyle name="Normal 3 2 2 4 3 4 4" xfId="9611" xr:uid="{00000000-0005-0000-0000-0000160B0000}"/>
    <cellStyle name="Normal 3 2 2 4 3 5" xfId="2234" xr:uid="{00000000-0005-0000-0000-0000170B0000}"/>
    <cellStyle name="Normal 3 2 2 4 3 5 2" xfId="6331" xr:uid="{00000000-0005-0000-0000-0000180B0000}"/>
    <cellStyle name="Normal 3 2 2 4 3 5 2 2" xfId="9616" xr:uid="{00000000-0005-0000-0000-0000190B0000}"/>
    <cellStyle name="Normal 3 2 2 4 3 5 3" xfId="9615" xr:uid="{00000000-0005-0000-0000-00001A0B0000}"/>
    <cellStyle name="Normal 3 2 2 4 3 6" xfId="4283" xr:uid="{00000000-0005-0000-0000-00001B0B0000}"/>
    <cellStyle name="Normal 3 2 2 4 3 6 2" xfId="9617" xr:uid="{00000000-0005-0000-0000-00001C0B0000}"/>
    <cellStyle name="Normal 3 2 2 4 3 7" xfId="9586" xr:uid="{00000000-0005-0000-0000-00001D0B0000}"/>
    <cellStyle name="Normal 3 2 2 4 4" xfId="311" xr:uid="{00000000-0005-0000-0000-00001E0B0000}"/>
    <cellStyle name="Normal 3 2 2 4 4 2" xfId="824" xr:uid="{00000000-0005-0000-0000-00001F0B0000}"/>
    <cellStyle name="Normal 3 2 2 4 4 2 2" xfId="1849" xr:uid="{00000000-0005-0000-0000-0000200B0000}"/>
    <cellStyle name="Normal 3 2 2 4 4 2 2 2" xfId="3898" xr:uid="{00000000-0005-0000-0000-0000210B0000}"/>
    <cellStyle name="Normal 3 2 2 4 4 2 2 2 2" xfId="7995" xr:uid="{00000000-0005-0000-0000-0000220B0000}"/>
    <cellStyle name="Normal 3 2 2 4 4 2 2 2 2 2" xfId="9622" xr:uid="{00000000-0005-0000-0000-0000230B0000}"/>
    <cellStyle name="Normal 3 2 2 4 4 2 2 2 3" xfId="9621" xr:uid="{00000000-0005-0000-0000-0000240B0000}"/>
    <cellStyle name="Normal 3 2 2 4 4 2 2 3" xfId="5947" xr:uid="{00000000-0005-0000-0000-0000250B0000}"/>
    <cellStyle name="Normal 3 2 2 4 4 2 2 3 2" xfId="9623" xr:uid="{00000000-0005-0000-0000-0000260B0000}"/>
    <cellStyle name="Normal 3 2 2 4 4 2 2 4" xfId="9620" xr:uid="{00000000-0005-0000-0000-0000270B0000}"/>
    <cellStyle name="Normal 3 2 2 4 4 2 3" xfId="2874" xr:uid="{00000000-0005-0000-0000-0000280B0000}"/>
    <cellStyle name="Normal 3 2 2 4 4 2 3 2" xfId="6971" xr:uid="{00000000-0005-0000-0000-0000290B0000}"/>
    <cellStyle name="Normal 3 2 2 4 4 2 3 2 2" xfId="9625" xr:uid="{00000000-0005-0000-0000-00002A0B0000}"/>
    <cellStyle name="Normal 3 2 2 4 4 2 3 3" xfId="9624" xr:uid="{00000000-0005-0000-0000-00002B0B0000}"/>
    <cellStyle name="Normal 3 2 2 4 4 2 4" xfId="4923" xr:uid="{00000000-0005-0000-0000-00002C0B0000}"/>
    <cellStyle name="Normal 3 2 2 4 4 2 4 2" xfId="9626" xr:uid="{00000000-0005-0000-0000-00002D0B0000}"/>
    <cellStyle name="Normal 3 2 2 4 4 2 5" xfId="9619" xr:uid="{00000000-0005-0000-0000-00002E0B0000}"/>
    <cellStyle name="Normal 3 2 2 4 4 3" xfId="1337" xr:uid="{00000000-0005-0000-0000-00002F0B0000}"/>
    <cellStyle name="Normal 3 2 2 4 4 3 2" xfId="3386" xr:uid="{00000000-0005-0000-0000-0000300B0000}"/>
    <cellStyle name="Normal 3 2 2 4 4 3 2 2" xfId="7483" xr:uid="{00000000-0005-0000-0000-0000310B0000}"/>
    <cellStyle name="Normal 3 2 2 4 4 3 2 2 2" xfId="9629" xr:uid="{00000000-0005-0000-0000-0000320B0000}"/>
    <cellStyle name="Normal 3 2 2 4 4 3 2 3" xfId="9628" xr:uid="{00000000-0005-0000-0000-0000330B0000}"/>
    <cellStyle name="Normal 3 2 2 4 4 3 3" xfId="5435" xr:uid="{00000000-0005-0000-0000-0000340B0000}"/>
    <cellStyle name="Normal 3 2 2 4 4 3 3 2" xfId="9630" xr:uid="{00000000-0005-0000-0000-0000350B0000}"/>
    <cellStyle name="Normal 3 2 2 4 4 3 4" xfId="9627" xr:uid="{00000000-0005-0000-0000-0000360B0000}"/>
    <cellStyle name="Normal 3 2 2 4 4 4" xfId="2362" xr:uid="{00000000-0005-0000-0000-0000370B0000}"/>
    <cellStyle name="Normal 3 2 2 4 4 4 2" xfId="6459" xr:uid="{00000000-0005-0000-0000-0000380B0000}"/>
    <cellStyle name="Normal 3 2 2 4 4 4 2 2" xfId="9632" xr:uid="{00000000-0005-0000-0000-0000390B0000}"/>
    <cellStyle name="Normal 3 2 2 4 4 4 3" xfId="9631" xr:uid="{00000000-0005-0000-0000-00003A0B0000}"/>
    <cellStyle name="Normal 3 2 2 4 4 5" xfId="4411" xr:uid="{00000000-0005-0000-0000-00003B0B0000}"/>
    <cellStyle name="Normal 3 2 2 4 4 5 2" xfId="9633" xr:uid="{00000000-0005-0000-0000-00003C0B0000}"/>
    <cellStyle name="Normal 3 2 2 4 4 6" xfId="9618" xr:uid="{00000000-0005-0000-0000-00003D0B0000}"/>
    <cellStyle name="Normal 3 2 2 4 5" xfId="568" xr:uid="{00000000-0005-0000-0000-00003E0B0000}"/>
    <cellStyle name="Normal 3 2 2 4 5 2" xfId="1593" xr:uid="{00000000-0005-0000-0000-00003F0B0000}"/>
    <cellStyle name="Normal 3 2 2 4 5 2 2" xfId="3642" xr:uid="{00000000-0005-0000-0000-0000400B0000}"/>
    <cellStyle name="Normal 3 2 2 4 5 2 2 2" xfId="7739" xr:uid="{00000000-0005-0000-0000-0000410B0000}"/>
    <cellStyle name="Normal 3 2 2 4 5 2 2 2 2" xfId="9637" xr:uid="{00000000-0005-0000-0000-0000420B0000}"/>
    <cellStyle name="Normal 3 2 2 4 5 2 2 3" xfId="9636" xr:uid="{00000000-0005-0000-0000-0000430B0000}"/>
    <cellStyle name="Normal 3 2 2 4 5 2 3" xfId="5691" xr:uid="{00000000-0005-0000-0000-0000440B0000}"/>
    <cellStyle name="Normal 3 2 2 4 5 2 3 2" xfId="9638" xr:uid="{00000000-0005-0000-0000-0000450B0000}"/>
    <cellStyle name="Normal 3 2 2 4 5 2 4" xfId="9635" xr:uid="{00000000-0005-0000-0000-0000460B0000}"/>
    <cellStyle name="Normal 3 2 2 4 5 3" xfId="2618" xr:uid="{00000000-0005-0000-0000-0000470B0000}"/>
    <cellStyle name="Normal 3 2 2 4 5 3 2" xfId="6715" xr:uid="{00000000-0005-0000-0000-0000480B0000}"/>
    <cellStyle name="Normal 3 2 2 4 5 3 2 2" xfId="9640" xr:uid="{00000000-0005-0000-0000-0000490B0000}"/>
    <cellStyle name="Normal 3 2 2 4 5 3 3" xfId="9639" xr:uid="{00000000-0005-0000-0000-00004A0B0000}"/>
    <cellStyle name="Normal 3 2 2 4 5 4" xfId="4667" xr:uid="{00000000-0005-0000-0000-00004B0B0000}"/>
    <cellStyle name="Normal 3 2 2 4 5 4 2" xfId="9641" xr:uid="{00000000-0005-0000-0000-00004C0B0000}"/>
    <cellStyle name="Normal 3 2 2 4 5 5" xfId="9634" xr:uid="{00000000-0005-0000-0000-00004D0B0000}"/>
    <cellStyle name="Normal 3 2 2 4 6" xfId="1081" xr:uid="{00000000-0005-0000-0000-00004E0B0000}"/>
    <cellStyle name="Normal 3 2 2 4 6 2" xfId="3130" xr:uid="{00000000-0005-0000-0000-00004F0B0000}"/>
    <cellStyle name="Normal 3 2 2 4 6 2 2" xfId="7227" xr:uid="{00000000-0005-0000-0000-0000500B0000}"/>
    <cellStyle name="Normal 3 2 2 4 6 2 2 2" xfId="9644" xr:uid="{00000000-0005-0000-0000-0000510B0000}"/>
    <cellStyle name="Normal 3 2 2 4 6 2 3" xfId="9643" xr:uid="{00000000-0005-0000-0000-0000520B0000}"/>
    <cellStyle name="Normal 3 2 2 4 6 3" xfId="5179" xr:uid="{00000000-0005-0000-0000-0000530B0000}"/>
    <cellStyle name="Normal 3 2 2 4 6 3 2" xfId="9645" xr:uid="{00000000-0005-0000-0000-0000540B0000}"/>
    <cellStyle name="Normal 3 2 2 4 6 4" xfId="9642" xr:uid="{00000000-0005-0000-0000-0000550B0000}"/>
    <cellStyle name="Normal 3 2 2 4 7" xfId="2106" xr:uid="{00000000-0005-0000-0000-0000560B0000}"/>
    <cellStyle name="Normal 3 2 2 4 7 2" xfId="6203" xr:uid="{00000000-0005-0000-0000-0000570B0000}"/>
    <cellStyle name="Normal 3 2 2 4 7 2 2" xfId="9647" xr:uid="{00000000-0005-0000-0000-0000580B0000}"/>
    <cellStyle name="Normal 3 2 2 4 7 3" xfId="9646" xr:uid="{00000000-0005-0000-0000-0000590B0000}"/>
    <cellStyle name="Normal 3 2 2 4 8" xfId="4155" xr:uid="{00000000-0005-0000-0000-00005A0B0000}"/>
    <cellStyle name="Normal 3 2 2 4 8 2" xfId="9648" xr:uid="{00000000-0005-0000-0000-00005B0B0000}"/>
    <cellStyle name="Normal 3 2 2 4 9" xfId="9521" xr:uid="{00000000-0005-0000-0000-00005C0B0000}"/>
    <cellStyle name="Normal 3 2 2 5" xfId="85" xr:uid="{00000000-0005-0000-0000-00005D0B0000}"/>
    <cellStyle name="Normal 3 2 2 5 2" xfId="214" xr:uid="{00000000-0005-0000-0000-00005E0B0000}"/>
    <cellStyle name="Normal 3 2 2 5 2 2" xfId="471" xr:uid="{00000000-0005-0000-0000-00005F0B0000}"/>
    <cellStyle name="Normal 3 2 2 5 2 2 2" xfId="984" xr:uid="{00000000-0005-0000-0000-0000600B0000}"/>
    <cellStyle name="Normal 3 2 2 5 2 2 2 2" xfId="2009" xr:uid="{00000000-0005-0000-0000-0000610B0000}"/>
    <cellStyle name="Normal 3 2 2 5 2 2 2 2 2" xfId="4058" xr:uid="{00000000-0005-0000-0000-0000620B0000}"/>
    <cellStyle name="Normal 3 2 2 5 2 2 2 2 2 2" xfId="8155" xr:uid="{00000000-0005-0000-0000-0000630B0000}"/>
    <cellStyle name="Normal 3 2 2 5 2 2 2 2 2 2 2" xfId="9655" xr:uid="{00000000-0005-0000-0000-0000640B0000}"/>
    <cellStyle name="Normal 3 2 2 5 2 2 2 2 2 3" xfId="9654" xr:uid="{00000000-0005-0000-0000-0000650B0000}"/>
    <cellStyle name="Normal 3 2 2 5 2 2 2 2 3" xfId="6107" xr:uid="{00000000-0005-0000-0000-0000660B0000}"/>
    <cellStyle name="Normal 3 2 2 5 2 2 2 2 3 2" xfId="9656" xr:uid="{00000000-0005-0000-0000-0000670B0000}"/>
    <cellStyle name="Normal 3 2 2 5 2 2 2 2 4" xfId="9653" xr:uid="{00000000-0005-0000-0000-0000680B0000}"/>
    <cellStyle name="Normal 3 2 2 5 2 2 2 3" xfId="3034" xr:uid="{00000000-0005-0000-0000-0000690B0000}"/>
    <cellStyle name="Normal 3 2 2 5 2 2 2 3 2" xfId="7131" xr:uid="{00000000-0005-0000-0000-00006A0B0000}"/>
    <cellStyle name="Normal 3 2 2 5 2 2 2 3 2 2" xfId="9658" xr:uid="{00000000-0005-0000-0000-00006B0B0000}"/>
    <cellStyle name="Normal 3 2 2 5 2 2 2 3 3" xfId="9657" xr:uid="{00000000-0005-0000-0000-00006C0B0000}"/>
    <cellStyle name="Normal 3 2 2 5 2 2 2 4" xfId="5083" xr:uid="{00000000-0005-0000-0000-00006D0B0000}"/>
    <cellStyle name="Normal 3 2 2 5 2 2 2 4 2" xfId="9659" xr:uid="{00000000-0005-0000-0000-00006E0B0000}"/>
    <cellStyle name="Normal 3 2 2 5 2 2 2 5" xfId="9652" xr:uid="{00000000-0005-0000-0000-00006F0B0000}"/>
    <cellStyle name="Normal 3 2 2 5 2 2 3" xfId="1497" xr:uid="{00000000-0005-0000-0000-0000700B0000}"/>
    <cellStyle name="Normal 3 2 2 5 2 2 3 2" xfId="3546" xr:uid="{00000000-0005-0000-0000-0000710B0000}"/>
    <cellStyle name="Normal 3 2 2 5 2 2 3 2 2" xfId="7643" xr:uid="{00000000-0005-0000-0000-0000720B0000}"/>
    <cellStyle name="Normal 3 2 2 5 2 2 3 2 2 2" xfId="9662" xr:uid="{00000000-0005-0000-0000-0000730B0000}"/>
    <cellStyle name="Normal 3 2 2 5 2 2 3 2 3" xfId="9661" xr:uid="{00000000-0005-0000-0000-0000740B0000}"/>
    <cellStyle name="Normal 3 2 2 5 2 2 3 3" xfId="5595" xr:uid="{00000000-0005-0000-0000-0000750B0000}"/>
    <cellStyle name="Normal 3 2 2 5 2 2 3 3 2" xfId="9663" xr:uid="{00000000-0005-0000-0000-0000760B0000}"/>
    <cellStyle name="Normal 3 2 2 5 2 2 3 4" xfId="9660" xr:uid="{00000000-0005-0000-0000-0000770B0000}"/>
    <cellStyle name="Normal 3 2 2 5 2 2 4" xfId="2522" xr:uid="{00000000-0005-0000-0000-0000780B0000}"/>
    <cellStyle name="Normal 3 2 2 5 2 2 4 2" xfId="6619" xr:uid="{00000000-0005-0000-0000-0000790B0000}"/>
    <cellStyle name="Normal 3 2 2 5 2 2 4 2 2" xfId="9665" xr:uid="{00000000-0005-0000-0000-00007A0B0000}"/>
    <cellStyle name="Normal 3 2 2 5 2 2 4 3" xfId="9664" xr:uid="{00000000-0005-0000-0000-00007B0B0000}"/>
    <cellStyle name="Normal 3 2 2 5 2 2 5" xfId="4571" xr:uid="{00000000-0005-0000-0000-00007C0B0000}"/>
    <cellStyle name="Normal 3 2 2 5 2 2 5 2" xfId="9666" xr:uid="{00000000-0005-0000-0000-00007D0B0000}"/>
    <cellStyle name="Normal 3 2 2 5 2 2 6" xfId="9651" xr:uid="{00000000-0005-0000-0000-00007E0B0000}"/>
    <cellStyle name="Normal 3 2 2 5 2 3" xfId="728" xr:uid="{00000000-0005-0000-0000-00007F0B0000}"/>
    <cellStyle name="Normal 3 2 2 5 2 3 2" xfId="1753" xr:uid="{00000000-0005-0000-0000-0000800B0000}"/>
    <cellStyle name="Normal 3 2 2 5 2 3 2 2" xfId="3802" xr:uid="{00000000-0005-0000-0000-0000810B0000}"/>
    <cellStyle name="Normal 3 2 2 5 2 3 2 2 2" xfId="7899" xr:uid="{00000000-0005-0000-0000-0000820B0000}"/>
    <cellStyle name="Normal 3 2 2 5 2 3 2 2 2 2" xfId="9670" xr:uid="{00000000-0005-0000-0000-0000830B0000}"/>
    <cellStyle name="Normal 3 2 2 5 2 3 2 2 3" xfId="9669" xr:uid="{00000000-0005-0000-0000-0000840B0000}"/>
    <cellStyle name="Normal 3 2 2 5 2 3 2 3" xfId="5851" xr:uid="{00000000-0005-0000-0000-0000850B0000}"/>
    <cellStyle name="Normal 3 2 2 5 2 3 2 3 2" xfId="9671" xr:uid="{00000000-0005-0000-0000-0000860B0000}"/>
    <cellStyle name="Normal 3 2 2 5 2 3 2 4" xfId="9668" xr:uid="{00000000-0005-0000-0000-0000870B0000}"/>
    <cellStyle name="Normal 3 2 2 5 2 3 3" xfId="2778" xr:uid="{00000000-0005-0000-0000-0000880B0000}"/>
    <cellStyle name="Normal 3 2 2 5 2 3 3 2" xfId="6875" xr:uid="{00000000-0005-0000-0000-0000890B0000}"/>
    <cellStyle name="Normal 3 2 2 5 2 3 3 2 2" xfId="9673" xr:uid="{00000000-0005-0000-0000-00008A0B0000}"/>
    <cellStyle name="Normal 3 2 2 5 2 3 3 3" xfId="9672" xr:uid="{00000000-0005-0000-0000-00008B0B0000}"/>
    <cellStyle name="Normal 3 2 2 5 2 3 4" xfId="4827" xr:uid="{00000000-0005-0000-0000-00008C0B0000}"/>
    <cellStyle name="Normal 3 2 2 5 2 3 4 2" xfId="9674" xr:uid="{00000000-0005-0000-0000-00008D0B0000}"/>
    <cellStyle name="Normal 3 2 2 5 2 3 5" xfId="9667" xr:uid="{00000000-0005-0000-0000-00008E0B0000}"/>
    <cellStyle name="Normal 3 2 2 5 2 4" xfId="1241" xr:uid="{00000000-0005-0000-0000-00008F0B0000}"/>
    <cellStyle name="Normal 3 2 2 5 2 4 2" xfId="3290" xr:uid="{00000000-0005-0000-0000-0000900B0000}"/>
    <cellStyle name="Normal 3 2 2 5 2 4 2 2" xfId="7387" xr:uid="{00000000-0005-0000-0000-0000910B0000}"/>
    <cellStyle name="Normal 3 2 2 5 2 4 2 2 2" xfId="9677" xr:uid="{00000000-0005-0000-0000-0000920B0000}"/>
    <cellStyle name="Normal 3 2 2 5 2 4 2 3" xfId="9676" xr:uid="{00000000-0005-0000-0000-0000930B0000}"/>
    <cellStyle name="Normal 3 2 2 5 2 4 3" xfId="5339" xr:uid="{00000000-0005-0000-0000-0000940B0000}"/>
    <cellStyle name="Normal 3 2 2 5 2 4 3 2" xfId="9678" xr:uid="{00000000-0005-0000-0000-0000950B0000}"/>
    <cellStyle name="Normal 3 2 2 5 2 4 4" xfId="9675" xr:uid="{00000000-0005-0000-0000-0000960B0000}"/>
    <cellStyle name="Normal 3 2 2 5 2 5" xfId="2266" xr:uid="{00000000-0005-0000-0000-0000970B0000}"/>
    <cellStyle name="Normal 3 2 2 5 2 5 2" xfId="6363" xr:uid="{00000000-0005-0000-0000-0000980B0000}"/>
    <cellStyle name="Normal 3 2 2 5 2 5 2 2" xfId="9680" xr:uid="{00000000-0005-0000-0000-0000990B0000}"/>
    <cellStyle name="Normal 3 2 2 5 2 5 3" xfId="9679" xr:uid="{00000000-0005-0000-0000-00009A0B0000}"/>
    <cellStyle name="Normal 3 2 2 5 2 6" xfId="4315" xr:uid="{00000000-0005-0000-0000-00009B0B0000}"/>
    <cellStyle name="Normal 3 2 2 5 2 6 2" xfId="9681" xr:uid="{00000000-0005-0000-0000-00009C0B0000}"/>
    <cellStyle name="Normal 3 2 2 5 2 7" xfId="9650" xr:uid="{00000000-0005-0000-0000-00009D0B0000}"/>
    <cellStyle name="Normal 3 2 2 5 3" xfId="343" xr:uid="{00000000-0005-0000-0000-00009E0B0000}"/>
    <cellStyle name="Normal 3 2 2 5 3 2" xfId="856" xr:uid="{00000000-0005-0000-0000-00009F0B0000}"/>
    <cellStyle name="Normal 3 2 2 5 3 2 2" xfId="1881" xr:uid="{00000000-0005-0000-0000-0000A00B0000}"/>
    <cellStyle name="Normal 3 2 2 5 3 2 2 2" xfId="3930" xr:uid="{00000000-0005-0000-0000-0000A10B0000}"/>
    <cellStyle name="Normal 3 2 2 5 3 2 2 2 2" xfId="8027" xr:uid="{00000000-0005-0000-0000-0000A20B0000}"/>
    <cellStyle name="Normal 3 2 2 5 3 2 2 2 2 2" xfId="9686" xr:uid="{00000000-0005-0000-0000-0000A30B0000}"/>
    <cellStyle name="Normal 3 2 2 5 3 2 2 2 3" xfId="9685" xr:uid="{00000000-0005-0000-0000-0000A40B0000}"/>
    <cellStyle name="Normal 3 2 2 5 3 2 2 3" xfId="5979" xr:uid="{00000000-0005-0000-0000-0000A50B0000}"/>
    <cellStyle name="Normal 3 2 2 5 3 2 2 3 2" xfId="9687" xr:uid="{00000000-0005-0000-0000-0000A60B0000}"/>
    <cellStyle name="Normal 3 2 2 5 3 2 2 4" xfId="9684" xr:uid="{00000000-0005-0000-0000-0000A70B0000}"/>
    <cellStyle name="Normal 3 2 2 5 3 2 3" xfId="2906" xr:uid="{00000000-0005-0000-0000-0000A80B0000}"/>
    <cellStyle name="Normal 3 2 2 5 3 2 3 2" xfId="7003" xr:uid="{00000000-0005-0000-0000-0000A90B0000}"/>
    <cellStyle name="Normal 3 2 2 5 3 2 3 2 2" xfId="9689" xr:uid="{00000000-0005-0000-0000-0000AA0B0000}"/>
    <cellStyle name="Normal 3 2 2 5 3 2 3 3" xfId="9688" xr:uid="{00000000-0005-0000-0000-0000AB0B0000}"/>
    <cellStyle name="Normal 3 2 2 5 3 2 4" xfId="4955" xr:uid="{00000000-0005-0000-0000-0000AC0B0000}"/>
    <cellStyle name="Normal 3 2 2 5 3 2 4 2" xfId="9690" xr:uid="{00000000-0005-0000-0000-0000AD0B0000}"/>
    <cellStyle name="Normal 3 2 2 5 3 2 5" xfId="9683" xr:uid="{00000000-0005-0000-0000-0000AE0B0000}"/>
    <cellStyle name="Normal 3 2 2 5 3 3" xfId="1369" xr:uid="{00000000-0005-0000-0000-0000AF0B0000}"/>
    <cellStyle name="Normal 3 2 2 5 3 3 2" xfId="3418" xr:uid="{00000000-0005-0000-0000-0000B00B0000}"/>
    <cellStyle name="Normal 3 2 2 5 3 3 2 2" xfId="7515" xr:uid="{00000000-0005-0000-0000-0000B10B0000}"/>
    <cellStyle name="Normal 3 2 2 5 3 3 2 2 2" xfId="9693" xr:uid="{00000000-0005-0000-0000-0000B20B0000}"/>
    <cellStyle name="Normal 3 2 2 5 3 3 2 3" xfId="9692" xr:uid="{00000000-0005-0000-0000-0000B30B0000}"/>
    <cellStyle name="Normal 3 2 2 5 3 3 3" xfId="5467" xr:uid="{00000000-0005-0000-0000-0000B40B0000}"/>
    <cellStyle name="Normal 3 2 2 5 3 3 3 2" xfId="9694" xr:uid="{00000000-0005-0000-0000-0000B50B0000}"/>
    <cellStyle name="Normal 3 2 2 5 3 3 4" xfId="9691" xr:uid="{00000000-0005-0000-0000-0000B60B0000}"/>
    <cellStyle name="Normal 3 2 2 5 3 4" xfId="2394" xr:uid="{00000000-0005-0000-0000-0000B70B0000}"/>
    <cellStyle name="Normal 3 2 2 5 3 4 2" xfId="6491" xr:uid="{00000000-0005-0000-0000-0000B80B0000}"/>
    <cellStyle name="Normal 3 2 2 5 3 4 2 2" xfId="9696" xr:uid="{00000000-0005-0000-0000-0000B90B0000}"/>
    <cellStyle name="Normal 3 2 2 5 3 4 3" xfId="9695" xr:uid="{00000000-0005-0000-0000-0000BA0B0000}"/>
    <cellStyle name="Normal 3 2 2 5 3 5" xfId="4443" xr:uid="{00000000-0005-0000-0000-0000BB0B0000}"/>
    <cellStyle name="Normal 3 2 2 5 3 5 2" xfId="9697" xr:uid="{00000000-0005-0000-0000-0000BC0B0000}"/>
    <cellStyle name="Normal 3 2 2 5 3 6" xfId="9682" xr:uid="{00000000-0005-0000-0000-0000BD0B0000}"/>
    <cellStyle name="Normal 3 2 2 5 4" xfId="600" xr:uid="{00000000-0005-0000-0000-0000BE0B0000}"/>
    <cellStyle name="Normal 3 2 2 5 4 2" xfId="1625" xr:uid="{00000000-0005-0000-0000-0000BF0B0000}"/>
    <cellStyle name="Normal 3 2 2 5 4 2 2" xfId="3674" xr:uid="{00000000-0005-0000-0000-0000C00B0000}"/>
    <cellStyle name="Normal 3 2 2 5 4 2 2 2" xfId="7771" xr:uid="{00000000-0005-0000-0000-0000C10B0000}"/>
    <cellStyle name="Normal 3 2 2 5 4 2 2 2 2" xfId="9701" xr:uid="{00000000-0005-0000-0000-0000C20B0000}"/>
    <cellStyle name="Normal 3 2 2 5 4 2 2 3" xfId="9700" xr:uid="{00000000-0005-0000-0000-0000C30B0000}"/>
    <cellStyle name="Normal 3 2 2 5 4 2 3" xfId="5723" xr:uid="{00000000-0005-0000-0000-0000C40B0000}"/>
    <cellStyle name="Normal 3 2 2 5 4 2 3 2" xfId="9702" xr:uid="{00000000-0005-0000-0000-0000C50B0000}"/>
    <cellStyle name="Normal 3 2 2 5 4 2 4" xfId="9699" xr:uid="{00000000-0005-0000-0000-0000C60B0000}"/>
    <cellStyle name="Normal 3 2 2 5 4 3" xfId="2650" xr:uid="{00000000-0005-0000-0000-0000C70B0000}"/>
    <cellStyle name="Normal 3 2 2 5 4 3 2" xfId="6747" xr:uid="{00000000-0005-0000-0000-0000C80B0000}"/>
    <cellStyle name="Normal 3 2 2 5 4 3 2 2" xfId="9704" xr:uid="{00000000-0005-0000-0000-0000C90B0000}"/>
    <cellStyle name="Normal 3 2 2 5 4 3 3" xfId="9703" xr:uid="{00000000-0005-0000-0000-0000CA0B0000}"/>
    <cellStyle name="Normal 3 2 2 5 4 4" xfId="4699" xr:uid="{00000000-0005-0000-0000-0000CB0B0000}"/>
    <cellStyle name="Normal 3 2 2 5 4 4 2" xfId="9705" xr:uid="{00000000-0005-0000-0000-0000CC0B0000}"/>
    <cellStyle name="Normal 3 2 2 5 4 5" xfId="9698" xr:uid="{00000000-0005-0000-0000-0000CD0B0000}"/>
    <cellStyle name="Normal 3 2 2 5 5" xfId="1113" xr:uid="{00000000-0005-0000-0000-0000CE0B0000}"/>
    <cellStyle name="Normal 3 2 2 5 5 2" xfId="3162" xr:uid="{00000000-0005-0000-0000-0000CF0B0000}"/>
    <cellStyle name="Normal 3 2 2 5 5 2 2" xfId="7259" xr:uid="{00000000-0005-0000-0000-0000D00B0000}"/>
    <cellStyle name="Normal 3 2 2 5 5 2 2 2" xfId="9708" xr:uid="{00000000-0005-0000-0000-0000D10B0000}"/>
    <cellStyle name="Normal 3 2 2 5 5 2 3" xfId="9707" xr:uid="{00000000-0005-0000-0000-0000D20B0000}"/>
    <cellStyle name="Normal 3 2 2 5 5 3" xfId="5211" xr:uid="{00000000-0005-0000-0000-0000D30B0000}"/>
    <cellStyle name="Normal 3 2 2 5 5 3 2" xfId="9709" xr:uid="{00000000-0005-0000-0000-0000D40B0000}"/>
    <cellStyle name="Normal 3 2 2 5 5 4" xfId="9706" xr:uid="{00000000-0005-0000-0000-0000D50B0000}"/>
    <cellStyle name="Normal 3 2 2 5 6" xfId="2138" xr:uid="{00000000-0005-0000-0000-0000D60B0000}"/>
    <cellStyle name="Normal 3 2 2 5 6 2" xfId="6235" xr:uid="{00000000-0005-0000-0000-0000D70B0000}"/>
    <cellStyle name="Normal 3 2 2 5 6 2 2" xfId="9711" xr:uid="{00000000-0005-0000-0000-0000D80B0000}"/>
    <cellStyle name="Normal 3 2 2 5 6 3" xfId="9710" xr:uid="{00000000-0005-0000-0000-0000D90B0000}"/>
    <cellStyle name="Normal 3 2 2 5 7" xfId="4187" xr:uid="{00000000-0005-0000-0000-0000DA0B0000}"/>
    <cellStyle name="Normal 3 2 2 5 7 2" xfId="9712" xr:uid="{00000000-0005-0000-0000-0000DB0B0000}"/>
    <cellStyle name="Normal 3 2 2 5 8" xfId="9649" xr:uid="{00000000-0005-0000-0000-0000DC0B0000}"/>
    <cellStyle name="Normal 3 2 2 6" xfId="150" xr:uid="{00000000-0005-0000-0000-0000DD0B0000}"/>
    <cellStyle name="Normal 3 2 2 6 2" xfId="407" xr:uid="{00000000-0005-0000-0000-0000DE0B0000}"/>
    <cellStyle name="Normal 3 2 2 6 2 2" xfId="920" xr:uid="{00000000-0005-0000-0000-0000DF0B0000}"/>
    <cellStyle name="Normal 3 2 2 6 2 2 2" xfId="1945" xr:uid="{00000000-0005-0000-0000-0000E00B0000}"/>
    <cellStyle name="Normal 3 2 2 6 2 2 2 2" xfId="3994" xr:uid="{00000000-0005-0000-0000-0000E10B0000}"/>
    <cellStyle name="Normal 3 2 2 6 2 2 2 2 2" xfId="8091" xr:uid="{00000000-0005-0000-0000-0000E20B0000}"/>
    <cellStyle name="Normal 3 2 2 6 2 2 2 2 2 2" xfId="9718" xr:uid="{00000000-0005-0000-0000-0000E30B0000}"/>
    <cellStyle name="Normal 3 2 2 6 2 2 2 2 3" xfId="9717" xr:uid="{00000000-0005-0000-0000-0000E40B0000}"/>
    <cellStyle name="Normal 3 2 2 6 2 2 2 3" xfId="6043" xr:uid="{00000000-0005-0000-0000-0000E50B0000}"/>
    <cellStyle name="Normal 3 2 2 6 2 2 2 3 2" xfId="9719" xr:uid="{00000000-0005-0000-0000-0000E60B0000}"/>
    <cellStyle name="Normal 3 2 2 6 2 2 2 4" xfId="9716" xr:uid="{00000000-0005-0000-0000-0000E70B0000}"/>
    <cellStyle name="Normal 3 2 2 6 2 2 3" xfId="2970" xr:uid="{00000000-0005-0000-0000-0000E80B0000}"/>
    <cellStyle name="Normal 3 2 2 6 2 2 3 2" xfId="7067" xr:uid="{00000000-0005-0000-0000-0000E90B0000}"/>
    <cellStyle name="Normal 3 2 2 6 2 2 3 2 2" xfId="9721" xr:uid="{00000000-0005-0000-0000-0000EA0B0000}"/>
    <cellStyle name="Normal 3 2 2 6 2 2 3 3" xfId="9720" xr:uid="{00000000-0005-0000-0000-0000EB0B0000}"/>
    <cellStyle name="Normal 3 2 2 6 2 2 4" xfId="5019" xr:uid="{00000000-0005-0000-0000-0000EC0B0000}"/>
    <cellStyle name="Normal 3 2 2 6 2 2 4 2" xfId="9722" xr:uid="{00000000-0005-0000-0000-0000ED0B0000}"/>
    <cellStyle name="Normal 3 2 2 6 2 2 5" xfId="9715" xr:uid="{00000000-0005-0000-0000-0000EE0B0000}"/>
    <cellStyle name="Normal 3 2 2 6 2 3" xfId="1433" xr:uid="{00000000-0005-0000-0000-0000EF0B0000}"/>
    <cellStyle name="Normal 3 2 2 6 2 3 2" xfId="3482" xr:uid="{00000000-0005-0000-0000-0000F00B0000}"/>
    <cellStyle name="Normal 3 2 2 6 2 3 2 2" xfId="7579" xr:uid="{00000000-0005-0000-0000-0000F10B0000}"/>
    <cellStyle name="Normal 3 2 2 6 2 3 2 2 2" xfId="9725" xr:uid="{00000000-0005-0000-0000-0000F20B0000}"/>
    <cellStyle name="Normal 3 2 2 6 2 3 2 3" xfId="9724" xr:uid="{00000000-0005-0000-0000-0000F30B0000}"/>
    <cellStyle name="Normal 3 2 2 6 2 3 3" xfId="5531" xr:uid="{00000000-0005-0000-0000-0000F40B0000}"/>
    <cellStyle name="Normal 3 2 2 6 2 3 3 2" xfId="9726" xr:uid="{00000000-0005-0000-0000-0000F50B0000}"/>
    <cellStyle name="Normal 3 2 2 6 2 3 4" xfId="9723" xr:uid="{00000000-0005-0000-0000-0000F60B0000}"/>
    <cellStyle name="Normal 3 2 2 6 2 4" xfId="2458" xr:uid="{00000000-0005-0000-0000-0000F70B0000}"/>
    <cellStyle name="Normal 3 2 2 6 2 4 2" xfId="6555" xr:uid="{00000000-0005-0000-0000-0000F80B0000}"/>
    <cellStyle name="Normal 3 2 2 6 2 4 2 2" xfId="9728" xr:uid="{00000000-0005-0000-0000-0000F90B0000}"/>
    <cellStyle name="Normal 3 2 2 6 2 4 3" xfId="9727" xr:uid="{00000000-0005-0000-0000-0000FA0B0000}"/>
    <cellStyle name="Normal 3 2 2 6 2 5" xfId="4507" xr:uid="{00000000-0005-0000-0000-0000FB0B0000}"/>
    <cellStyle name="Normal 3 2 2 6 2 5 2" xfId="9729" xr:uid="{00000000-0005-0000-0000-0000FC0B0000}"/>
    <cellStyle name="Normal 3 2 2 6 2 6" xfId="9714" xr:uid="{00000000-0005-0000-0000-0000FD0B0000}"/>
    <cellStyle name="Normal 3 2 2 6 3" xfId="664" xr:uid="{00000000-0005-0000-0000-0000FE0B0000}"/>
    <cellStyle name="Normal 3 2 2 6 3 2" xfId="1689" xr:uid="{00000000-0005-0000-0000-0000FF0B0000}"/>
    <cellStyle name="Normal 3 2 2 6 3 2 2" xfId="3738" xr:uid="{00000000-0005-0000-0000-0000000C0000}"/>
    <cellStyle name="Normal 3 2 2 6 3 2 2 2" xfId="7835" xr:uid="{00000000-0005-0000-0000-0000010C0000}"/>
    <cellStyle name="Normal 3 2 2 6 3 2 2 2 2" xfId="9733" xr:uid="{00000000-0005-0000-0000-0000020C0000}"/>
    <cellStyle name="Normal 3 2 2 6 3 2 2 3" xfId="9732" xr:uid="{00000000-0005-0000-0000-0000030C0000}"/>
    <cellStyle name="Normal 3 2 2 6 3 2 3" xfId="5787" xr:uid="{00000000-0005-0000-0000-0000040C0000}"/>
    <cellStyle name="Normal 3 2 2 6 3 2 3 2" xfId="9734" xr:uid="{00000000-0005-0000-0000-0000050C0000}"/>
    <cellStyle name="Normal 3 2 2 6 3 2 4" xfId="9731" xr:uid="{00000000-0005-0000-0000-0000060C0000}"/>
    <cellStyle name="Normal 3 2 2 6 3 3" xfId="2714" xr:uid="{00000000-0005-0000-0000-0000070C0000}"/>
    <cellStyle name="Normal 3 2 2 6 3 3 2" xfId="6811" xr:uid="{00000000-0005-0000-0000-0000080C0000}"/>
    <cellStyle name="Normal 3 2 2 6 3 3 2 2" xfId="9736" xr:uid="{00000000-0005-0000-0000-0000090C0000}"/>
    <cellStyle name="Normal 3 2 2 6 3 3 3" xfId="9735" xr:uid="{00000000-0005-0000-0000-00000A0C0000}"/>
    <cellStyle name="Normal 3 2 2 6 3 4" xfId="4763" xr:uid="{00000000-0005-0000-0000-00000B0C0000}"/>
    <cellStyle name="Normal 3 2 2 6 3 4 2" xfId="9737" xr:uid="{00000000-0005-0000-0000-00000C0C0000}"/>
    <cellStyle name="Normal 3 2 2 6 3 5" xfId="9730" xr:uid="{00000000-0005-0000-0000-00000D0C0000}"/>
    <cellStyle name="Normal 3 2 2 6 4" xfId="1177" xr:uid="{00000000-0005-0000-0000-00000E0C0000}"/>
    <cellStyle name="Normal 3 2 2 6 4 2" xfId="3226" xr:uid="{00000000-0005-0000-0000-00000F0C0000}"/>
    <cellStyle name="Normal 3 2 2 6 4 2 2" xfId="7323" xr:uid="{00000000-0005-0000-0000-0000100C0000}"/>
    <cellStyle name="Normal 3 2 2 6 4 2 2 2" xfId="9740" xr:uid="{00000000-0005-0000-0000-0000110C0000}"/>
    <cellStyle name="Normal 3 2 2 6 4 2 3" xfId="9739" xr:uid="{00000000-0005-0000-0000-0000120C0000}"/>
    <cellStyle name="Normal 3 2 2 6 4 3" xfId="5275" xr:uid="{00000000-0005-0000-0000-0000130C0000}"/>
    <cellStyle name="Normal 3 2 2 6 4 3 2" xfId="9741" xr:uid="{00000000-0005-0000-0000-0000140C0000}"/>
    <cellStyle name="Normal 3 2 2 6 4 4" xfId="9738" xr:uid="{00000000-0005-0000-0000-0000150C0000}"/>
    <cellStyle name="Normal 3 2 2 6 5" xfId="2202" xr:uid="{00000000-0005-0000-0000-0000160C0000}"/>
    <cellStyle name="Normal 3 2 2 6 5 2" xfId="6299" xr:uid="{00000000-0005-0000-0000-0000170C0000}"/>
    <cellStyle name="Normal 3 2 2 6 5 2 2" xfId="9743" xr:uid="{00000000-0005-0000-0000-0000180C0000}"/>
    <cellStyle name="Normal 3 2 2 6 5 3" xfId="9742" xr:uid="{00000000-0005-0000-0000-0000190C0000}"/>
    <cellStyle name="Normal 3 2 2 6 6" xfId="4251" xr:uid="{00000000-0005-0000-0000-00001A0C0000}"/>
    <cellStyle name="Normal 3 2 2 6 6 2" xfId="9744" xr:uid="{00000000-0005-0000-0000-00001B0C0000}"/>
    <cellStyle name="Normal 3 2 2 6 7" xfId="9713" xr:uid="{00000000-0005-0000-0000-00001C0C0000}"/>
    <cellStyle name="Normal 3 2 2 7" xfId="279" xr:uid="{00000000-0005-0000-0000-00001D0C0000}"/>
    <cellStyle name="Normal 3 2 2 7 2" xfId="792" xr:uid="{00000000-0005-0000-0000-00001E0C0000}"/>
    <cellStyle name="Normal 3 2 2 7 2 2" xfId="1817" xr:uid="{00000000-0005-0000-0000-00001F0C0000}"/>
    <cellStyle name="Normal 3 2 2 7 2 2 2" xfId="3866" xr:uid="{00000000-0005-0000-0000-0000200C0000}"/>
    <cellStyle name="Normal 3 2 2 7 2 2 2 2" xfId="7963" xr:uid="{00000000-0005-0000-0000-0000210C0000}"/>
    <cellStyle name="Normal 3 2 2 7 2 2 2 2 2" xfId="9749" xr:uid="{00000000-0005-0000-0000-0000220C0000}"/>
    <cellStyle name="Normal 3 2 2 7 2 2 2 3" xfId="9748" xr:uid="{00000000-0005-0000-0000-0000230C0000}"/>
    <cellStyle name="Normal 3 2 2 7 2 2 3" xfId="5915" xr:uid="{00000000-0005-0000-0000-0000240C0000}"/>
    <cellStyle name="Normal 3 2 2 7 2 2 3 2" xfId="9750" xr:uid="{00000000-0005-0000-0000-0000250C0000}"/>
    <cellStyle name="Normal 3 2 2 7 2 2 4" xfId="9747" xr:uid="{00000000-0005-0000-0000-0000260C0000}"/>
    <cellStyle name="Normal 3 2 2 7 2 3" xfId="2842" xr:uid="{00000000-0005-0000-0000-0000270C0000}"/>
    <cellStyle name="Normal 3 2 2 7 2 3 2" xfId="6939" xr:uid="{00000000-0005-0000-0000-0000280C0000}"/>
    <cellStyle name="Normal 3 2 2 7 2 3 2 2" xfId="9752" xr:uid="{00000000-0005-0000-0000-0000290C0000}"/>
    <cellStyle name="Normal 3 2 2 7 2 3 3" xfId="9751" xr:uid="{00000000-0005-0000-0000-00002A0C0000}"/>
    <cellStyle name="Normal 3 2 2 7 2 4" xfId="4891" xr:uid="{00000000-0005-0000-0000-00002B0C0000}"/>
    <cellStyle name="Normal 3 2 2 7 2 4 2" xfId="9753" xr:uid="{00000000-0005-0000-0000-00002C0C0000}"/>
    <cellStyle name="Normal 3 2 2 7 2 5" xfId="9746" xr:uid="{00000000-0005-0000-0000-00002D0C0000}"/>
    <cellStyle name="Normal 3 2 2 7 3" xfId="1305" xr:uid="{00000000-0005-0000-0000-00002E0C0000}"/>
    <cellStyle name="Normal 3 2 2 7 3 2" xfId="3354" xr:uid="{00000000-0005-0000-0000-00002F0C0000}"/>
    <cellStyle name="Normal 3 2 2 7 3 2 2" xfId="7451" xr:uid="{00000000-0005-0000-0000-0000300C0000}"/>
    <cellStyle name="Normal 3 2 2 7 3 2 2 2" xfId="9756" xr:uid="{00000000-0005-0000-0000-0000310C0000}"/>
    <cellStyle name="Normal 3 2 2 7 3 2 3" xfId="9755" xr:uid="{00000000-0005-0000-0000-0000320C0000}"/>
    <cellStyle name="Normal 3 2 2 7 3 3" xfId="5403" xr:uid="{00000000-0005-0000-0000-0000330C0000}"/>
    <cellStyle name="Normal 3 2 2 7 3 3 2" xfId="9757" xr:uid="{00000000-0005-0000-0000-0000340C0000}"/>
    <cellStyle name="Normal 3 2 2 7 3 4" xfId="9754" xr:uid="{00000000-0005-0000-0000-0000350C0000}"/>
    <cellStyle name="Normal 3 2 2 7 4" xfId="2330" xr:uid="{00000000-0005-0000-0000-0000360C0000}"/>
    <cellStyle name="Normal 3 2 2 7 4 2" xfId="6427" xr:uid="{00000000-0005-0000-0000-0000370C0000}"/>
    <cellStyle name="Normal 3 2 2 7 4 2 2" xfId="9759" xr:uid="{00000000-0005-0000-0000-0000380C0000}"/>
    <cellStyle name="Normal 3 2 2 7 4 3" xfId="9758" xr:uid="{00000000-0005-0000-0000-0000390C0000}"/>
    <cellStyle name="Normal 3 2 2 7 5" xfId="4379" xr:uid="{00000000-0005-0000-0000-00003A0C0000}"/>
    <cellStyle name="Normal 3 2 2 7 5 2" xfId="9760" xr:uid="{00000000-0005-0000-0000-00003B0C0000}"/>
    <cellStyle name="Normal 3 2 2 7 6" xfId="9745" xr:uid="{00000000-0005-0000-0000-00003C0C0000}"/>
    <cellStyle name="Normal 3 2 2 8" xfId="536" xr:uid="{00000000-0005-0000-0000-00003D0C0000}"/>
    <cellStyle name="Normal 3 2 2 8 2" xfId="1561" xr:uid="{00000000-0005-0000-0000-00003E0C0000}"/>
    <cellStyle name="Normal 3 2 2 8 2 2" xfId="3610" xr:uid="{00000000-0005-0000-0000-00003F0C0000}"/>
    <cellStyle name="Normal 3 2 2 8 2 2 2" xfId="7707" xr:uid="{00000000-0005-0000-0000-0000400C0000}"/>
    <cellStyle name="Normal 3 2 2 8 2 2 2 2" xfId="9764" xr:uid="{00000000-0005-0000-0000-0000410C0000}"/>
    <cellStyle name="Normal 3 2 2 8 2 2 3" xfId="9763" xr:uid="{00000000-0005-0000-0000-0000420C0000}"/>
    <cellStyle name="Normal 3 2 2 8 2 3" xfId="5659" xr:uid="{00000000-0005-0000-0000-0000430C0000}"/>
    <cellStyle name="Normal 3 2 2 8 2 3 2" xfId="9765" xr:uid="{00000000-0005-0000-0000-0000440C0000}"/>
    <cellStyle name="Normal 3 2 2 8 2 4" xfId="9762" xr:uid="{00000000-0005-0000-0000-0000450C0000}"/>
    <cellStyle name="Normal 3 2 2 8 3" xfId="2586" xr:uid="{00000000-0005-0000-0000-0000460C0000}"/>
    <cellStyle name="Normal 3 2 2 8 3 2" xfId="6683" xr:uid="{00000000-0005-0000-0000-0000470C0000}"/>
    <cellStyle name="Normal 3 2 2 8 3 2 2" xfId="9767" xr:uid="{00000000-0005-0000-0000-0000480C0000}"/>
    <cellStyle name="Normal 3 2 2 8 3 3" xfId="9766" xr:uid="{00000000-0005-0000-0000-0000490C0000}"/>
    <cellStyle name="Normal 3 2 2 8 4" xfId="4635" xr:uid="{00000000-0005-0000-0000-00004A0C0000}"/>
    <cellStyle name="Normal 3 2 2 8 4 2" xfId="9768" xr:uid="{00000000-0005-0000-0000-00004B0C0000}"/>
    <cellStyle name="Normal 3 2 2 8 5" xfId="9761" xr:uid="{00000000-0005-0000-0000-00004C0C0000}"/>
    <cellStyle name="Normal 3 2 2 9" xfId="1049" xr:uid="{00000000-0005-0000-0000-00004D0C0000}"/>
    <cellStyle name="Normal 3 2 2 9 2" xfId="3098" xr:uid="{00000000-0005-0000-0000-00004E0C0000}"/>
    <cellStyle name="Normal 3 2 2 9 2 2" xfId="7195" xr:uid="{00000000-0005-0000-0000-00004F0C0000}"/>
    <cellStyle name="Normal 3 2 2 9 2 2 2" xfId="9771" xr:uid="{00000000-0005-0000-0000-0000500C0000}"/>
    <cellStyle name="Normal 3 2 2 9 2 3" xfId="9770" xr:uid="{00000000-0005-0000-0000-0000510C0000}"/>
    <cellStyle name="Normal 3 2 2 9 3" xfId="5147" xr:uid="{00000000-0005-0000-0000-0000520C0000}"/>
    <cellStyle name="Normal 3 2 2 9 3 2" xfId="9772" xr:uid="{00000000-0005-0000-0000-0000530C0000}"/>
    <cellStyle name="Normal 3 2 2 9 4" xfId="9769" xr:uid="{00000000-0005-0000-0000-0000540C0000}"/>
    <cellStyle name="Normal 3 2 3" xfId="22" xr:uid="{00000000-0005-0000-0000-0000550C0000}"/>
    <cellStyle name="Normal 3 2 3 10" xfId="4127" xr:uid="{00000000-0005-0000-0000-0000560C0000}"/>
    <cellStyle name="Normal 3 2 3 10 2" xfId="9774" xr:uid="{00000000-0005-0000-0000-0000570C0000}"/>
    <cellStyle name="Normal 3 2 3 11" xfId="9773" xr:uid="{00000000-0005-0000-0000-0000580C0000}"/>
    <cellStyle name="Normal 3 2 3 2" xfId="33" xr:uid="{00000000-0005-0000-0000-0000590C0000}"/>
    <cellStyle name="Normal 3 2 3 2 10" xfId="9775" xr:uid="{00000000-0005-0000-0000-00005A0C0000}"/>
    <cellStyle name="Normal 3 2 3 2 2" xfId="66" xr:uid="{00000000-0005-0000-0000-00005B0C0000}"/>
    <cellStyle name="Normal 3 2 3 2 2 2" xfId="131" xr:uid="{00000000-0005-0000-0000-00005C0C0000}"/>
    <cellStyle name="Normal 3 2 3 2 2 2 2" xfId="260" xr:uid="{00000000-0005-0000-0000-00005D0C0000}"/>
    <cellStyle name="Normal 3 2 3 2 2 2 2 2" xfId="517" xr:uid="{00000000-0005-0000-0000-00005E0C0000}"/>
    <cellStyle name="Normal 3 2 3 2 2 2 2 2 2" xfId="1030" xr:uid="{00000000-0005-0000-0000-00005F0C0000}"/>
    <cellStyle name="Normal 3 2 3 2 2 2 2 2 2 2" xfId="2055" xr:uid="{00000000-0005-0000-0000-0000600C0000}"/>
    <cellStyle name="Normal 3 2 3 2 2 2 2 2 2 2 2" xfId="4104" xr:uid="{00000000-0005-0000-0000-0000610C0000}"/>
    <cellStyle name="Normal 3 2 3 2 2 2 2 2 2 2 2 2" xfId="8201" xr:uid="{00000000-0005-0000-0000-0000620C0000}"/>
    <cellStyle name="Normal 3 2 3 2 2 2 2 2 2 2 2 2 2" xfId="9783" xr:uid="{00000000-0005-0000-0000-0000630C0000}"/>
    <cellStyle name="Normal 3 2 3 2 2 2 2 2 2 2 2 3" xfId="9782" xr:uid="{00000000-0005-0000-0000-0000640C0000}"/>
    <cellStyle name="Normal 3 2 3 2 2 2 2 2 2 2 3" xfId="6153" xr:uid="{00000000-0005-0000-0000-0000650C0000}"/>
    <cellStyle name="Normal 3 2 3 2 2 2 2 2 2 2 3 2" xfId="9784" xr:uid="{00000000-0005-0000-0000-0000660C0000}"/>
    <cellStyle name="Normal 3 2 3 2 2 2 2 2 2 2 4" xfId="9781" xr:uid="{00000000-0005-0000-0000-0000670C0000}"/>
    <cellStyle name="Normal 3 2 3 2 2 2 2 2 2 3" xfId="3080" xr:uid="{00000000-0005-0000-0000-0000680C0000}"/>
    <cellStyle name="Normal 3 2 3 2 2 2 2 2 2 3 2" xfId="7177" xr:uid="{00000000-0005-0000-0000-0000690C0000}"/>
    <cellStyle name="Normal 3 2 3 2 2 2 2 2 2 3 2 2" xfId="9786" xr:uid="{00000000-0005-0000-0000-00006A0C0000}"/>
    <cellStyle name="Normal 3 2 3 2 2 2 2 2 2 3 3" xfId="9785" xr:uid="{00000000-0005-0000-0000-00006B0C0000}"/>
    <cellStyle name="Normal 3 2 3 2 2 2 2 2 2 4" xfId="5129" xr:uid="{00000000-0005-0000-0000-00006C0C0000}"/>
    <cellStyle name="Normal 3 2 3 2 2 2 2 2 2 4 2" xfId="9787" xr:uid="{00000000-0005-0000-0000-00006D0C0000}"/>
    <cellStyle name="Normal 3 2 3 2 2 2 2 2 2 5" xfId="9780" xr:uid="{00000000-0005-0000-0000-00006E0C0000}"/>
    <cellStyle name="Normal 3 2 3 2 2 2 2 2 3" xfId="1543" xr:uid="{00000000-0005-0000-0000-00006F0C0000}"/>
    <cellStyle name="Normal 3 2 3 2 2 2 2 2 3 2" xfId="3592" xr:uid="{00000000-0005-0000-0000-0000700C0000}"/>
    <cellStyle name="Normal 3 2 3 2 2 2 2 2 3 2 2" xfId="7689" xr:uid="{00000000-0005-0000-0000-0000710C0000}"/>
    <cellStyle name="Normal 3 2 3 2 2 2 2 2 3 2 2 2" xfId="9790" xr:uid="{00000000-0005-0000-0000-0000720C0000}"/>
    <cellStyle name="Normal 3 2 3 2 2 2 2 2 3 2 3" xfId="9789" xr:uid="{00000000-0005-0000-0000-0000730C0000}"/>
    <cellStyle name="Normal 3 2 3 2 2 2 2 2 3 3" xfId="5641" xr:uid="{00000000-0005-0000-0000-0000740C0000}"/>
    <cellStyle name="Normal 3 2 3 2 2 2 2 2 3 3 2" xfId="9791" xr:uid="{00000000-0005-0000-0000-0000750C0000}"/>
    <cellStyle name="Normal 3 2 3 2 2 2 2 2 3 4" xfId="9788" xr:uid="{00000000-0005-0000-0000-0000760C0000}"/>
    <cellStyle name="Normal 3 2 3 2 2 2 2 2 4" xfId="2568" xr:uid="{00000000-0005-0000-0000-0000770C0000}"/>
    <cellStyle name="Normal 3 2 3 2 2 2 2 2 4 2" xfId="6665" xr:uid="{00000000-0005-0000-0000-0000780C0000}"/>
    <cellStyle name="Normal 3 2 3 2 2 2 2 2 4 2 2" xfId="9793" xr:uid="{00000000-0005-0000-0000-0000790C0000}"/>
    <cellStyle name="Normal 3 2 3 2 2 2 2 2 4 3" xfId="9792" xr:uid="{00000000-0005-0000-0000-00007A0C0000}"/>
    <cellStyle name="Normal 3 2 3 2 2 2 2 2 5" xfId="4617" xr:uid="{00000000-0005-0000-0000-00007B0C0000}"/>
    <cellStyle name="Normal 3 2 3 2 2 2 2 2 5 2" xfId="9794" xr:uid="{00000000-0005-0000-0000-00007C0C0000}"/>
    <cellStyle name="Normal 3 2 3 2 2 2 2 2 6" xfId="9779" xr:uid="{00000000-0005-0000-0000-00007D0C0000}"/>
    <cellStyle name="Normal 3 2 3 2 2 2 2 3" xfId="774" xr:uid="{00000000-0005-0000-0000-00007E0C0000}"/>
    <cellStyle name="Normal 3 2 3 2 2 2 2 3 2" xfId="1799" xr:uid="{00000000-0005-0000-0000-00007F0C0000}"/>
    <cellStyle name="Normal 3 2 3 2 2 2 2 3 2 2" xfId="3848" xr:uid="{00000000-0005-0000-0000-0000800C0000}"/>
    <cellStyle name="Normal 3 2 3 2 2 2 2 3 2 2 2" xfId="7945" xr:uid="{00000000-0005-0000-0000-0000810C0000}"/>
    <cellStyle name="Normal 3 2 3 2 2 2 2 3 2 2 2 2" xfId="9798" xr:uid="{00000000-0005-0000-0000-0000820C0000}"/>
    <cellStyle name="Normal 3 2 3 2 2 2 2 3 2 2 3" xfId="9797" xr:uid="{00000000-0005-0000-0000-0000830C0000}"/>
    <cellStyle name="Normal 3 2 3 2 2 2 2 3 2 3" xfId="5897" xr:uid="{00000000-0005-0000-0000-0000840C0000}"/>
    <cellStyle name="Normal 3 2 3 2 2 2 2 3 2 3 2" xfId="9799" xr:uid="{00000000-0005-0000-0000-0000850C0000}"/>
    <cellStyle name="Normal 3 2 3 2 2 2 2 3 2 4" xfId="9796" xr:uid="{00000000-0005-0000-0000-0000860C0000}"/>
    <cellStyle name="Normal 3 2 3 2 2 2 2 3 3" xfId="2824" xr:uid="{00000000-0005-0000-0000-0000870C0000}"/>
    <cellStyle name="Normal 3 2 3 2 2 2 2 3 3 2" xfId="6921" xr:uid="{00000000-0005-0000-0000-0000880C0000}"/>
    <cellStyle name="Normal 3 2 3 2 2 2 2 3 3 2 2" xfId="9801" xr:uid="{00000000-0005-0000-0000-0000890C0000}"/>
    <cellStyle name="Normal 3 2 3 2 2 2 2 3 3 3" xfId="9800" xr:uid="{00000000-0005-0000-0000-00008A0C0000}"/>
    <cellStyle name="Normal 3 2 3 2 2 2 2 3 4" xfId="4873" xr:uid="{00000000-0005-0000-0000-00008B0C0000}"/>
    <cellStyle name="Normal 3 2 3 2 2 2 2 3 4 2" xfId="9802" xr:uid="{00000000-0005-0000-0000-00008C0C0000}"/>
    <cellStyle name="Normal 3 2 3 2 2 2 2 3 5" xfId="9795" xr:uid="{00000000-0005-0000-0000-00008D0C0000}"/>
    <cellStyle name="Normal 3 2 3 2 2 2 2 4" xfId="1287" xr:uid="{00000000-0005-0000-0000-00008E0C0000}"/>
    <cellStyle name="Normal 3 2 3 2 2 2 2 4 2" xfId="3336" xr:uid="{00000000-0005-0000-0000-00008F0C0000}"/>
    <cellStyle name="Normal 3 2 3 2 2 2 2 4 2 2" xfId="7433" xr:uid="{00000000-0005-0000-0000-0000900C0000}"/>
    <cellStyle name="Normal 3 2 3 2 2 2 2 4 2 2 2" xfId="9805" xr:uid="{00000000-0005-0000-0000-0000910C0000}"/>
    <cellStyle name="Normal 3 2 3 2 2 2 2 4 2 3" xfId="9804" xr:uid="{00000000-0005-0000-0000-0000920C0000}"/>
    <cellStyle name="Normal 3 2 3 2 2 2 2 4 3" xfId="5385" xr:uid="{00000000-0005-0000-0000-0000930C0000}"/>
    <cellStyle name="Normal 3 2 3 2 2 2 2 4 3 2" xfId="9806" xr:uid="{00000000-0005-0000-0000-0000940C0000}"/>
    <cellStyle name="Normal 3 2 3 2 2 2 2 4 4" xfId="9803" xr:uid="{00000000-0005-0000-0000-0000950C0000}"/>
    <cellStyle name="Normal 3 2 3 2 2 2 2 5" xfId="2312" xr:uid="{00000000-0005-0000-0000-0000960C0000}"/>
    <cellStyle name="Normal 3 2 3 2 2 2 2 5 2" xfId="6409" xr:uid="{00000000-0005-0000-0000-0000970C0000}"/>
    <cellStyle name="Normal 3 2 3 2 2 2 2 5 2 2" xfId="9808" xr:uid="{00000000-0005-0000-0000-0000980C0000}"/>
    <cellStyle name="Normal 3 2 3 2 2 2 2 5 3" xfId="9807" xr:uid="{00000000-0005-0000-0000-0000990C0000}"/>
    <cellStyle name="Normal 3 2 3 2 2 2 2 6" xfId="4361" xr:uid="{00000000-0005-0000-0000-00009A0C0000}"/>
    <cellStyle name="Normal 3 2 3 2 2 2 2 6 2" xfId="9809" xr:uid="{00000000-0005-0000-0000-00009B0C0000}"/>
    <cellStyle name="Normal 3 2 3 2 2 2 2 7" xfId="9778" xr:uid="{00000000-0005-0000-0000-00009C0C0000}"/>
    <cellStyle name="Normal 3 2 3 2 2 2 3" xfId="389" xr:uid="{00000000-0005-0000-0000-00009D0C0000}"/>
    <cellStyle name="Normal 3 2 3 2 2 2 3 2" xfId="902" xr:uid="{00000000-0005-0000-0000-00009E0C0000}"/>
    <cellStyle name="Normal 3 2 3 2 2 2 3 2 2" xfId="1927" xr:uid="{00000000-0005-0000-0000-00009F0C0000}"/>
    <cellStyle name="Normal 3 2 3 2 2 2 3 2 2 2" xfId="3976" xr:uid="{00000000-0005-0000-0000-0000A00C0000}"/>
    <cellStyle name="Normal 3 2 3 2 2 2 3 2 2 2 2" xfId="8073" xr:uid="{00000000-0005-0000-0000-0000A10C0000}"/>
    <cellStyle name="Normal 3 2 3 2 2 2 3 2 2 2 2 2" xfId="9814" xr:uid="{00000000-0005-0000-0000-0000A20C0000}"/>
    <cellStyle name="Normal 3 2 3 2 2 2 3 2 2 2 3" xfId="9813" xr:uid="{00000000-0005-0000-0000-0000A30C0000}"/>
    <cellStyle name="Normal 3 2 3 2 2 2 3 2 2 3" xfId="6025" xr:uid="{00000000-0005-0000-0000-0000A40C0000}"/>
    <cellStyle name="Normal 3 2 3 2 2 2 3 2 2 3 2" xfId="9815" xr:uid="{00000000-0005-0000-0000-0000A50C0000}"/>
    <cellStyle name="Normal 3 2 3 2 2 2 3 2 2 4" xfId="9812" xr:uid="{00000000-0005-0000-0000-0000A60C0000}"/>
    <cellStyle name="Normal 3 2 3 2 2 2 3 2 3" xfId="2952" xr:uid="{00000000-0005-0000-0000-0000A70C0000}"/>
    <cellStyle name="Normal 3 2 3 2 2 2 3 2 3 2" xfId="7049" xr:uid="{00000000-0005-0000-0000-0000A80C0000}"/>
    <cellStyle name="Normal 3 2 3 2 2 2 3 2 3 2 2" xfId="9817" xr:uid="{00000000-0005-0000-0000-0000A90C0000}"/>
    <cellStyle name="Normal 3 2 3 2 2 2 3 2 3 3" xfId="9816" xr:uid="{00000000-0005-0000-0000-0000AA0C0000}"/>
    <cellStyle name="Normal 3 2 3 2 2 2 3 2 4" xfId="5001" xr:uid="{00000000-0005-0000-0000-0000AB0C0000}"/>
    <cellStyle name="Normal 3 2 3 2 2 2 3 2 4 2" xfId="9818" xr:uid="{00000000-0005-0000-0000-0000AC0C0000}"/>
    <cellStyle name="Normal 3 2 3 2 2 2 3 2 5" xfId="9811" xr:uid="{00000000-0005-0000-0000-0000AD0C0000}"/>
    <cellStyle name="Normal 3 2 3 2 2 2 3 3" xfId="1415" xr:uid="{00000000-0005-0000-0000-0000AE0C0000}"/>
    <cellStyle name="Normal 3 2 3 2 2 2 3 3 2" xfId="3464" xr:uid="{00000000-0005-0000-0000-0000AF0C0000}"/>
    <cellStyle name="Normal 3 2 3 2 2 2 3 3 2 2" xfId="7561" xr:uid="{00000000-0005-0000-0000-0000B00C0000}"/>
    <cellStyle name="Normal 3 2 3 2 2 2 3 3 2 2 2" xfId="9821" xr:uid="{00000000-0005-0000-0000-0000B10C0000}"/>
    <cellStyle name="Normal 3 2 3 2 2 2 3 3 2 3" xfId="9820" xr:uid="{00000000-0005-0000-0000-0000B20C0000}"/>
    <cellStyle name="Normal 3 2 3 2 2 2 3 3 3" xfId="5513" xr:uid="{00000000-0005-0000-0000-0000B30C0000}"/>
    <cellStyle name="Normal 3 2 3 2 2 2 3 3 3 2" xfId="9822" xr:uid="{00000000-0005-0000-0000-0000B40C0000}"/>
    <cellStyle name="Normal 3 2 3 2 2 2 3 3 4" xfId="9819" xr:uid="{00000000-0005-0000-0000-0000B50C0000}"/>
    <cellStyle name="Normal 3 2 3 2 2 2 3 4" xfId="2440" xr:uid="{00000000-0005-0000-0000-0000B60C0000}"/>
    <cellStyle name="Normal 3 2 3 2 2 2 3 4 2" xfId="6537" xr:uid="{00000000-0005-0000-0000-0000B70C0000}"/>
    <cellStyle name="Normal 3 2 3 2 2 2 3 4 2 2" xfId="9824" xr:uid="{00000000-0005-0000-0000-0000B80C0000}"/>
    <cellStyle name="Normal 3 2 3 2 2 2 3 4 3" xfId="9823" xr:uid="{00000000-0005-0000-0000-0000B90C0000}"/>
    <cellStyle name="Normal 3 2 3 2 2 2 3 5" xfId="4489" xr:uid="{00000000-0005-0000-0000-0000BA0C0000}"/>
    <cellStyle name="Normal 3 2 3 2 2 2 3 5 2" xfId="9825" xr:uid="{00000000-0005-0000-0000-0000BB0C0000}"/>
    <cellStyle name="Normal 3 2 3 2 2 2 3 6" xfId="9810" xr:uid="{00000000-0005-0000-0000-0000BC0C0000}"/>
    <cellStyle name="Normal 3 2 3 2 2 2 4" xfId="646" xr:uid="{00000000-0005-0000-0000-0000BD0C0000}"/>
    <cellStyle name="Normal 3 2 3 2 2 2 4 2" xfId="1671" xr:uid="{00000000-0005-0000-0000-0000BE0C0000}"/>
    <cellStyle name="Normal 3 2 3 2 2 2 4 2 2" xfId="3720" xr:uid="{00000000-0005-0000-0000-0000BF0C0000}"/>
    <cellStyle name="Normal 3 2 3 2 2 2 4 2 2 2" xfId="7817" xr:uid="{00000000-0005-0000-0000-0000C00C0000}"/>
    <cellStyle name="Normal 3 2 3 2 2 2 4 2 2 2 2" xfId="9829" xr:uid="{00000000-0005-0000-0000-0000C10C0000}"/>
    <cellStyle name="Normal 3 2 3 2 2 2 4 2 2 3" xfId="9828" xr:uid="{00000000-0005-0000-0000-0000C20C0000}"/>
    <cellStyle name="Normal 3 2 3 2 2 2 4 2 3" xfId="5769" xr:uid="{00000000-0005-0000-0000-0000C30C0000}"/>
    <cellStyle name="Normal 3 2 3 2 2 2 4 2 3 2" xfId="9830" xr:uid="{00000000-0005-0000-0000-0000C40C0000}"/>
    <cellStyle name="Normal 3 2 3 2 2 2 4 2 4" xfId="9827" xr:uid="{00000000-0005-0000-0000-0000C50C0000}"/>
    <cellStyle name="Normal 3 2 3 2 2 2 4 3" xfId="2696" xr:uid="{00000000-0005-0000-0000-0000C60C0000}"/>
    <cellStyle name="Normal 3 2 3 2 2 2 4 3 2" xfId="6793" xr:uid="{00000000-0005-0000-0000-0000C70C0000}"/>
    <cellStyle name="Normal 3 2 3 2 2 2 4 3 2 2" xfId="9832" xr:uid="{00000000-0005-0000-0000-0000C80C0000}"/>
    <cellStyle name="Normal 3 2 3 2 2 2 4 3 3" xfId="9831" xr:uid="{00000000-0005-0000-0000-0000C90C0000}"/>
    <cellStyle name="Normal 3 2 3 2 2 2 4 4" xfId="4745" xr:uid="{00000000-0005-0000-0000-0000CA0C0000}"/>
    <cellStyle name="Normal 3 2 3 2 2 2 4 4 2" xfId="9833" xr:uid="{00000000-0005-0000-0000-0000CB0C0000}"/>
    <cellStyle name="Normal 3 2 3 2 2 2 4 5" xfId="9826" xr:uid="{00000000-0005-0000-0000-0000CC0C0000}"/>
    <cellStyle name="Normal 3 2 3 2 2 2 5" xfId="1159" xr:uid="{00000000-0005-0000-0000-0000CD0C0000}"/>
    <cellStyle name="Normal 3 2 3 2 2 2 5 2" xfId="3208" xr:uid="{00000000-0005-0000-0000-0000CE0C0000}"/>
    <cellStyle name="Normal 3 2 3 2 2 2 5 2 2" xfId="7305" xr:uid="{00000000-0005-0000-0000-0000CF0C0000}"/>
    <cellStyle name="Normal 3 2 3 2 2 2 5 2 2 2" xfId="9836" xr:uid="{00000000-0005-0000-0000-0000D00C0000}"/>
    <cellStyle name="Normal 3 2 3 2 2 2 5 2 3" xfId="9835" xr:uid="{00000000-0005-0000-0000-0000D10C0000}"/>
    <cellStyle name="Normal 3 2 3 2 2 2 5 3" xfId="5257" xr:uid="{00000000-0005-0000-0000-0000D20C0000}"/>
    <cellStyle name="Normal 3 2 3 2 2 2 5 3 2" xfId="9837" xr:uid="{00000000-0005-0000-0000-0000D30C0000}"/>
    <cellStyle name="Normal 3 2 3 2 2 2 5 4" xfId="9834" xr:uid="{00000000-0005-0000-0000-0000D40C0000}"/>
    <cellStyle name="Normal 3 2 3 2 2 2 6" xfId="2184" xr:uid="{00000000-0005-0000-0000-0000D50C0000}"/>
    <cellStyle name="Normal 3 2 3 2 2 2 6 2" xfId="6281" xr:uid="{00000000-0005-0000-0000-0000D60C0000}"/>
    <cellStyle name="Normal 3 2 3 2 2 2 6 2 2" xfId="9839" xr:uid="{00000000-0005-0000-0000-0000D70C0000}"/>
    <cellStyle name="Normal 3 2 3 2 2 2 6 3" xfId="9838" xr:uid="{00000000-0005-0000-0000-0000D80C0000}"/>
    <cellStyle name="Normal 3 2 3 2 2 2 7" xfId="4233" xr:uid="{00000000-0005-0000-0000-0000D90C0000}"/>
    <cellStyle name="Normal 3 2 3 2 2 2 7 2" xfId="9840" xr:uid="{00000000-0005-0000-0000-0000DA0C0000}"/>
    <cellStyle name="Normal 3 2 3 2 2 2 8" xfId="9777" xr:uid="{00000000-0005-0000-0000-0000DB0C0000}"/>
    <cellStyle name="Normal 3 2 3 2 2 3" xfId="196" xr:uid="{00000000-0005-0000-0000-0000DC0C0000}"/>
    <cellStyle name="Normal 3 2 3 2 2 3 2" xfId="453" xr:uid="{00000000-0005-0000-0000-0000DD0C0000}"/>
    <cellStyle name="Normal 3 2 3 2 2 3 2 2" xfId="966" xr:uid="{00000000-0005-0000-0000-0000DE0C0000}"/>
    <cellStyle name="Normal 3 2 3 2 2 3 2 2 2" xfId="1991" xr:uid="{00000000-0005-0000-0000-0000DF0C0000}"/>
    <cellStyle name="Normal 3 2 3 2 2 3 2 2 2 2" xfId="4040" xr:uid="{00000000-0005-0000-0000-0000E00C0000}"/>
    <cellStyle name="Normal 3 2 3 2 2 3 2 2 2 2 2" xfId="8137" xr:uid="{00000000-0005-0000-0000-0000E10C0000}"/>
    <cellStyle name="Normal 3 2 3 2 2 3 2 2 2 2 2 2" xfId="9846" xr:uid="{00000000-0005-0000-0000-0000E20C0000}"/>
    <cellStyle name="Normal 3 2 3 2 2 3 2 2 2 2 3" xfId="9845" xr:uid="{00000000-0005-0000-0000-0000E30C0000}"/>
    <cellStyle name="Normal 3 2 3 2 2 3 2 2 2 3" xfId="6089" xr:uid="{00000000-0005-0000-0000-0000E40C0000}"/>
    <cellStyle name="Normal 3 2 3 2 2 3 2 2 2 3 2" xfId="9847" xr:uid="{00000000-0005-0000-0000-0000E50C0000}"/>
    <cellStyle name="Normal 3 2 3 2 2 3 2 2 2 4" xfId="9844" xr:uid="{00000000-0005-0000-0000-0000E60C0000}"/>
    <cellStyle name="Normal 3 2 3 2 2 3 2 2 3" xfId="3016" xr:uid="{00000000-0005-0000-0000-0000E70C0000}"/>
    <cellStyle name="Normal 3 2 3 2 2 3 2 2 3 2" xfId="7113" xr:uid="{00000000-0005-0000-0000-0000E80C0000}"/>
    <cellStyle name="Normal 3 2 3 2 2 3 2 2 3 2 2" xfId="9849" xr:uid="{00000000-0005-0000-0000-0000E90C0000}"/>
    <cellStyle name="Normal 3 2 3 2 2 3 2 2 3 3" xfId="9848" xr:uid="{00000000-0005-0000-0000-0000EA0C0000}"/>
    <cellStyle name="Normal 3 2 3 2 2 3 2 2 4" xfId="5065" xr:uid="{00000000-0005-0000-0000-0000EB0C0000}"/>
    <cellStyle name="Normal 3 2 3 2 2 3 2 2 4 2" xfId="9850" xr:uid="{00000000-0005-0000-0000-0000EC0C0000}"/>
    <cellStyle name="Normal 3 2 3 2 2 3 2 2 5" xfId="9843" xr:uid="{00000000-0005-0000-0000-0000ED0C0000}"/>
    <cellStyle name="Normal 3 2 3 2 2 3 2 3" xfId="1479" xr:uid="{00000000-0005-0000-0000-0000EE0C0000}"/>
    <cellStyle name="Normal 3 2 3 2 2 3 2 3 2" xfId="3528" xr:uid="{00000000-0005-0000-0000-0000EF0C0000}"/>
    <cellStyle name="Normal 3 2 3 2 2 3 2 3 2 2" xfId="7625" xr:uid="{00000000-0005-0000-0000-0000F00C0000}"/>
    <cellStyle name="Normal 3 2 3 2 2 3 2 3 2 2 2" xfId="9853" xr:uid="{00000000-0005-0000-0000-0000F10C0000}"/>
    <cellStyle name="Normal 3 2 3 2 2 3 2 3 2 3" xfId="9852" xr:uid="{00000000-0005-0000-0000-0000F20C0000}"/>
    <cellStyle name="Normal 3 2 3 2 2 3 2 3 3" xfId="5577" xr:uid="{00000000-0005-0000-0000-0000F30C0000}"/>
    <cellStyle name="Normal 3 2 3 2 2 3 2 3 3 2" xfId="9854" xr:uid="{00000000-0005-0000-0000-0000F40C0000}"/>
    <cellStyle name="Normal 3 2 3 2 2 3 2 3 4" xfId="9851" xr:uid="{00000000-0005-0000-0000-0000F50C0000}"/>
    <cellStyle name="Normal 3 2 3 2 2 3 2 4" xfId="2504" xr:uid="{00000000-0005-0000-0000-0000F60C0000}"/>
    <cellStyle name="Normal 3 2 3 2 2 3 2 4 2" xfId="6601" xr:uid="{00000000-0005-0000-0000-0000F70C0000}"/>
    <cellStyle name="Normal 3 2 3 2 2 3 2 4 2 2" xfId="9856" xr:uid="{00000000-0005-0000-0000-0000F80C0000}"/>
    <cellStyle name="Normal 3 2 3 2 2 3 2 4 3" xfId="9855" xr:uid="{00000000-0005-0000-0000-0000F90C0000}"/>
    <cellStyle name="Normal 3 2 3 2 2 3 2 5" xfId="4553" xr:uid="{00000000-0005-0000-0000-0000FA0C0000}"/>
    <cellStyle name="Normal 3 2 3 2 2 3 2 5 2" xfId="9857" xr:uid="{00000000-0005-0000-0000-0000FB0C0000}"/>
    <cellStyle name="Normal 3 2 3 2 2 3 2 6" xfId="9842" xr:uid="{00000000-0005-0000-0000-0000FC0C0000}"/>
    <cellStyle name="Normal 3 2 3 2 2 3 3" xfId="710" xr:uid="{00000000-0005-0000-0000-0000FD0C0000}"/>
    <cellStyle name="Normal 3 2 3 2 2 3 3 2" xfId="1735" xr:uid="{00000000-0005-0000-0000-0000FE0C0000}"/>
    <cellStyle name="Normal 3 2 3 2 2 3 3 2 2" xfId="3784" xr:uid="{00000000-0005-0000-0000-0000FF0C0000}"/>
    <cellStyle name="Normal 3 2 3 2 2 3 3 2 2 2" xfId="7881" xr:uid="{00000000-0005-0000-0000-0000000D0000}"/>
    <cellStyle name="Normal 3 2 3 2 2 3 3 2 2 2 2" xfId="9861" xr:uid="{00000000-0005-0000-0000-0000010D0000}"/>
    <cellStyle name="Normal 3 2 3 2 2 3 3 2 2 3" xfId="9860" xr:uid="{00000000-0005-0000-0000-0000020D0000}"/>
    <cellStyle name="Normal 3 2 3 2 2 3 3 2 3" xfId="5833" xr:uid="{00000000-0005-0000-0000-0000030D0000}"/>
    <cellStyle name="Normal 3 2 3 2 2 3 3 2 3 2" xfId="9862" xr:uid="{00000000-0005-0000-0000-0000040D0000}"/>
    <cellStyle name="Normal 3 2 3 2 2 3 3 2 4" xfId="9859" xr:uid="{00000000-0005-0000-0000-0000050D0000}"/>
    <cellStyle name="Normal 3 2 3 2 2 3 3 3" xfId="2760" xr:uid="{00000000-0005-0000-0000-0000060D0000}"/>
    <cellStyle name="Normal 3 2 3 2 2 3 3 3 2" xfId="6857" xr:uid="{00000000-0005-0000-0000-0000070D0000}"/>
    <cellStyle name="Normal 3 2 3 2 2 3 3 3 2 2" xfId="9864" xr:uid="{00000000-0005-0000-0000-0000080D0000}"/>
    <cellStyle name="Normal 3 2 3 2 2 3 3 3 3" xfId="9863" xr:uid="{00000000-0005-0000-0000-0000090D0000}"/>
    <cellStyle name="Normal 3 2 3 2 2 3 3 4" xfId="4809" xr:uid="{00000000-0005-0000-0000-00000A0D0000}"/>
    <cellStyle name="Normal 3 2 3 2 2 3 3 4 2" xfId="9865" xr:uid="{00000000-0005-0000-0000-00000B0D0000}"/>
    <cellStyle name="Normal 3 2 3 2 2 3 3 5" xfId="9858" xr:uid="{00000000-0005-0000-0000-00000C0D0000}"/>
    <cellStyle name="Normal 3 2 3 2 2 3 4" xfId="1223" xr:uid="{00000000-0005-0000-0000-00000D0D0000}"/>
    <cellStyle name="Normal 3 2 3 2 2 3 4 2" xfId="3272" xr:uid="{00000000-0005-0000-0000-00000E0D0000}"/>
    <cellStyle name="Normal 3 2 3 2 2 3 4 2 2" xfId="7369" xr:uid="{00000000-0005-0000-0000-00000F0D0000}"/>
    <cellStyle name="Normal 3 2 3 2 2 3 4 2 2 2" xfId="9868" xr:uid="{00000000-0005-0000-0000-0000100D0000}"/>
    <cellStyle name="Normal 3 2 3 2 2 3 4 2 3" xfId="9867" xr:uid="{00000000-0005-0000-0000-0000110D0000}"/>
    <cellStyle name="Normal 3 2 3 2 2 3 4 3" xfId="5321" xr:uid="{00000000-0005-0000-0000-0000120D0000}"/>
    <cellStyle name="Normal 3 2 3 2 2 3 4 3 2" xfId="9869" xr:uid="{00000000-0005-0000-0000-0000130D0000}"/>
    <cellStyle name="Normal 3 2 3 2 2 3 4 4" xfId="9866" xr:uid="{00000000-0005-0000-0000-0000140D0000}"/>
    <cellStyle name="Normal 3 2 3 2 2 3 5" xfId="2248" xr:uid="{00000000-0005-0000-0000-0000150D0000}"/>
    <cellStyle name="Normal 3 2 3 2 2 3 5 2" xfId="6345" xr:uid="{00000000-0005-0000-0000-0000160D0000}"/>
    <cellStyle name="Normal 3 2 3 2 2 3 5 2 2" xfId="9871" xr:uid="{00000000-0005-0000-0000-0000170D0000}"/>
    <cellStyle name="Normal 3 2 3 2 2 3 5 3" xfId="9870" xr:uid="{00000000-0005-0000-0000-0000180D0000}"/>
    <cellStyle name="Normal 3 2 3 2 2 3 6" xfId="4297" xr:uid="{00000000-0005-0000-0000-0000190D0000}"/>
    <cellStyle name="Normal 3 2 3 2 2 3 6 2" xfId="9872" xr:uid="{00000000-0005-0000-0000-00001A0D0000}"/>
    <cellStyle name="Normal 3 2 3 2 2 3 7" xfId="9841" xr:uid="{00000000-0005-0000-0000-00001B0D0000}"/>
    <cellStyle name="Normal 3 2 3 2 2 4" xfId="325" xr:uid="{00000000-0005-0000-0000-00001C0D0000}"/>
    <cellStyle name="Normal 3 2 3 2 2 4 2" xfId="838" xr:uid="{00000000-0005-0000-0000-00001D0D0000}"/>
    <cellStyle name="Normal 3 2 3 2 2 4 2 2" xfId="1863" xr:uid="{00000000-0005-0000-0000-00001E0D0000}"/>
    <cellStyle name="Normal 3 2 3 2 2 4 2 2 2" xfId="3912" xr:uid="{00000000-0005-0000-0000-00001F0D0000}"/>
    <cellStyle name="Normal 3 2 3 2 2 4 2 2 2 2" xfId="8009" xr:uid="{00000000-0005-0000-0000-0000200D0000}"/>
    <cellStyle name="Normal 3 2 3 2 2 4 2 2 2 2 2" xfId="9877" xr:uid="{00000000-0005-0000-0000-0000210D0000}"/>
    <cellStyle name="Normal 3 2 3 2 2 4 2 2 2 3" xfId="9876" xr:uid="{00000000-0005-0000-0000-0000220D0000}"/>
    <cellStyle name="Normal 3 2 3 2 2 4 2 2 3" xfId="5961" xr:uid="{00000000-0005-0000-0000-0000230D0000}"/>
    <cellStyle name="Normal 3 2 3 2 2 4 2 2 3 2" xfId="9878" xr:uid="{00000000-0005-0000-0000-0000240D0000}"/>
    <cellStyle name="Normal 3 2 3 2 2 4 2 2 4" xfId="9875" xr:uid="{00000000-0005-0000-0000-0000250D0000}"/>
    <cellStyle name="Normal 3 2 3 2 2 4 2 3" xfId="2888" xr:uid="{00000000-0005-0000-0000-0000260D0000}"/>
    <cellStyle name="Normal 3 2 3 2 2 4 2 3 2" xfId="6985" xr:uid="{00000000-0005-0000-0000-0000270D0000}"/>
    <cellStyle name="Normal 3 2 3 2 2 4 2 3 2 2" xfId="9880" xr:uid="{00000000-0005-0000-0000-0000280D0000}"/>
    <cellStyle name="Normal 3 2 3 2 2 4 2 3 3" xfId="9879" xr:uid="{00000000-0005-0000-0000-0000290D0000}"/>
    <cellStyle name="Normal 3 2 3 2 2 4 2 4" xfId="4937" xr:uid="{00000000-0005-0000-0000-00002A0D0000}"/>
    <cellStyle name="Normal 3 2 3 2 2 4 2 4 2" xfId="9881" xr:uid="{00000000-0005-0000-0000-00002B0D0000}"/>
    <cellStyle name="Normal 3 2 3 2 2 4 2 5" xfId="9874" xr:uid="{00000000-0005-0000-0000-00002C0D0000}"/>
    <cellStyle name="Normal 3 2 3 2 2 4 3" xfId="1351" xr:uid="{00000000-0005-0000-0000-00002D0D0000}"/>
    <cellStyle name="Normal 3 2 3 2 2 4 3 2" xfId="3400" xr:uid="{00000000-0005-0000-0000-00002E0D0000}"/>
    <cellStyle name="Normal 3 2 3 2 2 4 3 2 2" xfId="7497" xr:uid="{00000000-0005-0000-0000-00002F0D0000}"/>
    <cellStyle name="Normal 3 2 3 2 2 4 3 2 2 2" xfId="9884" xr:uid="{00000000-0005-0000-0000-0000300D0000}"/>
    <cellStyle name="Normal 3 2 3 2 2 4 3 2 3" xfId="9883" xr:uid="{00000000-0005-0000-0000-0000310D0000}"/>
    <cellStyle name="Normal 3 2 3 2 2 4 3 3" xfId="5449" xr:uid="{00000000-0005-0000-0000-0000320D0000}"/>
    <cellStyle name="Normal 3 2 3 2 2 4 3 3 2" xfId="9885" xr:uid="{00000000-0005-0000-0000-0000330D0000}"/>
    <cellStyle name="Normal 3 2 3 2 2 4 3 4" xfId="9882" xr:uid="{00000000-0005-0000-0000-0000340D0000}"/>
    <cellStyle name="Normal 3 2 3 2 2 4 4" xfId="2376" xr:uid="{00000000-0005-0000-0000-0000350D0000}"/>
    <cellStyle name="Normal 3 2 3 2 2 4 4 2" xfId="6473" xr:uid="{00000000-0005-0000-0000-0000360D0000}"/>
    <cellStyle name="Normal 3 2 3 2 2 4 4 2 2" xfId="9887" xr:uid="{00000000-0005-0000-0000-0000370D0000}"/>
    <cellStyle name="Normal 3 2 3 2 2 4 4 3" xfId="9886" xr:uid="{00000000-0005-0000-0000-0000380D0000}"/>
    <cellStyle name="Normal 3 2 3 2 2 4 5" xfId="4425" xr:uid="{00000000-0005-0000-0000-0000390D0000}"/>
    <cellStyle name="Normal 3 2 3 2 2 4 5 2" xfId="9888" xr:uid="{00000000-0005-0000-0000-00003A0D0000}"/>
    <cellStyle name="Normal 3 2 3 2 2 4 6" xfId="9873" xr:uid="{00000000-0005-0000-0000-00003B0D0000}"/>
    <cellStyle name="Normal 3 2 3 2 2 5" xfId="582" xr:uid="{00000000-0005-0000-0000-00003C0D0000}"/>
    <cellStyle name="Normal 3 2 3 2 2 5 2" xfId="1607" xr:uid="{00000000-0005-0000-0000-00003D0D0000}"/>
    <cellStyle name="Normal 3 2 3 2 2 5 2 2" xfId="3656" xr:uid="{00000000-0005-0000-0000-00003E0D0000}"/>
    <cellStyle name="Normal 3 2 3 2 2 5 2 2 2" xfId="7753" xr:uid="{00000000-0005-0000-0000-00003F0D0000}"/>
    <cellStyle name="Normal 3 2 3 2 2 5 2 2 2 2" xfId="9892" xr:uid="{00000000-0005-0000-0000-0000400D0000}"/>
    <cellStyle name="Normal 3 2 3 2 2 5 2 2 3" xfId="9891" xr:uid="{00000000-0005-0000-0000-0000410D0000}"/>
    <cellStyle name="Normal 3 2 3 2 2 5 2 3" xfId="5705" xr:uid="{00000000-0005-0000-0000-0000420D0000}"/>
    <cellStyle name="Normal 3 2 3 2 2 5 2 3 2" xfId="9893" xr:uid="{00000000-0005-0000-0000-0000430D0000}"/>
    <cellStyle name="Normal 3 2 3 2 2 5 2 4" xfId="9890" xr:uid="{00000000-0005-0000-0000-0000440D0000}"/>
    <cellStyle name="Normal 3 2 3 2 2 5 3" xfId="2632" xr:uid="{00000000-0005-0000-0000-0000450D0000}"/>
    <cellStyle name="Normal 3 2 3 2 2 5 3 2" xfId="6729" xr:uid="{00000000-0005-0000-0000-0000460D0000}"/>
    <cellStyle name="Normal 3 2 3 2 2 5 3 2 2" xfId="9895" xr:uid="{00000000-0005-0000-0000-0000470D0000}"/>
    <cellStyle name="Normal 3 2 3 2 2 5 3 3" xfId="9894" xr:uid="{00000000-0005-0000-0000-0000480D0000}"/>
    <cellStyle name="Normal 3 2 3 2 2 5 4" xfId="4681" xr:uid="{00000000-0005-0000-0000-0000490D0000}"/>
    <cellStyle name="Normal 3 2 3 2 2 5 4 2" xfId="9896" xr:uid="{00000000-0005-0000-0000-00004A0D0000}"/>
    <cellStyle name="Normal 3 2 3 2 2 5 5" xfId="9889" xr:uid="{00000000-0005-0000-0000-00004B0D0000}"/>
    <cellStyle name="Normal 3 2 3 2 2 6" xfId="1095" xr:uid="{00000000-0005-0000-0000-00004C0D0000}"/>
    <cellStyle name="Normal 3 2 3 2 2 6 2" xfId="3144" xr:uid="{00000000-0005-0000-0000-00004D0D0000}"/>
    <cellStyle name="Normal 3 2 3 2 2 6 2 2" xfId="7241" xr:uid="{00000000-0005-0000-0000-00004E0D0000}"/>
    <cellStyle name="Normal 3 2 3 2 2 6 2 2 2" xfId="9899" xr:uid="{00000000-0005-0000-0000-00004F0D0000}"/>
    <cellStyle name="Normal 3 2 3 2 2 6 2 3" xfId="9898" xr:uid="{00000000-0005-0000-0000-0000500D0000}"/>
    <cellStyle name="Normal 3 2 3 2 2 6 3" xfId="5193" xr:uid="{00000000-0005-0000-0000-0000510D0000}"/>
    <cellStyle name="Normal 3 2 3 2 2 6 3 2" xfId="9900" xr:uid="{00000000-0005-0000-0000-0000520D0000}"/>
    <cellStyle name="Normal 3 2 3 2 2 6 4" xfId="9897" xr:uid="{00000000-0005-0000-0000-0000530D0000}"/>
    <cellStyle name="Normal 3 2 3 2 2 7" xfId="2120" xr:uid="{00000000-0005-0000-0000-0000540D0000}"/>
    <cellStyle name="Normal 3 2 3 2 2 7 2" xfId="6217" xr:uid="{00000000-0005-0000-0000-0000550D0000}"/>
    <cellStyle name="Normal 3 2 3 2 2 7 2 2" xfId="9902" xr:uid="{00000000-0005-0000-0000-0000560D0000}"/>
    <cellStyle name="Normal 3 2 3 2 2 7 3" xfId="9901" xr:uid="{00000000-0005-0000-0000-0000570D0000}"/>
    <cellStyle name="Normal 3 2 3 2 2 8" xfId="4169" xr:uid="{00000000-0005-0000-0000-0000580D0000}"/>
    <cellStyle name="Normal 3 2 3 2 2 8 2" xfId="9903" xr:uid="{00000000-0005-0000-0000-0000590D0000}"/>
    <cellStyle name="Normal 3 2 3 2 2 9" xfId="9776" xr:uid="{00000000-0005-0000-0000-00005A0D0000}"/>
    <cellStyle name="Normal 3 2 3 2 3" xfId="99" xr:uid="{00000000-0005-0000-0000-00005B0D0000}"/>
    <cellStyle name="Normal 3 2 3 2 3 2" xfId="228" xr:uid="{00000000-0005-0000-0000-00005C0D0000}"/>
    <cellStyle name="Normal 3 2 3 2 3 2 2" xfId="485" xr:uid="{00000000-0005-0000-0000-00005D0D0000}"/>
    <cellStyle name="Normal 3 2 3 2 3 2 2 2" xfId="998" xr:uid="{00000000-0005-0000-0000-00005E0D0000}"/>
    <cellStyle name="Normal 3 2 3 2 3 2 2 2 2" xfId="2023" xr:uid="{00000000-0005-0000-0000-00005F0D0000}"/>
    <cellStyle name="Normal 3 2 3 2 3 2 2 2 2 2" xfId="4072" xr:uid="{00000000-0005-0000-0000-0000600D0000}"/>
    <cellStyle name="Normal 3 2 3 2 3 2 2 2 2 2 2" xfId="8169" xr:uid="{00000000-0005-0000-0000-0000610D0000}"/>
    <cellStyle name="Normal 3 2 3 2 3 2 2 2 2 2 2 2" xfId="9910" xr:uid="{00000000-0005-0000-0000-0000620D0000}"/>
    <cellStyle name="Normal 3 2 3 2 3 2 2 2 2 2 3" xfId="9909" xr:uid="{00000000-0005-0000-0000-0000630D0000}"/>
    <cellStyle name="Normal 3 2 3 2 3 2 2 2 2 3" xfId="6121" xr:uid="{00000000-0005-0000-0000-0000640D0000}"/>
    <cellStyle name="Normal 3 2 3 2 3 2 2 2 2 3 2" xfId="9911" xr:uid="{00000000-0005-0000-0000-0000650D0000}"/>
    <cellStyle name="Normal 3 2 3 2 3 2 2 2 2 4" xfId="9908" xr:uid="{00000000-0005-0000-0000-0000660D0000}"/>
    <cellStyle name="Normal 3 2 3 2 3 2 2 2 3" xfId="3048" xr:uid="{00000000-0005-0000-0000-0000670D0000}"/>
    <cellStyle name="Normal 3 2 3 2 3 2 2 2 3 2" xfId="7145" xr:uid="{00000000-0005-0000-0000-0000680D0000}"/>
    <cellStyle name="Normal 3 2 3 2 3 2 2 2 3 2 2" xfId="9913" xr:uid="{00000000-0005-0000-0000-0000690D0000}"/>
    <cellStyle name="Normal 3 2 3 2 3 2 2 2 3 3" xfId="9912" xr:uid="{00000000-0005-0000-0000-00006A0D0000}"/>
    <cellStyle name="Normal 3 2 3 2 3 2 2 2 4" xfId="5097" xr:uid="{00000000-0005-0000-0000-00006B0D0000}"/>
    <cellStyle name="Normal 3 2 3 2 3 2 2 2 4 2" xfId="9914" xr:uid="{00000000-0005-0000-0000-00006C0D0000}"/>
    <cellStyle name="Normal 3 2 3 2 3 2 2 2 5" xfId="9907" xr:uid="{00000000-0005-0000-0000-00006D0D0000}"/>
    <cellStyle name="Normal 3 2 3 2 3 2 2 3" xfId="1511" xr:uid="{00000000-0005-0000-0000-00006E0D0000}"/>
    <cellStyle name="Normal 3 2 3 2 3 2 2 3 2" xfId="3560" xr:uid="{00000000-0005-0000-0000-00006F0D0000}"/>
    <cellStyle name="Normal 3 2 3 2 3 2 2 3 2 2" xfId="7657" xr:uid="{00000000-0005-0000-0000-0000700D0000}"/>
    <cellStyle name="Normal 3 2 3 2 3 2 2 3 2 2 2" xfId="9917" xr:uid="{00000000-0005-0000-0000-0000710D0000}"/>
    <cellStyle name="Normal 3 2 3 2 3 2 2 3 2 3" xfId="9916" xr:uid="{00000000-0005-0000-0000-0000720D0000}"/>
    <cellStyle name="Normal 3 2 3 2 3 2 2 3 3" xfId="5609" xr:uid="{00000000-0005-0000-0000-0000730D0000}"/>
    <cellStyle name="Normal 3 2 3 2 3 2 2 3 3 2" xfId="9918" xr:uid="{00000000-0005-0000-0000-0000740D0000}"/>
    <cellStyle name="Normal 3 2 3 2 3 2 2 3 4" xfId="9915" xr:uid="{00000000-0005-0000-0000-0000750D0000}"/>
    <cellStyle name="Normal 3 2 3 2 3 2 2 4" xfId="2536" xr:uid="{00000000-0005-0000-0000-0000760D0000}"/>
    <cellStyle name="Normal 3 2 3 2 3 2 2 4 2" xfId="6633" xr:uid="{00000000-0005-0000-0000-0000770D0000}"/>
    <cellStyle name="Normal 3 2 3 2 3 2 2 4 2 2" xfId="9920" xr:uid="{00000000-0005-0000-0000-0000780D0000}"/>
    <cellStyle name="Normal 3 2 3 2 3 2 2 4 3" xfId="9919" xr:uid="{00000000-0005-0000-0000-0000790D0000}"/>
    <cellStyle name="Normal 3 2 3 2 3 2 2 5" xfId="4585" xr:uid="{00000000-0005-0000-0000-00007A0D0000}"/>
    <cellStyle name="Normal 3 2 3 2 3 2 2 5 2" xfId="9921" xr:uid="{00000000-0005-0000-0000-00007B0D0000}"/>
    <cellStyle name="Normal 3 2 3 2 3 2 2 6" xfId="9906" xr:uid="{00000000-0005-0000-0000-00007C0D0000}"/>
    <cellStyle name="Normal 3 2 3 2 3 2 3" xfId="742" xr:uid="{00000000-0005-0000-0000-00007D0D0000}"/>
    <cellStyle name="Normal 3 2 3 2 3 2 3 2" xfId="1767" xr:uid="{00000000-0005-0000-0000-00007E0D0000}"/>
    <cellStyle name="Normal 3 2 3 2 3 2 3 2 2" xfId="3816" xr:uid="{00000000-0005-0000-0000-00007F0D0000}"/>
    <cellStyle name="Normal 3 2 3 2 3 2 3 2 2 2" xfId="7913" xr:uid="{00000000-0005-0000-0000-0000800D0000}"/>
    <cellStyle name="Normal 3 2 3 2 3 2 3 2 2 2 2" xfId="9925" xr:uid="{00000000-0005-0000-0000-0000810D0000}"/>
    <cellStyle name="Normal 3 2 3 2 3 2 3 2 2 3" xfId="9924" xr:uid="{00000000-0005-0000-0000-0000820D0000}"/>
    <cellStyle name="Normal 3 2 3 2 3 2 3 2 3" xfId="5865" xr:uid="{00000000-0005-0000-0000-0000830D0000}"/>
    <cellStyle name="Normal 3 2 3 2 3 2 3 2 3 2" xfId="9926" xr:uid="{00000000-0005-0000-0000-0000840D0000}"/>
    <cellStyle name="Normal 3 2 3 2 3 2 3 2 4" xfId="9923" xr:uid="{00000000-0005-0000-0000-0000850D0000}"/>
    <cellStyle name="Normal 3 2 3 2 3 2 3 3" xfId="2792" xr:uid="{00000000-0005-0000-0000-0000860D0000}"/>
    <cellStyle name="Normal 3 2 3 2 3 2 3 3 2" xfId="6889" xr:uid="{00000000-0005-0000-0000-0000870D0000}"/>
    <cellStyle name="Normal 3 2 3 2 3 2 3 3 2 2" xfId="9928" xr:uid="{00000000-0005-0000-0000-0000880D0000}"/>
    <cellStyle name="Normal 3 2 3 2 3 2 3 3 3" xfId="9927" xr:uid="{00000000-0005-0000-0000-0000890D0000}"/>
    <cellStyle name="Normal 3 2 3 2 3 2 3 4" xfId="4841" xr:uid="{00000000-0005-0000-0000-00008A0D0000}"/>
    <cellStyle name="Normal 3 2 3 2 3 2 3 4 2" xfId="9929" xr:uid="{00000000-0005-0000-0000-00008B0D0000}"/>
    <cellStyle name="Normal 3 2 3 2 3 2 3 5" xfId="9922" xr:uid="{00000000-0005-0000-0000-00008C0D0000}"/>
    <cellStyle name="Normal 3 2 3 2 3 2 4" xfId="1255" xr:uid="{00000000-0005-0000-0000-00008D0D0000}"/>
    <cellStyle name="Normal 3 2 3 2 3 2 4 2" xfId="3304" xr:uid="{00000000-0005-0000-0000-00008E0D0000}"/>
    <cellStyle name="Normal 3 2 3 2 3 2 4 2 2" xfId="7401" xr:uid="{00000000-0005-0000-0000-00008F0D0000}"/>
    <cellStyle name="Normal 3 2 3 2 3 2 4 2 2 2" xfId="9932" xr:uid="{00000000-0005-0000-0000-0000900D0000}"/>
    <cellStyle name="Normal 3 2 3 2 3 2 4 2 3" xfId="9931" xr:uid="{00000000-0005-0000-0000-0000910D0000}"/>
    <cellStyle name="Normal 3 2 3 2 3 2 4 3" xfId="5353" xr:uid="{00000000-0005-0000-0000-0000920D0000}"/>
    <cellStyle name="Normal 3 2 3 2 3 2 4 3 2" xfId="9933" xr:uid="{00000000-0005-0000-0000-0000930D0000}"/>
    <cellStyle name="Normal 3 2 3 2 3 2 4 4" xfId="9930" xr:uid="{00000000-0005-0000-0000-0000940D0000}"/>
    <cellStyle name="Normal 3 2 3 2 3 2 5" xfId="2280" xr:uid="{00000000-0005-0000-0000-0000950D0000}"/>
    <cellStyle name="Normal 3 2 3 2 3 2 5 2" xfId="6377" xr:uid="{00000000-0005-0000-0000-0000960D0000}"/>
    <cellStyle name="Normal 3 2 3 2 3 2 5 2 2" xfId="9935" xr:uid="{00000000-0005-0000-0000-0000970D0000}"/>
    <cellStyle name="Normal 3 2 3 2 3 2 5 3" xfId="9934" xr:uid="{00000000-0005-0000-0000-0000980D0000}"/>
    <cellStyle name="Normal 3 2 3 2 3 2 6" xfId="4329" xr:uid="{00000000-0005-0000-0000-0000990D0000}"/>
    <cellStyle name="Normal 3 2 3 2 3 2 6 2" xfId="9936" xr:uid="{00000000-0005-0000-0000-00009A0D0000}"/>
    <cellStyle name="Normal 3 2 3 2 3 2 7" xfId="9905" xr:uid="{00000000-0005-0000-0000-00009B0D0000}"/>
    <cellStyle name="Normal 3 2 3 2 3 3" xfId="357" xr:uid="{00000000-0005-0000-0000-00009C0D0000}"/>
    <cellStyle name="Normal 3 2 3 2 3 3 2" xfId="870" xr:uid="{00000000-0005-0000-0000-00009D0D0000}"/>
    <cellStyle name="Normal 3 2 3 2 3 3 2 2" xfId="1895" xr:uid="{00000000-0005-0000-0000-00009E0D0000}"/>
    <cellStyle name="Normal 3 2 3 2 3 3 2 2 2" xfId="3944" xr:uid="{00000000-0005-0000-0000-00009F0D0000}"/>
    <cellStyle name="Normal 3 2 3 2 3 3 2 2 2 2" xfId="8041" xr:uid="{00000000-0005-0000-0000-0000A00D0000}"/>
    <cellStyle name="Normal 3 2 3 2 3 3 2 2 2 2 2" xfId="9941" xr:uid="{00000000-0005-0000-0000-0000A10D0000}"/>
    <cellStyle name="Normal 3 2 3 2 3 3 2 2 2 3" xfId="9940" xr:uid="{00000000-0005-0000-0000-0000A20D0000}"/>
    <cellStyle name="Normal 3 2 3 2 3 3 2 2 3" xfId="5993" xr:uid="{00000000-0005-0000-0000-0000A30D0000}"/>
    <cellStyle name="Normal 3 2 3 2 3 3 2 2 3 2" xfId="9942" xr:uid="{00000000-0005-0000-0000-0000A40D0000}"/>
    <cellStyle name="Normal 3 2 3 2 3 3 2 2 4" xfId="9939" xr:uid="{00000000-0005-0000-0000-0000A50D0000}"/>
    <cellStyle name="Normal 3 2 3 2 3 3 2 3" xfId="2920" xr:uid="{00000000-0005-0000-0000-0000A60D0000}"/>
    <cellStyle name="Normal 3 2 3 2 3 3 2 3 2" xfId="7017" xr:uid="{00000000-0005-0000-0000-0000A70D0000}"/>
    <cellStyle name="Normal 3 2 3 2 3 3 2 3 2 2" xfId="9944" xr:uid="{00000000-0005-0000-0000-0000A80D0000}"/>
    <cellStyle name="Normal 3 2 3 2 3 3 2 3 3" xfId="9943" xr:uid="{00000000-0005-0000-0000-0000A90D0000}"/>
    <cellStyle name="Normal 3 2 3 2 3 3 2 4" xfId="4969" xr:uid="{00000000-0005-0000-0000-0000AA0D0000}"/>
    <cellStyle name="Normal 3 2 3 2 3 3 2 4 2" xfId="9945" xr:uid="{00000000-0005-0000-0000-0000AB0D0000}"/>
    <cellStyle name="Normal 3 2 3 2 3 3 2 5" xfId="9938" xr:uid="{00000000-0005-0000-0000-0000AC0D0000}"/>
    <cellStyle name="Normal 3 2 3 2 3 3 3" xfId="1383" xr:uid="{00000000-0005-0000-0000-0000AD0D0000}"/>
    <cellStyle name="Normal 3 2 3 2 3 3 3 2" xfId="3432" xr:uid="{00000000-0005-0000-0000-0000AE0D0000}"/>
    <cellStyle name="Normal 3 2 3 2 3 3 3 2 2" xfId="7529" xr:uid="{00000000-0005-0000-0000-0000AF0D0000}"/>
    <cellStyle name="Normal 3 2 3 2 3 3 3 2 2 2" xfId="9948" xr:uid="{00000000-0005-0000-0000-0000B00D0000}"/>
    <cellStyle name="Normal 3 2 3 2 3 3 3 2 3" xfId="9947" xr:uid="{00000000-0005-0000-0000-0000B10D0000}"/>
    <cellStyle name="Normal 3 2 3 2 3 3 3 3" xfId="5481" xr:uid="{00000000-0005-0000-0000-0000B20D0000}"/>
    <cellStyle name="Normal 3 2 3 2 3 3 3 3 2" xfId="9949" xr:uid="{00000000-0005-0000-0000-0000B30D0000}"/>
    <cellStyle name="Normal 3 2 3 2 3 3 3 4" xfId="9946" xr:uid="{00000000-0005-0000-0000-0000B40D0000}"/>
    <cellStyle name="Normal 3 2 3 2 3 3 4" xfId="2408" xr:uid="{00000000-0005-0000-0000-0000B50D0000}"/>
    <cellStyle name="Normal 3 2 3 2 3 3 4 2" xfId="6505" xr:uid="{00000000-0005-0000-0000-0000B60D0000}"/>
    <cellStyle name="Normal 3 2 3 2 3 3 4 2 2" xfId="9951" xr:uid="{00000000-0005-0000-0000-0000B70D0000}"/>
    <cellStyle name="Normal 3 2 3 2 3 3 4 3" xfId="9950" xr:uid="{00000000-0005-0000-0000-0000B80D0000}"/>
    <cellStyle name="Normal 3 2 3 2 3 3 5" xfId="4457" xr:uid="{00000000-0005-0000-0000-0000B90D0000}"/>
    <cellStyle name="Normal 3 2 3 2 3 3 5 2" xfId="9952" xr:uid="{00000000-0005-0000-0000-0000BA0D0000}"/>
    <cellStyle name="Normal 3 2 3 2 3 3 6" xfId="9937" xr:uid="{00000000-0005-0000-0000-0000BB0D0000}"/>
    <cellStyle name="Normal 3 2 3 2 3 4" xfId="614" xr:uid="{00000000-0005-0000-0000-0000BC0D0000}"/>
    <cellStyle name="Normal 3 2 3 2 3 4 2" xfId="1639" xr:uid="{00000000-0005-0000-0000-0000BD0D0000}"/>
    <cellStyle name="Normal 3 2 3 2 3 4 2 2" xfId="3688" xr:uid="{00000000-0005-0000-0000-0000BE0D0000}"/>
    <cellStyle name="Normal 3 2 3 2 3 4 2 2 2" xfId="7785" xr:uid="{00000000-0005-0000-0000-0000BF0D0000}"/>
    <cellStyle name="Normal 3 2 3 2 3 4 2 2 2 2" xfId="9956" xr:uid="{00000000-0005-0000-0000-0000C00D0000}"/>
    <cellStyle name="Normal 3 2 3 2 3 4 2 2 3" xfId="9955" xr:uid="{00000000-0005-0000-0000-0000C10D0000}"/>
    <cellStyle name="Normal 3 2 3 2 3 4 2 3" xfId="5737" xr:uid="{00000000-0005-0000-0000-0000C20D0000}"/>
    <cellStyle name="Normal 3 2 3 2 3 4 2 3 2" xfId="9957" xr:uid="{00000000-0005-0000-0000-0000C30D0000}"/>
    <cellStyle name="Normal 3 2 3 2 3 4 2 4" xfId="9954" xr:uid="{00000000-0005-0000-0000-0000C40D0000}"/>
    <cellStyle name="Normal 3 2 3 2 3 4 3" xfId="2664" xr:uid="{00000000-0005-0000-0000-0000C50D0000}"/>
    <cellStyle name="Normal 3 2 3 2 3 4 3 2" xfId="6761" xr:uid="{00000000-0005-0000-0000-0000C60D0000}"/>
    <cellStyle name="Normal 3 2 3 2 3 4 3 2 2" xfId="9959" xr:uid="{00000000-0005-0000-0000-0000C70D0000}"/>
    <cellStyle name="Normal 3 2 3 2 3 4 3 3" xfId="9958" xr:uid="{00000000-0005-0000-0000-0000C80D0000}"/>
    <cellStyle name="Normal 3 2 3 2 3 4 4" xfId="4713" xr:uid="{00000000-0005-0000-0000-0000C90D0000}"/>
    <cellStyle name="Normal 3 2 3 2 3 4 4 2" xfId="9960" xr:uid="{00000000-0005-0000-0000-0000CA0D0000}"/>
    <cellStyle name="Normal 3 2 3 2 3 4 5" xfId="9953" xr:uid="{00000000-0005-0000-0000-0000CB0D0000}"/>
    <cellStyle name="Normal 3 2 3 2 3 5" xfId="1127" xr:uid="{00000000-0005-0000-0000-0000CC0D0000}"/>
    <cellStyle name="Normal 3 2 3 2 3 5 2" xfId="3176" xr:uid="{00000000-0005-0000-0000-0000CD0D0000}"/>
    <cellStyle name="Normal 3 2 3 2 3 5 2 2" xfId="7273" xr:uid="{00000000-0005-0000-0000-0000CE0D0000}"/>
    <cellStyle name="Normal 3 2 3 2 3 5 2 2 2" xfId="9963" xr:uid="{00000000-0005-0000-0000-0000CF0D0000}"/>
    <cellStyle name="Normal 3 2 3 2 3 5 2 3" xfId="9962" xr:uid="{00000000-0005-0000-0000-0000D00D0000}"/>
    <cellStyle name="Normal 3 2 3 2 3 5 3" xfId="5225" xr:uid="{00000000-0005-0000-0000-0000D10D0000}"/>
    <cellStyle name="Normal 3 2 3 2 3 5 3 2" xfId="9964" xr:uid="{00000000-0005-0000-0000-0000D20D0000}"/>
    <cellStyle name="Normal 3 2 3 2 3 5 4" xfId="9961" xr:uid="{00000000-0005-0000-0000-0000D30D0000}"/>
    <cellStyle name="Normal 3 2 3 2 3 6" xfId="2152" xr:uid="{00000000-0005-0000-0000-0000D40D0000}"/>
    <cellStyle name="Normal 3 2 3 2 3 6 2" xfId="6249" xr:uid="{00000000-0005-0000-0000-0000D50D0000}"/>
    <cellStyle name="Normal 3 2 3 2 3 6 2 2" xfId="9966" xr:uid="{00000000-0005-0000-0000-0000D60D0000}"/>
    <cellStyle name="Normal 3 2 3 2 3 6 3" xfId="9965" xr:uid="{00000000-0005-0000-0000-0000D70D0000}"/>
    <cellStyle name="Normal 3 2 3 2 3 7" xfId="4201" xr:uid="{00000000-0005-0000-0000-0000D80D0000}"/>
    <cellStyle name="Normal 3 2 3 2 3 7 2" xfId="9967" xr:uid="{00000000-0005-0000-0000-0000D90D0000}"/>
    <cellStyle name="Normal 3 2 3 2 3 8" xfId="9904" xr:uid="{00000000-0005-0000-0000-0000DA0D0000}"/>
    <cellStyle name="Normal 3 2 3 2 4" xfId="164" xr:uid="{00000000-0005-0000-0000-0000DB0D0000}"/>
    <cellStyle name="Normal 3 2 3 2 4 2" xfId="421" xr:uid="{00000000-0005-0000-0000-0000DC0D0000}"/>
    <cellStyle name="Normal 3 2 3 2 4 2 2" xfId="934" xr:uid="{00000000-0005-0000-0000-0000DD0D0000}"/>
    <cellStyle name="Normal 3 2 3 2 4 2 2 2" xfId="1959" xr:uid="{00000000-0005-0000-0000-0000DE0D0000}"/>
    <cellStyle name="Normal 3 2 3 2 4 2 2 2 2" xfId="4008" xr:uid="{00000000-0005-0000-0000-0000DF0D0000}"/>
    <cellStyle name="Normal 3 2 3 2 4 2 2 2 2 2" xfId="8105" xr:uid="{00000000-0005-0000-0000-0000E00D0000}"/>
    <cellStyle name="Normal 3 2 3 2 4 2 2 2 2 2 2" xfId="9973" xr:uid="{00000000-0005-0000-0000-0000E10D0000}"/>
    <cellStyle name="Normal 3 2 3 2 4 2 2 2 2 3" xfId="9972" xr:uid="{00000000-0005-0000-0000-0000E20D0000}"/>
    <cellStyle name="Normal 3 2 3 2 4 2 2 2 3" xfId="6057" xr:uid="{00000000-0005-0000-0000-0000E30D0000}"/>
    <cellStyle name="Normal 3 2 3 2 4 2 2 2 3 2" xfId="9974" xr:uid="{00000000-0005-0000-0000-0000E40D0000}"/>
    <cellStyle name="Normal 3 2 3 2 4 2 2 2 4" xfId="9971" xr:uid="{00000000-0005-0000-0000-0000E50D0000}"/>
    <cellStyle name="Normal 3 2 3 2 4 2 2 3" xfId="2984" xr:uid="{00000000-0005-0000-0000-0000E60D0000}"/>
    <cellStyle name="Normal 3 2 3 2 4 2 2 3 2" xfId="7081" xr:uid="{00000000-0005-0000-0000-0000E70D0000}"/>
    <cellStyle name="Normal 3 2 3 2 4 2 2 3 2 2" xfId="9976" xr:uid="{00000000-0005-0000-0000-0000E80D0000}"/>
    <cellStyle name="Normal 3 2 3 2 4 2 2 3 3" xfId="9975" xr:uid="{00000000-0005-0000-0000-0000E90D0000}"/>
    <cellStyle name="Normal 3 2 3 2 4 2 2 4" xfId="5033" xr:uid="{00000000-0005-0000-0000-0000EA0D0000}"/>
    <cellStyle name="Normal 3 2 3 2 4 2 2 4 2" xfId="9977" xr:uid="{00000000-0005-0000-0000-0000EB0D0000}"/>
    <cellStyle name="Normal 3 2 3 2 4 2 2 5" xfId="9970" xr:uid="{00000000-0005-0000-0000-0000EC0D0000}"/>
    <cellStyle name="Normal 3 2 3 2 4 2 3" xfId="1447" xr:uid="{00000000-0005-0000-0000-0000ED0D0000}"/>
    <cellStyle name="Normal 3 2 3 2 4 2 3 2" xfId="3496" xr:uid="{00000000-0005-0000-0000-0000EE0D0000}"/>
    <cellStyle name="Normal 3 2 3 2 4 2 3 2 2" xfId="7593" xr:uid="{00000000-0005-0000-0000-0000EF0D0000}"/>
    <cellStyle name="Normal 3 2 3 2 4 2 3 2 2 2" xfId="9980" xr:uid="{00000000-0005-0000-0000-0000F00D0000}"/>
    <cellStyle name="Normal 3 2 3 2 4 2 3 2 3" xfId="9979" xr:uid="{00000000-0005-0000-0000-0000F10D0000}"/>
    <cellStyle name="Normal 3 2 3 2 4 2 3 3" xfId="5545" xr:uid="{00000000-0005-0000-0000-0000F20D0000}"/>
    <cellStyle name="Normal 3 2 3 2 4 2 3 3 2" xfId="9981" xr:uid="{00000000-0005-0000-0000-0000F30D0000}"/>
    <cellStyle name="Normal 3 2 3 2 4 2 3 4" xfId="9978" xr:uid="{00000000-0005-0000-0000-0000F40D0000}"/>
    <cellStyle name="Normal 3 2 3 2 4 2 4" xfId="2472" xr:uid="{00000000-0005-0000-0000-0000F50D0000}"/>
    <cellStyle name="Normal 3 2 3 2 4 2 4 2" xfId="6569" xr:uid="{00000000-0005-0000-0000-0000F60D0000}"/>
    <cellStyle name="Normal 3 2 3 2 4 2 4 2 2" xfId="9983" xr:uid="{00000000-0005-0000-0000-0000F70D0000}"/>
    <cellStyle name="Normal 3 2 3 2 4 2 4 3" xfId="9982" xr:uid="{00000000-0005-0000-0000-0000F80D0000}"/>
    <cellStyle name="Normal 3 2 3 2 4 2 5" xfId="4521" xr:uid="{00000000-0005-0000-0000-0000F90D0000}"/>
    <cellStyle name="Normal 3 2 3 2 4 2 5 2" xfId="9984" xr:uid="{00000000-0005-0000-0000-0000FA0D0000}"/>
    <cellStyle name="Normal 3 2 3 2 4 2 6" xfId="9969" xr:uid="{00000000-0005-0000-0000-0000FB0D0000}"/>
    <cellStyle name="Normal 3 2 3 2 4 3" xfId="678" xr:uid="{00000000-0005-0000-0000-0000FC0D0000}"/>
    <cellStyle name="Normal 3 2 3 2 4 3 2" xfId="1703" xr:uid="{00000000-0005-0000-0000-0000FD0D0000}"/>
    <cellStyle name="Normal 3 2 3 2 4 3 2 2" xfId="3752" xr:uid="{00000000-0005-0000-0000-0000FE0D0000}"/>
    <cellStyle name="Normal 3 2 3 2 4 3 2 2 2" xfId="7849" xr:uid="{00000000-0005-0000-0000-0000FF0D0000}"/>
    <cellStyle name="Normal 3 2 3 2 4 3 2 2 2 2" xfId="9988" xr:uid="{00000000-0005-0000-0000-0000000E0000}"/>
    <cellStyle name="Normal 3 2 3 2 4 3 2 2 3" xfId="9987" xr:uid="{00000000-0005-0000-0000-0000010E0000}"/>
    <cellStyle name="Normal 3 2 3 2 4 3 2 3" xfId="5801" xr:uid="{00000000-0005-0000-0000-0000020E0000}"/>
    <cellStyle name="Normal 3 2 3 2 4 3 2 3 2" xfId="9989" xr:uid="{00000000-0005-0000-0000-0000030E0000}"/>
    <cellStyle name="Normal 3 2 3 2 4 3 2 4" xfId="9986" xr:uid="{00000000-0005-0000-0000-0000040E0000}"/>
    <cellStyle name="Normal 3 2 3 2 4 3 3" xfId="2728" xr:uid="{00000000-0005-0000-0000-0000050E0000}"/>
    <cellStyle name="Normal 3 2 3 2 4 3 3 2" xfId="6825" xr:uid="{00000000-0005-0000-0000-0000060E0000}"/>
    <cellStyle name="Normal 3 2 3 2 4 3 3 2 2" xfId="9991" xr:uid="{00000000-0005-0000-0000-0000070E0000}"/>
    <cellStyle name="Normal 3 2 3 2 4 3 3 3" xfId="9990" xr:uid="{00000000-0005-0000-0000-0000080E0000}"/>
    <cellStyle name="Normal 3 2 3 2 4 3 4" xfId="4777" xr:uid="{00000000-0005-0000-0000-0000090E0000}"/>
    <cellStyle name="Normal 3 2 3 2 4 3 4 2" xfId="9992" xr:uid="{00000000-0005-0000-0000-00000A0E0000}"/>
    <cellStyle name="Normal 3 2 3 2 4 3 5" xfId="9985" xr:uid="{00000000-0005-0000-0000-00000B0E0000}"/>
    <cellStyle name="Normal 3 2 3 2 4 4" xfId="1191" xr:uid="{00000000-0005-0000-0000-00000C0E0000}"/>
    <cellStyle name="Normal 3 2 3 2 4 4 2" xfId="3240" xr:uid="{00000000-0005-0000-0000-00000D0E0000}"/>
    <cellStyle name="Normal 3 2 3 2 4 4 2 2" xfId="7337" xr:uid="{00000000-0005-0000-0000-00000E0E0000}"/>
    <cellStyle name="Normal 3 2 3 2 4 4 2 2 2" xfId="9995" xr:uid="{00000000-0005-0000-0000-00000F0E0000}"/>
    <cellStyle name="Normal 3 2 3 2 4 4 2 3" xfId="9994" xr:uid="{00000000-0005-0000-0000-0000100E0000}"/>
    <cellStyle name="Normal 3 2 3 2 4 4 3" xfId="5289" xr:uid="{00000000-0005-0000-0000-0000110E0000}"/>
    <cellStyle name="Normal 3 2 3 2 4 4 3 2" xfId="9996" xr:uid="{00000000-0005-0000-0000-0000120E0000}"/>
    <cellStyle name="Normal 3 2 3 2 4 4 4" xfId="9993" xr:uid="{00000000-0005-0000-0000-0000130E0000}"/>
    <cellStyle name="Normal 3 2 3 2 4 5" xfId="2216" xr:uid="{00000000-0005-0000-0000-0000140E0000}"/>
    <cellStyle name="Normal 3 2 3 2 4 5 2" xfId="6313" xr:uid="{00000000-0005-0000-0000-0000150E0000}"/>
    <cellStyle name="Normal 3 2 3 2 4 5 2 2" xfId="9998" xr:uid="{00000000-0005-0000-0000-0000160E0000}"/>
    <cellStyle name="Normal 3 2 3 2 4 5 3" xfId="9997" xr:uid="{00000000-0005-0000-0000-0000170E0000}"/>
    <cellStyle name="Normal 3 2 3 2 4 6" xfId="4265" xr:uid="{00000000-0005-0000-0000-0000180E0000}"/>
    <cellStyle name="Normal 3 2 3 2 4 6 2" xfId="9999" xr:uid="{00000000-0005-0000-0000-0000190E0000}"/>
    <cellStyle name="Normal 3 2 3 2 4 7" xfId="9968" xr:uid="{00000000-0005-0000-0000-00001A0E0000}"/>
    <cellStyle name="Normal 3 2 3 2 5" xfId="293" xr:uid="{00000000-0005-0000-0000-00001B0E0000}"/>
    <cellStyle name="Normal 3 2 3 2 5 2" xfId="806" xr:uid="{00000000-0005-0000-0000-00001C0E0000}"/>
    <cellStyle name="Normal 3 2 3 2 5 2 2" xfId="1831" xr:uid="{00000000-0005-0000-0000-00001D0E0000}"/>
    <cellStyle name="Normal 3 2 3 2 5 2 2 2" xfId="3880" xr:uid="{00000000-0005-0000-0000-00001E0E0000}"/>
    <cellStyle name="Normal 3 2 3 2 5 2 2 2 2" xfId="7977" xr:uid="{00000000-0005-0000-0000-00001F0E0000}"/>
    <cellStyle name="Normal 3 2 3 2 5 2 2 2 2 2" xfId="10004" xr:uid="{00000000-0005-0000-0000-0000200E0000}"/>
    <cellStyle name="Normal 3 2 3 2 5 2 2 2 3" xfId="10003" xr:uid="{00000000-0005-0000-0000-0000210E0000}"/>
    <cellStyle name="Normal 3 2 3 2 5 2 2 3" xfId="5929" xr:uid="{00000000-0005-0000-0000-0000220E0000}"/>
    <cellStyle name="Normal 3 2 3 2 5 2 2 3 2" xfId="10005" xr:uid="{00000000-0005-0000-0000-0000230E0000}"/>
    <cellStyle name="Normal 3 2 3 2 5 2 2 4" xfId="10002" xr:uid="{00000000-0005-0000-0000-0000240E0000}"/>
    <cellStyle name="Normal 3 2 3 2 5 2 3" xfId="2856" xr:uid="{00000000-0005-0000-0000-0000250E0000}"/>
    <cellStyle name="Normal 3 2 3 2 5 2 3 2" xfId="6953" xr:uid="{00000000-0005-0000-0000-0000260E0000}"/>
    <cellStyle name="Normal 3 2 3 2 5 2 3 2 2" xfId="10007" xr:uid="{00000000-0005-0000-0000-0000270E0000}"/>
    <cellStyle name="Normal 3 2 3 2 5 2 3 3" xfId="10006" xr:uid="{00000000-0005-0000-0000-0000280E0000}"/>
    <cellStyle name="Normal 3 2 3 2 5 2 4" xfId="4905" xr:uid="{00000000-0005-0000-0000-0000290E0000}"/>
    <cellStyle name="Normal 3 2 3 2 5 2 4 2" xfId="10008" xr:uid="{00000000-0005-0000-0000-00002A0E0000}"/>
    <cellStyle name="Normal 3 2 3 2 5 2 5" xfId="10001" xr:uid="{00000000-0005-0000-0000-00002B0E0000}"/>
    <cellStyle name="Normal 3 2 3 2 5 3" xfId="1319" xr:uid="{00000000-0005-0000-0000-00002C0E0000}"/>
    <cellStyle name="Normal 3 2 3 2 5 3 2" xfId="3368" xr:uid="{00000000-0005-0000-0000-00002D0E0000}"/>
    <cellStyle name="Normal 3 2 3 2 5 3 2 2" xfId="7465" xr:uid="{00000000-0005-0000-0000-00002E0E0000}"/>
    <cellStyle name="Normal 3 2 3 2 5 3 2 2 2" xfId="10011" xr:uid="{00000000-0005-0000-0000-00002F0E0000}"/>
    <cellStyle name="Normal 3 2 3 2 5 3 2 3" xfId="10010" xr:uid="{00000000-0005-0000-0000-0000300E0000}"/>
    <cellStyle name="Normal 3 2 3 2 5 3 3" xfId="5417" xr:uid="{00000000-0005-0000-0000-0000310E0000}"/>
    <cellStyle name="Normal 3 2 3 2 5 3 3 2" xfId="10012" xr:uid="{00000000-0005-0000-0000-0000320E0000}"/>
    <cellStyle name="Normal 3 2 3 2 5 3 4" xfId="10009" xr:uid="{00000000-0005-0000-0000-0000330E0000}"/>
    <cellStyle name="Normal 3 2 3 2 5 4" xfId="2344" xr:uid="{00000000-0005-0000-0000-0000340E0000}"/>
    <cellStyle name="Normal 3 2 3 2 5 4 2" xfId="6441" xr:uid="{00000000-0005-0000-0000-0000350E0000}"/>
    <cellStyle name="Normal 3 2 3 2 5 4 2 2" xfId="10014" xr:uid="{00000000-0005-0000-0000-0000360E0000}"/>
    <cellStyle name="Normal 3 2 3 2 5 4 3" xfId="10013" xr:uid="{00000000-0005-0000-0000-0000370E0000}"/>
    <cellStyle name="Normal 3 2 3 2 5 5" xfId="4393" xr:uid="{00000000-0005-0000-0000-0000380E0000}"/>
    <cellStyle name="Normal 3 2 3 2 5 5 2" xfId="10015" xr:uid="{00000000-0005-0000-0000-0000390E0000}"/>
    <cellStyle name="Normal 3 2 3 2 5 6" xfId="10000" xr:uid="{00000000-0005-0000-0000-00003A0E0000}"/>
    <cellStyle name="Normal 3 2 3 2 6" xfId="550" xr:uid="{00000000-0005-0000-0000-00003B0E0000}"/>
    <cellStyle name="Normal 3 2 3 2 6 2" xfId="1575" xr:uid="{00000000-0005-0000-0000-00003C0E0000}"/>
    <cellStyle name="Normal 3 2 3 2 6 2 2" xfId="3624" xr:uid="{00000000-0005-0000-0000-00003D0E0000}"/>
    <cellStyle name="Normal 3 2 3 2 6 2 2 2" xfId="7721" xr:uid="{00000000-0005-0000-0000-00003E0E0000}"/>
    <cellStyle name="Normal 3 2 3 2 6 2 2 2 2" xfId="10019" xr:uid="{00000000-0005-0000-0000-00003F0E0000}"/>
    <cellStyle name="Normal 3 2 3 2 6 2 2 3" xfId="10018" xr:uid="{00000000-0005-0000-0000-0000400E0000}"/>
    <cellStyle name="Normal 3 2 3 2 6 2 3" xfId="5673" xr:uid="{00000000-0005-0000-0000-0000410E0000}"/>
    <cellStyle name="Normal 3 2 3 2 6 2 3 2" xfId="10020" xr:uid="{00000000-0005-0000-0000-0000420E0000}"/>
    <cellStyle name="Normal 3 2 3 2 6 2 4" xfId="10017" xr:uid="{00000000-0005-0000-0000-0000430E0000}"/>
    <cellStyle name="Normal 3 2 3 2 6 3" xfId="2600" xr:uid="{00000000-0005-0000-0000-0000440E0000}"/>
    <cellStyle name="Normal 3 2 3 2 6 3 2" xfId="6697" xr:uid="{00000000-0005-0000-0000-0000450E0000}"/>
    <cellStyle name="Normal 3 2 3 2 6 3 2 2" xfId="10022" xr:uid="{00000000-0005-0000-0000-0000460E0000}"/>
    <cellStyle name="Normal 3 2 3 2 6 3 3" xfId="10021" xr:uid="{00000000-0005-0000-0000-0000470E0000}"/>
    <cellStyle name="Normal 3 2 3 2 6 4" xfId="4649" xr:uid="{00000000-0005-0000-0000-0000480E0000}"/>
    <cellStyle name="Normal 3 2 3 2 6 4 2" xfId="10023" xr:uid="{00000000-0005-0000-0000-0000490E0000}"/>
    <cellStyle name="Normal 3 2 3 2 6 5" xfId="10016" xr:uid="{00000000-0005-0000-0000-00004A0E0000}"/>
    <cellStyle name="Normal 3 2 3 2 7" xfId="1063" xr:uid="{00000000-0005-0000-0000-00004B0E0000}"/>
    <cellStyle name="Normal 3 2 3 2 7 2" xfId="3112" xr:uid="{00000000-0005-0000-0000-00004C0E0000}"/>
    <cellStyle name="Normal 3 2 3 2 7 2 2" xfId="7209" xr:uid="{00000000-0005-0000-0000-00004D0E0000}"/>
    <cellStyle name="Normal 3 2 3 2 7 2 2 2" xfId="10026" xr:uid="{00000000-0005-0000-0000-00004E0E0000}"/>
    <cellStyle name="Normal 3 2 3 2 7 2 3" xfId="10025" xr:uid="{00000000-0005-0000-0000-00004F0E0000}"/>
    <cellStyle name="Normal 3 2 3 2 7 3" xfId="5161" xr:uid="{00000000-0005-0000-0000-0000500E0000}"/>
    <cellStyle name="Normal 3 2 3 2 7 3 2" xfId="10027" xr:uid="{00000000-0005-0000-0000-0000510E0000}"/>
    <cellStyle name="Normal 3 2 3 2 7 4" xfId="10024" xr:uid="{00000000-0005-0000-0000-0000520E0000}"/>
    <cellStyle name="Normal 3 2 3 2 8" xfId="2088" xr:uid="{00000000-0005-0000-0000-0000530E0000}"/>
    <cellStyle name="Normal 3 2 3 2 8 2" xfId="6185" xr:uid="{00000000-0005-0000-0000-0000540E0000}"/>
    <cellStyle name="Normal 3 2 3 2 8 2 2" xfId="10029" xr:uid="{00000000-0005-0000-0000-0000550E0000}"/>
    <cellStyle name="Normal 3 2 3 2 8 3" xfId="10028" xr:uid="{00000000-0005-0000-0000-0000560E0000}"/>
    <cellStyle name="Normal 3 2 3 2 9" xfId="4137" xr:uid="{00000000-0005-0000-0000-0000570E0000}"/>
    <cellStyle name="Normal 3 2 3 2 9 2" xfId="10030" xr:uid="{00000000-0005-0000-0000-0000580E0000}"/>
    <cellStyle name="Normal 3 2 3 3" xfId="56" xr:uid="{00000000-0005-0000-0000-0000590E0000}"/>
    <cellStyle name="Normal 3 2 3 3 2" xfId="121" xr:uid="{00000000-0005-0000-0000-00005A0E0000}"/>
    <cellStyle name="Normal 3 2 3 3 2 2" xfId="250" xr:uid="{00000000-0005-0000-0000-00005B0E0000}"/>
    <cellStyle name="Normal 3 2 3 3 2 2 2" xfId="507" xr:uid="{00000000-0005-0000-0000-00005C0E0000}"/>
    <cellStyle name="Normal 3 2 3 3 2 2 2 2" xfId="1020" xr:uid="{00000000-0005-0000-0000-00005D0E0000}"/>
    <cellStyle name="Normal 3 2 3 3 2 2 2 2 2" xfId="2045" xr:uid="{00000000-0005-0000-0000-00005E0E0000}"/>
    <cellStyle name="Normal 3 2 3 3 2 2 2 2 2 2" xfId="4094" xr:uid="{00000000-0005-0000-0000-00005F0E0000}"/>
    <cellStyle name="Normal 3 2 3 3 2 2 2 2 2 2 2" xfId="8191" xr:uid="{00000000-0005-0000-0000-0000600E0000}"/>
    <cellStyle name="Normal 3 2 3 3 2 2 2 2 2 2 2 2" xfId="10038" xr:uid="{00000000-0005-0000-0000-0000610E0000}"/>
    <cellStyle name="Normal 3 2 3 3 2 2 2 2 2 2 3" xfId="10037" xr:uid="{00000000-0005-0000-0000-0000620E0000}"/>
    <cellStyle name="Normal 3 2 3 3 2 2 2 2 2 3" xfId="6143" xr:uid="{00000000-0005-0000-0000-0000630E0000}"/>
    <cellStyle name="Normal 3 2 3 3 2 2 2 2 2 3 2" xfId="10039" xr:uid="{00000000-0005-0000-0000-0000640E0000}"/>
    <cellStyle name="Normal 3 2 3 3 2 2 2 2 2 4" xfId="10036" xr:uid="{00000000-0005-0000-0000-0000650E0000}"/>
    <cellStyle name="Normal 3 2 3 3 2 2 2 2 3" xfId="3070" xr:uid="{00000000-0005-0000-0000-0000660E0000}"/>
    <cellStyle name="Normal 3 2 3 3 2 2 2 2 3 2" xfId="7167" xr:uid="{00000000-0005-0000-0000-0000670E0000}"/>
    <cellStyle name="Normal 3 2 3 3 2 2 2 2 3 2 2" xfId="10041" xr:uid="{00000000-0005-0000-0000-0000680E0000}"/>
    <cellStyle name="Normal 3 2 3 3 2 2 2 2 3 3" xfId="10040" xr:uid="{00000000-0005-0000-0000-0000690E0000}"/>
    <cellStyle name="Normal 3 2 3 3 2 2 2 2 4" xfId="5119" xr:uid="{00000000-0005-0000-0000-00006A0E0000}"/>
    <cellStyle name="Normal 3 2 3 3 2 2 2 2 4 2" xfId="10042" xr:uid="{00000000-0005-0000-0000-00006B0E0000}"/>
    <cellStyle name="Normal 3 2 3 3 2 2 2 2 5" xfId="10035" xr:uid="{00000000-0005-0000-0000-00006C0E0000}"/>
    <cellStyle name="Normal 3 2 3 3 2 2 2 3" xfId="1533" xr:uid="{00000000-0005-0000-0000-00006D0E0000}"/>
    <cellStyle name="Normal 3 2 3 3 2 2 2 3 2" xfId="3582" xr:uid="{00000000-0005-0000-0000-00006E0E0000}"/>
    <cellStyle name="Normal 3 2 3 3 2 2 2 3 2 2" xfId="7679" xr:uid="{00000000-0005-0000-0000-00006F0E0000}"/>
    <cellStyle name="Normal 3 2 3 3 2 2 2 3 2 2 2" xfId="10045" xr:uid="{00000000-0005-0000-0000-0000700E0000}"/>
    <cellStyle name="Normal 3 2 3 3 2 2 2 3 2 3" xfId="10044" xr:uid="{00000000-0005-0000-0000-0000710E0000}"/>
    <cellStyle name="Normal 3 2 3 3 2 2 2 3 3" xfId="5631" xr:uid="{00000000-0005-0000-0000-0000720E0000}"/>
    <cellStyle name="Normal 3 2 3 3 2 2 2 3 3 2" xfId="10046" xr:uid="{00000000-0005-0000-0000-0000730E0000}"/>
    <cellStyle name="Normal 3 2 3 3 2 2 2 3 4" xfId="10043" xr:uid="{00000000-0005-0000-0000-0000740E0000}"/>
    <cellStyle name="Normal 3 2 3 3 2 2 2 4" xfId="2558" xr:uid="{00000000-0005-0000-0000-0000750E0000}"/>
    <cellStyle name="Normal 3 2 3 3 2 2 2 4 2" xfId="6655" xr:uid="{00000000-0005-0000-0000-0000760E0000}"/>
    <cellStyle name="Normal 3 2 3 3 2 2 2 4 2 2" xfId="10048" xr:uid="{00000000-0005-0000-0000-0000770E0000}"/>
    <cellStyle name="Normal 3 2 3 3 2 2 2 4 3" xfId="10047" xr:uid="{00000000-0005-0000-0000-0000780E0000}"/>
    <cellStyle name="Normal 3 2 3 3 2 2 2 5" xfId="4607" xr:uid="{00000000-0005-0000-0000-0000790E0000}"/>
    <cellStyle name="Normal 3 2 3 3 2 2 2 5 2" xfId="10049" xr:uid="{00000000-0005-0000-0000-00007A0E0000}"/>
    <cellStyle name="Normal 3 2 3 3 2 2 2 6" xfId="10034" xr:uid="{00000000-0005-0000-0000-00007B0E0000}"/>
    <cellStyle name="Normal 3 2 3 3 2 2 3" xfId="764" xr:uid="{00000000-0005-0000-0000-00007C0E0000}"/>
    <cellStyle name="Normal 3 2 3 3 2 2 3 2" xfId="1789" xr:uid="{00000000-0005-0000-0000-00007D0E0000}"/>
    <cellStyle name="Normal 3 2 3 3 2 2 3 2 2" xfId="3838" xr:uid="{00000000-0005-0000-0000-00007E0E0000}"/>
    <cellStyle name="Normal 3 2 3 3 2 2 3 2 2 2" xfId="7935" xr:uid="{00000000-0005-0000-0000-00007F0E0000}"/>
    <cellStyle name="Normal 3 2 3 3 2 2 3 2 2 2 2" xfId="10053" xr:uid="{00000000-0005-0000-0000-0000800E0000}"/>
    <cellStyle name="Normal 3 2 3 3 2 2 3 2 2 3" xfId="10052" xr:uid="{00000000-0005-0000-0000-0000810E0000}"/>
    <cellStyle name="Normal 3 2 3 3 2 2 3 2 3" xfId="5887" xr:uid="{00000000-0005-0000-0000-0000820E0000}"/>
    <cellStyle name="Normal 3 2 3 3 2 2 3 2 3 2" xfId="10054" xr:uid="{00000000-0005-0000-0000-0000830E0000}"/>
    <cellStyle name="Normal 3 2 3 3 2 2 3 2 4" xfId="10051" xr:uid="{00000000-0005-0000-0000-0000840E0000}"/>
    <cellStyle name="Normal 3 2 3 3 2 2 3 3" xfId="2814" xr:uid="{00000000-0005-0000-0000-0000850E0000}"/>
    <cellStyle name="Normal 3 2 3 3 2 2 3 3 2" xfId="6911" xr:uid="{00000000-0005-0000-0000-0000860E0000}"/>
    <cellStyle name="Normal 3 2 3 3 2 2 3 3 2 2" xfId="10056" xr:uid="{00000000-0005-0000-0000-0000870E0000}"/>
    <cellStyle name="Normal 3 2 3 3 2 2 3 3 3" xfId="10055" xr:uid="{00000000-0005-0000-0000-0000880E0000}"/>
    <cellStyle name="Normal 3 2 3 3 2 2 3 4" xfId="4863" xr:uid="{00000000-0005-0000-0000-0000890E0000}"/>
    <cellStyle name="Normal 3 2 3 3 2 2 3 4 2" xfId="10057" xr:uid="{00000000-0005-0000-0000-00008A0E0000}"/>
    <cellStyle name="Normal 3 2 3 3 2 2 3 5" xfId="10050" xr:uid="{00000000-0005-0000-0000-00008B0E0000}"/>
    <cellStyle name="Normal 3 2 3 3 2 2 4" xfId="1277" xr:uid="{00000000-0005-0000-0000-00008C0E0000}"/>
    <cellStyle name="Normal 3 2 3 3 2 2 4 2" xfId="3326" xr:uid="{00000000-0005-0000-0000-00008D0E0000}"/>
    <cellStyle name="Normal 3 2 3 3 2 2 4 2 2" xfId="7423" xr:uid="{00000000-0005-0000-0000-00008E0E0000}"/>
    <cellStyle name="Normal 3 2 3 3 2 2 4 2 2 2" xfId="10060" xr:uid="{00000000-0005-0000-0000-00008F0E0000}"/>
    <cellStyle name="Normal 3 2 3 3 2 2 4 2 3" xfId="10059" xr:uid="{00000000-0005-0000-0000-0000900E0000}"/>
    <cellStyle name="Normal 3 2 3 3 2 2 4 3" xfId="5375" xr:uid="{00000000-0005-0000-0000-0000910E0000}"/>
    <cellStyle name="Normal 3 2 3 3 2 2 4 3 2" xfId="10061" xr:uid="{00000000-0005-0000-0000-0000920E0000}"/>
    <cellStyle name="Normal 3 2 3 3 2 2 4 4" xfId="10058" xr:uid="{00000000-0005-0000-0000-0000930E0000}"/>
    <cellStyle name="Normal 3 2 3 3 2 2 5" xfId="2302" xr:uid="{00000000-0005-0000-0000-0000940E0000}"/>
    <cellStyle name="Normal 3 2 3 3 2 2 5 2" xfId="6399" xr:uid="{00000000-0005-0000-0000-0000950E0000}"/>
    <cellStyle name="Normal 3 2 3 3 2 2 5 2 2" xfId="10063" xr:uid="{00000000-0005-0000-0000-0000960E0000}"/>
    <cellStyle name="Normal 3 2 3 3 2 2 5 3" xfId="10062" xr:uid="{00000000-0005-0000-0000-0000970E0000}"/>
    <cellStyle name="Normal 3 2 3 3 2 2 6" xfId="4351" xr:uid="{00000000-0005-0000-0000-0000980E0000}"/>
    <cellStyle name="Normal 3 2 3 3 2 2 6 2" xfId="10064" xr:uid="{00000000-0005-0000-0000-0000990E0000}"/>
    <cellStyle name="Normal 3 2 3 3 2 2 7" xfId="10033" xr:uid="{00000000-0005-0000-0000-00009A0E0000}"/>
    <cellStyle name="Normal 3 2 3 3 2 3" xfId="379" xr:uid="{00000000-0005-0000-0000-00009B0E0000}"/>
    <cellStyle name="Normal 3 2 3 3 2 3 2" xfId="892" xr:uid="{00000000-0005-0000-0000-00009C0E0000}"/>
    <cellStyle name="Normal 3 2 3 3 2 3 2 2" xfId="1917" xr:uid="{00000000-0005-0000-0000-00009D0E0000}"/>
    <cellStyle name="Normal 3 2 3 3 2 3 2 2 2" xfId="3966" xr:uid="{00000000-0005-0000-0000-00009E0E0000}"/>
    <cellStyle name="Normal 3 2 3 3 2 3 2 2 2 2" xfId="8063" xr:uid="{00000000-0005-0000-0000-00009F0E0000}"/>
    <cellStyle name="Normal 3 2 3 3 2 3 2 2 2 2 2" xfId="10069" xr:uid="{00000000-0005-0000-0000-0000A00E0000}"/>
    <cellStyle name="Normal 3 2 3 3 2 3 2 2 2 3" xfId="10068" xr:uid="{00000000-0005-0000-0000-0000A10E0000}"/>
    <cellStyle name="Normal 3 2 3 3 2 3 2 2 3" xfId="6015" xr:uid="{00000000-0005-0000-0000-0000A20E0000}"/>
    <cellStyle name="Normal 3 2 3 3 2 3 2 2 3 2" xfId="10070" xr:uid="{00000000-0005-0000-0000-0000A30E0000}"/>
    <cellStyle name="Normal 3 2 3 3 2 3 2 2 4" xfId="10067" xr:uid="{00000000-0005-0000-0000-0000A40E0000}"/>
    <cellStyle name="Normal 3 2 3 3 2 3 2 3" xfId="2942" xr:uid="{00000000-0005-0000-0000-0000A50E0000}"/>
    <cellStyle name="Normal 3 2 3 3 2 3 2 3 2" xfId="7039" xr:uid="{00000000-0005-0000-0000-0000A60E0000}"/>
    <cellStyle name="Normal 3 2 3 3 2 3 2 3 2 2" xfId="10072" xr:uid="{00000000-0005-0000-0000-0000A70E0000}"/>
    <cellStyle name="Normal 3 2 3 3 2 3 2 3 3" xfId="10071" xr:uid="{00000000-0005-0000-0000-0000A80E0000}"/>
    <cellStyle name="Normal 3 2 3 3 2 3 2 4" xfId="4991" xr:uid="{00000000-0005-0000-0000-0000A90E0000}"/>
    <cellStyle name="Normal 3 2 3 3 2 3 2 4 2" xfId="10073" xr:uid="{00000000-0005-0000-0000-0000AA0E0000}"/>
    <cellStyle name="Normal 3 2 3 3 2 3 2 5" xfId="10066" xr:uid="{00000000-0005-0000-0000-0000AB0E0000}"/>
    <cellStyle name="Normal 3 2 3 3 2 3 3" xfId="1405" xr:uid="{00000000-0005-0000-0000-0000AC0E0000}"/>
    <cellStyle name="Normal 3 2 3 3 2 3 3 2" xfId="3454" xr:uid="{00000000-0005-0000-0000-0000AD0E0000}"/>
    <cellStyle name="Normal 3 2 3 3 2 3 3 2 2" xfId="7551" xr:uid="{00000000-0005-0000-0000-0000AE0E0000}"/>
    <cellStyle name="Normal 3 2 3 3 2 3 3 2 2 2" xfId="10076" xr:uid="{00000000-0005-0000-0000-0000AF0E0000}"/>
    <cellStyle name="Normal 3 2 3 3 2 3 3 2 3" xfId="10075" xr:uid="{00000000-0005-0000-0000-0000B00E0000}"/>
    <cellStyle name="Normal 3 2 3 3 2 3 3 3" xfId="5503" xr:uid="{00000000-0005-0000-0000-0000B10E0000}"/>
    <cellStyle name="Normal 3 2 3 3 2 3 3 3 2" xfId="10077" xr:uid="{00000000-0005-0000-0000-0000B20E0000}"/>
    <cellStyle name="Normal 3 2 3 3 2 3 3 4" xfId="10074" xr:uid="{00000000-0005-0000-0000-0000B30E0000}"/>
    <cellStyle name="Normal 3 2 3 3 2 3 4" xfId="2430" xr:uid="{00000000-0005-0000-0000-0000B40E0000}"/>
    <cellStyle name="Normal 3 2 3 3 2 3 4 2" xfId="6527" xr:uid="{00000000-0005-0000-0000-0000B50E0000}"/>
    <cellStyle name="Normal 3 2 3 3 2 3 4 2 2" xfId="10079" xr:uid="{00000000-0005-0000-0000-0000B60E0000}"/>
    <cellStyle name="Normal 3 2 3 3 2 3 4 3" xfId="10078" xr:uid="{00000000-0005-0000-0000-0000B70E0000}"/>
    <cellStyle name="Normal 3 2 3 3 2 3 5" xfId="4479" xr:uid="{00000000-0005-0000-0000-0000B80E0000}"/>
    <cellStyle name="Normal 3 2 3 3 2 3 5 2" xfId="10080" xr:uid="{00000000-0005-0000-0000-0000B90E0000}"/>
    <cellStyle name="Normal 3 2 3 3 2 3 6" xfId="10065" xr:uid="{00000000-0005-0000-0000-0000BA0E0000}"/>
    <cellStyle name="Normal 3 2 3 3 2 4" xfId="636" xr:uid="{00000000-0005-0000-0000-0000BB0E0000}"/>
    <cellStyle name="Normal 3 2 3 3 2 4 2" xfId="1661" xr:uid="{00000000-0005-0000-0000-0000BC0E0000}"/>
    <cellStyle name="Normal 3 2 3 3 2 4 2 2" xfId="3710" xr:uid="{00000000-0005-0000-0000-0000BD0E0000}"/>
    <cellStyle name="Normal 3 2 3 3 2 4 2 2 2" xfId="7807" xr:uid="{00000000-0005-0000-0000-0000BE0E0000}"/>
    <cellStyle name="Normal 3 2 3 3 2 4 2 2 2 2" xfId="10084" xr:uid="{00000000-0005-0000-0000-0000BF0E0000}"/>
    <cellStyle name="Normal 3 2 3 3 2 4 2 2 3" xfId="10083" xr:uid="{00000000-0005-0000-0000-0000C00E0000}"/>
    <cellStyle name="Normal 3 2 3 3 2 4 2 3" xfId="5759" xr:uid="{00000000-0005-0000-0000-0000C10E0000}"/>
    <cellStyle name="Normal 3 2 3 3 2 4 2 3 2" xfId="10085" xr:uid="{00000000-0005-0000-0000-0000C20E0000}"/>
    <cellStyle name="Normal 3 2 3 3 2 4 2 4" xfId="10082" xr:uid="{00000000-0005-0000-0000-0000C30E0000}"/>
    <cellStyle name="Normal 3 2 3 3 2 4 3" xfId="2686" xr:uid="{00000000-0005-0000-0000-0000C40E0000}"/>
    <cellStyle name="Normal 3 2 3 3 2 4 3 2" xfId="6783" xr:uid="{00000000-0005-0000-0000-0000C50E0000}"/>
    <cellStyle name="Normal 3 2 3 3 2 4 3 2 2" xfId="10087" xr:uid="{00000000-0005-0000-0000-0000C60E0000}"/>
    <cellStyle name="Normal 3 2 3 3 2 4 3 3" xfId="10086" xr:uid="{00000000-0005-0000-0000-0000C70E0000}"/>
    <cellStyle name="Normal 3 2 3 3 2 4 4" xfId="4735" xr:uid="{00000000-0005-0000-0000-0000C80E0000}"/>
    <cellStyle name="Normal 3 2 3 3 2 4 4 2" xfId="10088" xr:uid="{00000000-0005-0000-0000-0000C90E0000}"/>
    <cellStyle name="Normal 3 2 3 3 2 4 5" xfId="10081" xr:uid="{00000000-0005-0000-0000-0000CA0E0000}"/>
    <cellStyle name="Normal 3 2 3 3 2 5" xfId="1149" xr:uid="{00000000-0005-0000-0000-0000CB0E0000}"/>
    <cellStyle name="Normal 3 2 3 3 2 5 2" xfId="3198" xr:uid="{00000000-0005-0000-0000-0000CC0E0000}"/>
    <cellStyle name="Normal 3 2 3 3 2 5 2 2" xfId="7295" xr:uid="{00000000-0005-0000-0000-0000CD0E0000}"/>
    <cellStyle name="Normal 3 2 3 3 2 5 2 2 2" xfId="10091" xr:uid="{00000000-0005-0000-0000-0000CE0E0000}"/>
    <cellStyle name="Normal 3 2 3 3 2 5 2 3" xfId="10090" xr:uid="{00000000-0005-0000-0000-0000CF0E0000}"/>
    <cellStyle name="Normal 3 2 3 3 2 5 3" xfId="5247" xr:uid="{00000000-0005-0000-0000-0000D00E0000}"/>
    <cellStyle name="Normal 3 2 3 3 2 5 3 2" xfId="10092" xr:uid="{00000000-0005-0000-0000-0000D10E0000}"/>
    <cellStyle name="Normal 3 2 3 3 2 5 4" xfId="10089" xr:uid="{00000000-0005-0000-0000-0000D20E0000}"/>
    <cellStyle name="Normal 3 2 3 3 2 6" xfId="2174" xr:uid="{00000000-0005-0000-0000-0000D30E0000}"/>
    <cellStyle name="Normal 3 2 3 3 2 6 2" xfId="6271" xr:uid="{00000000-0005-0000-0000-0000D40E0000}"/>
    <cellStyle name="Normal 3 2 3 3 2 6 2 2" xfId="10094" xr:uid="{00000000-0005-0000-0000-0000D50E0000}"/>
    <cellStyle name="Normal 3 2 3 3 2 6 3" xfId="10093" xr:uid="{00000000-0005-0000-0000-0000D60E0000}"/>
    <cellStyle name="Normal 3 2 3 3 2 7" xfId="4223" xr:uid="{00000000-0005-0000-0000-0000D70E0000}"/>
    <cellStyle name="Normal 3 2 3 3 2 7 2" xfId="10095" xr:uid="{00000000-0005-0000-0000-0000D80E0000}"/>
    <cellStyle name="Normal 3 2 3 3 2 8" xfId="10032" xr:uid="{00000000-0005-0000-0000-0000D90E0000}"/>
    <cellStyle name="Normal 3 2 3 3 3" xfId="186" xr:uid="{00000000-0005-0000-0000-0000DA0E0000}"/>
    <cellStyle name="Normal 3 2 3 3 3 2" xfId="443" xr:uid="{00000000-0005-0000-0000-0000DB0E0000}"/>
    <cellStyle name="Normal 3 2 3 3 3 2 2" xfId="956" xr:uid="{00000000-0005-0000-0000-0000DC0E0000}"/>
    <cellStyle name="Normal 3 2 3 3 3 2 2 2" xfId="1981" xr:uid="{00000000-0005-0000-0000-0000DD0E0000}"/>
    <cellStyle name="Normal 3 2 3 3 3 2 2 2 2" xfId="4030" xr:uid="{00000000-0005-0000-0000-0000DE0E0000}"/>
    <cellStyle name="Normal 3 2 3 3 3 2 2 2 2 2" xfId="8127" xr:uid="{00000000-0005-0000-0000-0000DF0E0000}"/>
    <cellStyle name="Normal 3 2 3 3 3 2 2 2 2 2 2" xfId="10101" xr:uid="{00000000-0005-0000-0000-0000E00E0000}"/>
    <cellStyle name="Normal 3 2 3 3 3 2 2 2 2 3" xfId="10100" xr:uid="{00000000-0005-0000-0000-0000E10E0000}"/>
    <cellStyle name="Normal 3 2 3 3 3 2 2 2 3" xfId="6079" xr:uid="{00000000-0005-0000-0000-0000E20E0000}"/>
    <cellStyle name="Normal 3 2 3 3 3 2 2 2 3 2" xfId="10102" xr:uid="{00000000-0005-0000-0000-0000E30E0000}"/>
    <cellStyle name="Normal 3 2 3 3 3 2 2 2 4" xfId="10099" xr:uid="{00000000-0005-0000-0000-0000E40E0000}"/>
    <cellStyle name="Normal 3 2 3 3 3 2 2 3" xfId="3006" xr:uid="{00000000-0005-0000-0000-0000E50E0000}"/>
    <cellStyle name="Normal 3 2 3 3 3 2 2 3 2" xfId="7103" xr:uid="{00000000-0005-0000-0000-0000E60E0000}"/>
    <cellStyle name="Normal 3 2 3 3 3 2 2 3 2 2" xfId="10104" xr:uid="{00000000-0005-0000-0000-0000E70E0000}"/>
    <cellStyle name="Normal 3 2 3 3 3 2 2 3 3" xfId="10103" xr:uid="{00000000-0005-0000-0000-0000E80E0000}"/>
    <cellStyle name="Normal 3 2 3 3 3 2 2 4" xfId="5055" xr:uid="{00000000-0005-0000-0000-0000E90E0000}"/>
    <cellStyle name="Normal 3 2 3 3 3 2 2 4 2" xfId="10105" xr:uid="{00000000-0005-0000-0000-0000EA0E0000}"/>
    <cellStyle name="Normal 3 2 3 3 3 2 2 5" xfId="10098" xr:uid="{00000000-0005-0000-0000-0000EB0E0000}"/>
    <cellStyle name="Normal 3 2 3 3 3 2 3" xfId="1469" xr:uid="{00000000-0005-0000-0000-0000EC0E0000}"/>
    <cellStyle name="Normal 3 2 3 3 3 2 3 2" xfId="3518" xr:uid="{00000000-0005-0000-0000-0000ED0E0000}"/>
    <cellStyle name="Normal 3 2 3 3 3 2 3 2 2" xfId="7615" xr:uid="{00000000-0005-0000-0000-0000EE0E0000}"/>
    <cellStyle name="Normal 3 2 3 3 3 2 3 2 2 2" xfId="10108" xr:uid="{00000000-0005-0000-0000-0000EF0E0000}"/>
    <cellStyle name="Normal 3 2 3 3 3 2 3 2 3" xfId="10107" xr:uid="{00000000-0005-0000-0000-0000F00E0000}"/>
    <cellStyle name="Normal 3 2 3 3 3 2 3 3" xfId="5567" xr:uid="{00000000-0005-0000-0000-0000F10E0000}"/>
    <cellStyle name="Normal 3 2 3 3 3 2 3 3 2" xfId="10109" xr:uid="{00000000-0005-0000-0000-0000F20E0000}"/>
    <cellStyle name="Normal 3 2 3 3 3 2 3 4" xfId="10106" xr:uid="{00000000-0005-0000-0000-0000F30E0000}"/>
    <cellStyle name="Normal 3 2 3 3 3 2 4" xfId="2494" xr:uid="{00000000-0005-0000-0000-0000F40E0000}"/>
    <cellStyle name="Normal 3 2 3 3 3 2 4 2" xfId="6591" xr:uid="{00000000-0005-0000-0000-0000F50E0000}"/>
    <cellStyle name="Normal 3 2 3 3 3 2 4 2 2" xfId="10111" xr:uid="{00000000-0005-0000-0000-0000F60E0000}"/>
    <cellStyle name="Normal 3 2 3 3 3 2 4 3" xfId="10110" xr:uid="{00000000-0005-0000-0000-0000F70E0000}"/>
    <cellStyle name="Normal 3 2 3 3 3 2 5" xfId="4543" xr:uid="{00000000-0005-0000-0000-0000F80E0000}"/>
    <cellStyle name="Normal 3 2 3 3 3 2 5 2" xfId="10112" xr:uid="{00000000-0005-0000-0000-0000F90E0000}"/>
    <cellStyle name="Normal 3 2 3 3 3 2 6" xfId="10097" xr:uid="{00000000-0005-0000-0000-0000FA0E0000}"/>
    <cellStyle name="Normal 3 2 3 3 3 3" xfId="700" xr:uid="{00000000-0005-0000-0000-0000FB0E0000}"/>
    <cellStyle name="Normal 3 2 3 3 3 3 2" xfId="1725" xr:uid="{00000000-0005-0000-0000-0000FC0E0000}"/>
    <cellStyle name="Normal 3 2 3 3 3 3 2 2" xfId="3774" xr:uid="{00000000-0005-0000-0000-0000FD0E0000}"/>
    <cellStyle name="Normal 3 2 3 3 3 3 2 2 2" xfId="7871" xr:uid="{00000000-0005-0000-0000-0000FE0E0000}"/>
    <cellStyle name="Normal 3 2 3 3 3 3 2 2 2 2" xfId="10116" xr:uid="{00000000-0005-0000-0000-0000FF0E0000}"/>
    <cellStyle name="Normal 3 2 3 3 3 3 2 2 3" xfId="10115" xr:uid="{00000000-0005-0000-0000-0000000F0000}"/>
    <cellStyle name="Normal 3 2 3 3 3 3 2 3" xfId="5823" xr:uid="{00000000-0005-0000-0000-0000010F0000}"/>
    <cellStyle name="Normal 3 2 3 3 3 3 2 3 2" xfId="10117" xr:uid="{00000000-0005-0000-0000-0000020F0000}"/>
    <cellStyle name="Normal 3 2 3 3 3 3 2 4" xfId="10114" xr:uid="{00000000-0005-0000-0000-0000030F0000}"/>
    <cellStyle name="Normal 3 2 3 3 3 3 3" xfId="2750" xr:uid="{00000000-0005-0000-0000-0000040F0000}"/>
    <cellStyle name="Normal 3 2 3 3 3 3 3 2" xfId="6847" xr:uid="{00000000-0005-0000-0000-0000050F0000}"/>
    <cellStyle name="Normal 3 2 3 3 3 3 3 2 2" xfId="10119" xr:uid="{00000000-0005-0000-0000-0000060F0000}"/>
    <cellStyle name="Normal 3 2 3 3 3 3 3 3" xfId="10118" xr:uid="{00000000-0005-0000-0000-0000070F0000}"/>
    <cellStyle name="Normal 3 2 3 3 3 3 4" xfId="4799" xr:uid="{00000000-0005-0000-0000-0000080F0000}"/>
    <cellStyle name="Normal 3 2 3 3 3 3 4 2" xfId="10120" xr:uid="{00000000-0005-0000-0000-0000090F0000}"/>
    <cellStyle name="Normal 3 2 3 3 3 3 5" xfId="10113" xr:uid="{00000000-0005-0000-0000-00000A0F0000}"/>
    <cellStyle name="Normal 3 2 3 3 3 4" xfId="1213" xr:uid="{00000000-0005-0000-0000-00000B0F0000}"/>
    <cellStyle name="Normal 3 2 3 3 3 4 2" xfId="3262" xr:uid="{00000000-0005-0000-0000-00000C0F0000}"/>
    <cellStyle name="Normal 3 2 3 3 3 4 2 2" xfId="7359" xr:uid="{00000000-0005-0000-0000-00000D0F0000}"/>
    <cellStyle name="Normal 3 2 3 3 3 4 2 2 2" xfId="10123" xr:uid="{00000000-0005-0000-0000-00000E0F0000}"/>
    <cellStyle name="Normal 3 2 3 3 3 4 2 3" xfId="10122" xr:uid="{00000000-0005-0000-0000-00000F0F0000}"/>
    <cellStyle name="Normal 3 2 3 3 3 4 3" xfId="5311" xr:uid="{00000000-0005-0000-0000-0000100F0000}"/>
    <cellStyle name="Normal 3 2 3 3 3 4 3 2" xfId="10124" xr:uid="{00000000-0005-0000-0000-0000110F0000}"/>
    <cellStyle name="Normal 3 2 3 3 3 4 4" xfId="10121" xr:uid="{00000000-0005-0000-0000-0000120F0000}"/>
    <cellStyle name="Normal 3 2 3 3 3 5" xfId="2238" xr:uid="{00000000-0005-0000-0000-0000130F0000}"/>
    <cellStyle name="Normal 3 2 3 3 3 5 2" xfId="6335" xr:uid="{00000000-0005-0000-0000-0000140F0000}"/>
    <cellStyle name="Normal 3 2 3 3 3 5 2 2" xfId="10126" xr:uid="{00000000-0005-0000-0000-0000150F0000}"/>
    <cellStyle name="Normal 3 2 3 3 3 5 3" xfId="10125" xr:uid="{00000000-0005-0000-0000-0000160F0000}"/>
    <cellStyle name="Normal 3 2 3 3 3 6" xfId="4287" xr:uid="{00000000-0005-0000-0000-0000170F0000}"/>
    <cellStyle name="Normal 3 2 3 3 3 6 2" xfId="10127" xr:uid="{00000000-0005-0000-0000-0000180F0000}"/>
    <cellStyle name="Normal 3 2 3 3 3 7" xfId="10096" xr:uid="{00000000-0005-0000-0000-0000190F0000}"/>
    <cellStyle name="Normal 3 2 3 3 4" xfId="315" xr:uid="{00000000-0005-0000-0000-00001A0F0000}"/>
    <cellStyle name="Normal 3 2 3 3 4 2" xfId="828" xr:uid="{00000000-0005-0000-0000-00001B0F0000}"/>
    <cellStyle name="Normal 3 2 3 3 4 2 2" xfId="1853" xr:uid="{00000000-0005-0000-0000-00001C0F0000}"/>
    <cellStyle name="Normal 3 2 3 3 4 2 2 2" xfId="3902" xr:uid="{00000000-0005-0000-0000-00001D0F0000}"/>
    <cellStyle name="Normal 3 2 3 3 4 2 2 2 2" xfId="7999" xr:uid="{00000000-0005-0000-0000-00001E0F0000}"/>
    <cellStyle name="Normal 3 2 3 3 4 2 2 2 2 2" xfId="10132" xr:uid="{00000000-0005-0000-0000-00001F0F0000}"/>
    <cellStyle name="Normal 3 2 3 3 4 2 2 2 3" xfId="10131" xr:uid="{00000000-0005-0000-0000-0000200F0000}"/>
    <cellStyle name="Normal 3 2 3 3 4 2 2 3" xfId="5951" xr:uid="{00000000-0005-0000-0000-0000210F0000}"/>
    <cellStyle name="Normal 3 2 3 3 4 2 2 3 2" xfId="10133" xr:uid="{00000000-0005-0000-0000-0000220F0000}"/>
    <cellStyle name="Normal 3 2 3 3 4 2 2 4" xfId="10130" xr:uid="{00000000-0005-0000-0000-0000230F0000}"/>
    <cellStyle name="Normal 3 2 3 3 4 2 3" xfId="2878" xr:uid="{00000000-0005-0000-0000-0000240F0000}"/>
    <cellStyle name="Normal 3 2 3 3 4 2 3 2" xfId="6975" xr:uid="{00000000-0005-0000-0000-0000250F0000}"/>
    <cellStyle name="Normal 3 2 3 3 4 2 3 2 2" xfId="10135" xr:uid="{00000000-0005-0000-0000-0000260F0000}"/>
    <cellStyle name="Normal 3 2 3 3 4 2 3 3" xfId="10134" xr:uid="{00000000-0005-0000-0000-0000270F0000}"/>
    <cellStyle name="Normal 3 2 3 3 4 2 4" xfId="4927" xr:uid="{00000000-0005-0000-0000-0000280F0000}"/>
    <cellStyle name="Normal 3 2 3 3 4 2 4 2" xfId="10136" xr:uid="{00000000-0005-0000-0000-0000290F0000}"/>
    <cellStyle name="Normal 3 2 3 3 4 2 5" xfId="10129" xr:uid="{00000000-0005-0000-0000-00002A0F0000}"/>
    <cellStyle name="Normal 3 2 3 3 4 3" xfId="1341" xr:uid="{00000000-0005-0000-0000-00002B0F0000}"/>
    <cellStyle name="Normal 3 2 3 3 4 3 2" xfId="3390" xr:uid="{00000000-0005-0000-0000-00002C0F0000}"/>
    <cellStyle name="Normal 3 2 3 3 4 3 2 2" xfId="7487" xr:uid="{00000000-0005-0000-0000-00002D0F0000}"/>
    <cellStyle name="Normal 3 2 3 3 4 3 2 2 2" xfId="10139" xr:uid="{00000000-0005-0000-0000-00002E0F0000}"/>
    <cellStyle name="Normal 3 2 3 3 4 3 2 3" xfId="10138" xr:uid="{00000000-0005-0000-0000-00002F0F0000}"/>
    <cellStyle name="Normal 3 2 3 3 4 3 3" xfId="5439" xr:uid="{00000000-0005-0000-0000-0000300F0000}"/>
    <cellStyle name="Normal 3 2 3 3 4 3 3 2" xfId="10140" xr:uid="{00000000-0005-0000-0000-0000310F0000}"/>
    <cellStyle name="Normal 3 2 3 3 4 3 4" xfId="10137" xr:uid="{00000000-0005-0000-0000-0000320F0000}"/>
    <cellStyle name="Normal 3 2 3 3 4 4" xfId="2366" xr:uid="{00000000-0005-0000-0000-0000330F0000}"/>
    <cellStyle name="Normal 3 2 3 3 4 4 2" xfId="6463" xr:uid="{00000000-0005-0000-0000-0000340F0000}"/>
    <cellStyle name="Normal 3 2 3 3 4 4 2 2" xfId="10142" xr:uid="{00000000-0005-0000-0000-0000350F0000}"/>
    <cellStyle name="Normal 3 2 3 3 4 4 3" xfId="10141" xr:uid="{00000000-0005-0000-0000-0000360F0000}"/>
    <cellStyle name="Normal 3 2 3 3 4 5" xfId="4415" xr:uid="{00000000-0005-0000-0000-0000370F0000}"/>
    <cellStyle name="Normal 3 2 3 3 4 5 2" xfId="10143" xr:uid="{00000000-0005-0000-0000-0000380F0000}"/>
    <cellStyle name="Normal 3 2 3 3 4 6" xfId="10128" xr:uid="{00000000-0005-0000-0000-0000390F0000}"/>
    <cellStyle name="Normal 3 2 3 3 5" xfId="572" xr:uid="{00000000-0005-0000-0000-00003A0F0000}"/>
    <cellStyle name="Normal 3 2 3 3 5 2" xfId="1597" xr:uid="{00000000-0005-0000-0000-00003B0F0000}"/>
    <cellStyle name="Normal 3 2 3 3 5 2 2" xfId="3646" xr:uid="{00000000-0005-0000-0000-00003C0F0000}"/>
    <cellStyle name="Normal 3 2 3 3 5 2 2 2" xfId="7743" xr:uid="{00000000-0005-0000-0000-00003D0F0000}"/>
    <cellStyle name="Normal 3 2 3 3 5 2 2 2 2" xfId="10147" xr:uid="{00000000-0005-0000-0000-00003E0F0000}"/>
    <cellStyle name="Normal 3 2 3 3 5 2 2 3" xfId="10146" xr:uid="{00000000-0005-0000-0000-00003F0F0000}"/>
    <cellStyle name="Normal 3 2 3 3 5 2 3" xfId="5695" xr:uid="{00000000-0005-0000-0000-0000400F0000}"/>
    <cellStyle name="Normal 3 2 3 3 5 2 3 2" xfId="10148" xr:uid="{00000000-0005-0000-0000-0000410F0000}"/>
    <cellStyle name="Normal 3 2 3 3 5 2 4" xfId="10145" xr:uid="{00000000-0005-0000-0000-0000420F0000}"/>
    <cellStyle name="Normal 3 2 3 3 5 3" xfId="2622" xr:uid="{00000000-0005-0000-0000-0000430F0000}"/>
    <cellStyle name="Normal 3 2 3 3 5 3 2" xfId="6719" xr:uid="{00000000-0005-0000-0000-0000440F0000}"/>
    <cellStyle name="Normal 3 2 3 3 5 3 2 2" xfId="10150" xr:uid="{00000000-0005-0000-0000-0000450F0000}"/>
    <cellStyle name="Normal 3 2 3 3 5 3 3" xfId="10149" xr:uid="{00000000-0005-0000-0000-0000460F0000}"/>
    <cellStyle name="Normal 3 2 3 3 5 4" xfId="4671" xr:uid="{00000000-0005-0000-0000-0000470F0000}"/>
    <cellStyle name="Normal 3 2 3 3 5 4 2" xfId="10151" xr:uid="{00000000-0005-0000-0000-0000480F0000}"/>
    <cellStyle name="Normal 3 2 3 3 5 5" xfId="10144" xr:uid="{00000000-0005-0000-0000-0000490F0000}"/>
    <cellStyle name="Normal 3 2 3 3 6" xfId="1085" xr:uid="{00000000-0005-0000-0000-00004A0F0000}"/>
    <cellStyle name="Normal 3 2 3 3 6 2" xfId="3134" xr:uid="{00000000-0005-0000-0000-00004B0F0000}"/>
    <cellStyle name="Normal 3 2 3 3 6 2 2" xfId="7231" xr:uid="{00000000-0005-0000-0000-00004C0F0000}"/>
    <cellStyle name="Normal 3 2 3 3 6 2 2 2" xfId="10154" xr:uid="{00000000-0005-0000-0000-00004D0F0000}"/>
    <cellStyle name="Normal 3 2 3 3 6 2 3" xfId="10153" xr:uid="{00000000-0005-0000-0000-00004E0F0000}"/>
    <cellStyle name="Normal 3 2 3 3 6 3" xfId="5183" xr:uid="{00000000-0005-0000-0000-00004F0F0000}"/>
    <cellStyle name="Normal 3 2 3 3 6 3 2" xfId="10155" xr:uid="{00000000-0005-0000-0000-0000500F0000}"/>
    <cellStyle name="Normal 3 2 3 3 6 4" xfId="10152" xr:uid="{00000000-0005-0000-0000-0000510F0000}"/>
    <cellStyle name="Normal 3 2 3 3 7" xfId="2110" xr:uid="{00000000-0005-0000-0000-0000520F0000}"/>
    <cellStyle name="Normal 3 2 3 3 7 2" xfId="6207" xr:uid="{00000000-0005-0000-0000-0000530F0000}"/>
    <cellStyle name="Normal 3 2 3 3 7 2 2" xfId="10157" xr:uid="{00000000-0005-0000-0000-0000540F0000}"/>
    <cellStyle name="Normal 3 2 3 3 7 3" xfId="10156" xr:uid="{00000000-0005-0000-0000-0000550F0000}"/>
    <cellStyle name="Normal 3 2 3 3 8" xfId="4159" xr:uid="{00000000-0005-0000-0000-0000560F0000}"/>
    <cellStyle name="Normal 3 2 3 3 8 2" xfId="10158" xr:uid="{00000000-0005-0000-0000-0000570F0000}"/>
    <cellStyle name="Normal 3 2 3 3 9" xfId="10031" xr:uid="{00000000-0005-0000-0000-0000580F0000}"/>
    <cellStyle name="Normal 3 2 3 4" xfId="89" xr:uid="{00000000-0005-0000-0000-0000590F0000}"/>
    <cellStyle name="Normal 3 2 3 4 2" xfId="218" xr:uid="{00000000-0005-0000-0000-00005A0F0000}"/>
    <cellStyle name="Normal 3 2 3 4 2 2" xfId="475" xr:uid="{00000000-0005-0000-0000-00005B0F0000}"/>
    <cellStyle name="Normal 3 2 3 4 2 2 2" xfId="988" xr:uid="{00000000-0005-0000-0000-00005C0F0000}"/>
    <cellStyle name="Normal 3 2 3 4 2 2 2 2" xfId="2013" xr:uid="{00000000-0005-0000-0000-00005D0F0000}"/>
    <cellStyle name="Normal 3 2 3 4 2 2 2 2 2" xfId="4062" xr:uid="{00000000-0005-0000-0000-00005E0F0000}"/>
    <cellStyle name="Normal 3 2 3 4 2 2 2 2 2 2" xfId="8159" xr:uid="{00000000-0005-0000-0000-00005F0F0000}"/>
    <cellStyle name="Normal 3 2 3 4 2 2 2 2 2 2 2" xfId="10165" xr:uid="{00000000-0005-0000-0000-0000600F0000}"/>
    <cellStyle name="Normal 3 2 3 4 2 2 2 2 2 3" xfId="10164" xr:uid="{00000000-0005-0000-0000-0000610F0000}"/>
    <cellStyle name="Normal 3 2 3 4 2 2 2 2 3" xfId="6111" xr:uid="{00000000-0005-0000-0000-0000620F0000}"/>
    <cellStyle name="Normal 3 2 3 4 2 2 2 2 3 2" xfId="10166" xr:uid="{00000000-0005-0000-0000-0000630F0000}"/>
    <cellStyle name="Normal 3 2 3 4 2 2 2 2 4" xfId="10163" xr:uid="{00000000-0005-0000-0000-0000640F0000}"/>
    <cellStyle name="Normal 3 2 3 4 2 2 2 3" xfId="3038" xr:uid="{00000000-0005-0000-0000-0000650F0000}"/>
    <cellStyle name="Normal 3 2 3 4 2 2 2 3 2" xfId="7135" xr:uid="{00000000-0005-0000-0000-0000660F0000}"/>
    <cellStyle name="Normal 3 2 3 4 2 2 2 3 2 2" xfId="10168" xr:uid="{00000000-0005-0000-0000-0000670F0000}"/>
    <cellStyle name="Normal 3 2 3 4 2 2 2 3 3" xfId="10167" xr:uid="{00000000-0005-0000-0000-0000680F0000}"/>
    <cellStyle name="Normal 3 2 3 4 2 2 2 4" xfId="5087" xr:uid="{00000000-0005-0000-0000-0000690F0000}"/>
    <cellStyle name="Normal 3 2 3 4 2 2 2 4 2" xfId="10169" xr:uid="{00000000-0005-0000-0000-00006A0F0000}"/>
    <cellStyle name="Normal 3 2 3 4 2 2 2 5" xfId="10162" xr:uid="{00000000-0005-0000-0000-00006B0F0000}"/>
    <cellStyle name="Normal 3 2 3 4 2 2 3" xfId="1501" xr:uid="{00000000-0005-0000-0000-00006C0F0000}"/>
    <cellStyle name="Normal 3 2 3 4 2 2 3 2" xfId="3550" xr:uid="{00000000-0005-0000-0000-00006D0F0000}"/>
    <cellStyle name="Normal 3 2 3 4 2 2 3 2 2" xfId="7647" xr:uid="{00000000-0005-0000-0000-00006E0F0000}"/>
    <cellStyle name="Normal 3 2 3 4 2 2 3 2 2 2" xfId="10172" xr:uid="{00000000-0005-0000-0000-00006F0F0000}"/>
    <cellStyle name="Normal 3 2 3 4 2 2 3 2 3" xfId="10171" xr:uid="{00000000-0005-0000-0000-0000700F0000}"/>
    <cellStyle name="Normal 3 2 3 4 2 2 3 3" xfId="5599" xr:uid="{00000000-0005-0000-0000-0000710F0000}"/>
    <cellStyle name="Normal 3 2 3 4 2 2 3 3 2" xfId="10173" xr:uid="{00000000-0005-0000-0000-0000720F0000}"/>
    <cellStyle name="Normal 3 2 3 4 2 2 3 4" xfId="10170" xr:uid="{00000000-0005-0000-0000-0000730F0000}"/>
    <cellStyle name="Normal 3 2 3 4 2 2 4" xfId="2526" xr:uid="{00000000-0005-0000-0000-0000740F0000}"/>
    <cellStyle name="Normal 3 2 3 4 2 2 4 2" xfId="6623" xr:uid="{00000000-0005-0000-0000-0000750F0000}"/>
    <cellStyle name="Normal 3 2 3 4 2 2 4 2 2" xfId="10175" xr:uid="{00000000-0005-0000-0000-0000760F0000}"/>
    <cellStyle name="Normal 3 2 3 4 2 2 4 3" xfId="10174" xr:uid="{00000000-0005-0000-0000-0000770F0000}"/>
    <cellStyle name="Normal 3 2 3 4 2 2 5" xfId="4575" xr:uid="{00000000-0005-0000-0000-0000780F0000}"/>
    <cellStyle name="Normal 3 2 3 4 2 2 5 2" xfId="10176" xr:uid="{00000000-0005-0000-0000-0000790F0000}"/>
    <cellStyle name="Normal 3 2 3 4 2 2 6" xfId="10161" xr:uid="{00000000-0005-0000-0000-00007A0F0000}"/>
    <cellStyle name="Normal 3 2 3 4 2 3" xfId="732" xr:uid="{00000000-0005-0000-0000-00007B0F0000}"/>
    <cellStyle name="Normal 3 2 3 4 2 3 2" xfId="1757" xr:uid="{00000000-0005-0000-0000-00007C0F0000}"/>
    <cellStyle name="Normal 3 2 3 4 2 3 2 2" xfId="3806" xr:uid="{00000000-0005-0000-0000-00007D0F0000}"/>
    <cellStyle name="Normal 3 2 3 4 2 3 2 2 2" xfId="7903" xr:uid="{00000000-0005-0000-0000-00007E0F0000}"/>
    <cellStyle name="Normal 3 2 3 4 2 3 2 2 2 2" xfId="10180" xr:uid="{00000000-0005-0000-0000-00007F0F0000}"/>
    <cellStyle name="Normal 3 2 3 4 2 3 2 2 3" xfId="10179" xr:uid="{00000000-0005-0000-0000-0000800F0000}"/>
    <cellStyle name="Normal 3 2 3 4 2 3 2 3" xfId="5855" xr:uid="{00000000-0005-0000-0000-0000810F0000}"/>
    <cellStyle name="Normal 3 2 3 4 2 3 2 3 2" xfId="10181" xr:uid="{00000000-0005-0000-0000-0000820F0000}"/>
    <cellStyle name="Normal 3 2 3 4 2 3 2 4" xfId="10178" xr:uid="{00000000-0005-0000-0000-0000830F0000}"/>
    <cellStyle name="Normal 3 2 3 4 2 3 3" xfId="2782" xr:uid="{00000000-0005-0000-0000-0000840F0000}"/>
    <cellStyle name="Normal 3 2 3 4 2 3 3 2" xfId="6879" xr:uid="{00000000-0005-0000-0000-0000850F0000}"/>
    <cellStyle name="Normal 3 2 3 4 2 3 3 2 2" xfId="10183" xr:uid="{00000000-0005-0000-0000-0000860F0000}"/>
    <cellStyle name="Normal 3 2 3 4 2 3 3 3" xfId="10182" xr:uid="{00000000-0005-0000-0000-0000870F0000}"/>
    <cellStyle name="Normal 3 2 3 4 2 3 4" xfId="4831" xr:uid="{00000000-0005-0000-0000-0000880F0000}"/>
    <cellStyle name="Normal 3 2 3 4 2 3 4 2" xfId="10184" xr:uid="{00000000-0005-0000-0000-0000890F0000}"/>
    <cellStyle name="Normal 3 2 3 4 2 3 5" xfId="10177" xr:uid="{00000000-0005-0000-0000-00008A0F0000}"/>
    <cellStyle name="Normal 3 2 3 4 2 4" xfId="1245" xr:uid="{00000000-0005-0000-0000-00008B0F0000}"/>
    <cellStyle name="Normal 3 2 3 4 2 4 2" xfId="3294" xr:uid="{00000000-0005-0000-0000-00008C0F0000}"/>
    <cellStyle name="Normal 3 2 3 4 2 4 2 2" xfId="7391" xr:uid="{00000000-0005-0000-0000-00008D0F0000}"/>
    <cellStyle name="Normal 3 2 3 4 2 4 2 2 2" xfId="10187" xr:uid="{00000000-0005-0000-0000-00008E0F0000}"/>
    <cellStyle name="Normal 3 2 3 4 2 4 2 3" xfId="10186" xr:uid="{00000000-0005-0000-0000-00008F0F0000}"/>
    <cellStyle name="Normal 3 2 3 4 2 4 3" xfId="5343" xr:uid="{00000000-0005-0000-0000-0000900F0000}"/>
    <cellStyle name="Normal 3 2 3 4 2 4 3 2" xfId="10188" xr:uid="{00000000-0005-0000-0000-0000910F0000}"/>
    <cellStyle name="Normal 3 2 3 4 2 4 4" xfId="10185" xr:uid="{00000000-0005-0000-0000-0000920F0000}"/>
    <cellStyle name="Normal 3 2 3 4 2 5" xfId="2270" xr:uid="{00000000-0005-0000-0000-0000930F0000}"/>
    <cellStyle name="Normal 3 2 3 4 2 5 2" xfId="6367" xr:uid="{00000000-0005-0000-0000-0000940F0000}"/>
    <cellStyle name="Normal 3 2 3 4 2 5 2 2" xfId="10190" xr:uid="{00000000-0005-0000-0000-0000950F0000}"/>
    <cellStyle name="Normal 3 2 3 4 2 5 3" xfId="10189" xr:uid="{00000000-0005-0000-0000-0000960F0000}"/>
    <cellStyle name="Normal 3 2 3 4 2 6" xfId="4319" xr:uid="{00000000-0005-0000-0000-0000970F0000}"/>
    <cellStyle name="Normal 3 2 3 4 2 6 2" xfId="10191" xr:uid="{00000000-0005-0000-0000-0000980F0000}"/>
    <cellStyle name="Normal 3 2 3 4 2 7" xfId="10160" xr:uid="{00000000-0005-0000-0000-0000990F0000}"/>
    <cellStyle name="Normal 3 2 3 4 3" xfId="347" xr:uid="{00000000-0005-0000-0000-00009A0F0000}"/>
    <cellStyle name="Normal 3 2 3 4 3 2" xfId="860" xr:uid="{00000000-0005-0000-0000-00009B0F0000}"/>
    <cellStyle name="Normal 3 2 3 4 3 2 2" xfId="1885" xr:uid="{00000000-0005-0000-0000-00009C0F0000}"/>
    <cellStyle name="Normal 3 2 3 4 3 2 2 2" xfId="3934" xr:uid="{00000000-0005-0000-0000-00009D0F0000}"/>
    <cellStyle name="Normal 3 2 3 4 3 2 2 2 2" xfId="8031" xr:uid="{00000000-0005-0000-0000-00009E0F0000}"/>
    <cellStyle name="Normal 3 2 3 4 3 2 2 2 2 2" xfId="10196" xr:uid="{00000000-0005-0000-0000-00009F0F0000}"/>
    <cellStyle name="Normal 3 2 3 4 3 2 2 2 3" xfId="10195" xr:uid="{00000000-0005-0000-0000-0000A00F0000}"/>
    <cellStyle name="Normal 3 2 3 4 3 2 2 3" xfId="5983" xr:uid="{00000000-0005-0000-0000-0000A10F0000}"/>
    <cellStyle name="Normal 3 2 3 4 3 2 2 3 2" xfId="10197" xr:uid="{00000000-0005-0000-0000-0000A20F0000}"/>
    <cellStyle name="Normal 3 2 3 4 3 2 2 4" xfId="10194" xr:uid="{00000000-0005-0000-0000-0000A30F0000}"/>
    <cellStyle name="Normal 3 2 3 4 3 2 3" xfId="2910" xr:uid="{00000000-0005-0000-0000-0000A40F0000}"/>
    <cellStyle name="Normal 3 2 3 4 3 2 3 2" xfId="7007" xr:uid="{00000000-0005-0000-0000-0000A50F0000}"/>
    <cellStyle name="Normal 3 2 3 4 3 2 3 2 2" xfId="10199" xr:uid="{00000000-0005-0000-0000-0000A60F0000}"/>
    <cellStyle name="Normal 3 2 3 4 3 2 3 3" xfId="10198" xr:uid="{00000000-0005-0000-0000-0000A70F0000}"/>
    <cellStyle name="Normal 3 2 3 4 3 2 4" xfId="4959" xr:uid="{00000000-0005-0000-0000-0000A80F0000}"/>
    <cellStyle name="Normal 3 2 3 4 3 2 4 2" xfId="10200" xr:uid="{00000000-0005-0000-0000-0000A90F0000}"/>
    <cellStyle name="Normal 3 2 3 4 3 2 5" xfId="10193" xr:uid="{00000000-0005-0000-0000-0000AA0F0000}"/>
    <cellStyle name="Normal 3 2 3 4 3 3" xfId="1373" xr:uid="{00000000-0005-0000-0000-0000AB0F0000}"/>
    <cellStyle name="Normal 3 2 3 4 3 3 2" xfId="3422" xr:uid="{00000000-0005-0000-0000-0000AC0F0000}"/>
    <cellStyle name="Normal 3 2 3 4 3 3 2 2" xfId="7519" xr:uid="{00000000-0005-0000-0000-0000AD0F0000}"/>
    <cellStyle name="Normal 3 2 3 4 3 3 2 2 2" xfId="10203" xr:uid="{00000000-0005-0000-0000-0000AE0F0000}"/>
    <cellStyle name="Normal 3 2 3 4 3 3 2 3" xfId="10202" xr:uid="{00000000-0005-0000-0000-0000AF0F0000}"/>
    <cellStyle name="Normal 3 2 3 4 3 3 3" xfId="5471" xr:uid="{00000000-0005-0000-0000-0000B00F0000}"/>
    <cellStyle name="Normal 3 2 3 4 3 3 3 2" xfId="10204" xr:uid="{00000000-0005-0000-0000-0000B10F0000}"/>
    <cellStyle name="Normal 3 2 3 4 3 3 4" xfId="10201" xr:uid="{00000000-0005-0000-0000-0000B20F0000}"/>
    <cellStyle name="Normal 3 2 3 4 3 4" xfId="2398" xr:uid="{00000000-0005-0000-0000-0000B30F0000}"/>
    <cellStyle name="Normal 3 2 3 4 3 4 2" xfId="6495" xr:uid="{00000000-0005-0000-0000-0000B40F0000}"/>
    <cellStyle name="Normal 3 2 3 4 3 4 2 2" xfId="10206" xr:uid="{00000000-0005-0000-0000-0000B50F0000}"/>
    <cellStyle name="Normal 3 2 3 4 3 4 3" xfId="10205" xr:uid="{00000000-0005-0000-0000-0000B60F0000}"/>
    <cellStyle name="Normal 3 2 3 4 3 5" xfId="4447" xr:uid="{00000000-0005-0000-0000-0000B70F0000}"/>
    <cellStyle name="Normal 3 2 3 4 3 5 2" xfId="10207" xr:uid="{00000000-0005-0000-0000-0000B80F0000}"/>
    <cellStyle name="Normal 3 2 3 4 3 6" xfId="10192" xr:uid="{00000000-0005-0000-0000-0000B90F0000}"/>
    <cellStyle name="Normal 3 2 3 4 4" xfId="604" xr:uid="{00000000-0005-0000-0000-0000BA0F0000}"/>
    <cellStyle name="Normal 3 2 3 4 4 2" xfId="1629" xr:uid="{00000000-0005-0000-0000-0000BB0F0000}"/>
    <cellStyle name="Normal 3 2 3 4 4 2 2" xfId="3678" xr:uid="{00000000-0005-0000-0000-0000BC0F0000}"/>
    <cellStyle name="Normal 3 2 3 4 4 2 2 2" xfId="7775" xr:uid="{00000000-0005-0000-0000-0000BD0F0000}"/>
    <cellStyle name="Normal 3 2 3 4 4 2 2 2 2" xfId="10211" xr:uid="{00000000-0005-0000-0000-0000BE0F0000}"/>
    <cellStyle name="Normal 3 2 3 4 4 2 2 3" xfId="10210" xr:uid="{00000000-0005-0000-0000-0000BF0F0000}"/>
    <cellStyle name="Normal 3 2 3 4 4 2 3" xfId="5727" xr:uid="{00000000-0005-0000-0000-0000C00F0000}"/>
    <cellStyle name="Normal 3 2 3 4 4 2 3 2" xfId="10212" xr:uid="{00000000-0005-0000-0000-0000C10F0000}"/>
    <cellStyle name="Normal 3 2 3 4 4 2 4" xfId="10209" xr:uid="{00000000-0005-0000-0000-0000C20F0000}"/>
    <cellStyle name="Normal 3 2 3 4 4 3" xfId="2654" xr:uid="{00000000-0005-0000-0000-0000C30F0000}"/>
    <cellStyle name="Normal 3 2 3 4 4 3 2" xfId="6751" xr:uid="{00000000-0005-0000-0000-0000C40F0000}"/>
    <cellStyle name="Normal 3 2 3 4 4 3 2 2" xfId="10214" xr:uid="{00000000-0005-0000-0000-0000C50F0000}"/>
    <cellStyle name="Normal 3 2 3 4 4 3 3" xfId="10213" xr:uid="{00000000-0005-0000-0000-0000C60F0000}"/>
    <cellStyle name="Normal 3 2 3 4 4 4" xfId="4703" xr:uid="{00000000-0005-0000-0000-0000C70F0000}"/>
    <cellStyle name="Normal 3 2 3 4 4 4 2" xfId="10215" xr:uid="{00000000-0005-0000-0000-0000C80F0000}"/>
    <cellStyle name="Normal 3 2 3 4 4 5" xfId="10208" xr:uid="{00000000-0005-0000-0000-0000C90F0000}"/>
    <cellStyle name="Normal 3 2 3 4 5" xfId="1117" xr:uid="{00000000-0005-0000-0000-0000CA0F0000}"/>
    <cellStyle name="Normal 3 2 3 4 5 2" xfId="3166" xr:uid="{00000000-0005-0000-0000-0000CB0F0000}"/>
    <cellStyle name="Normal 3 2 3 4 5 2 2" xfId="7263" xr:uid="{00000000-0005-0000-0000-0000CC0F0000}"/>
    <cellStyle name="Normal 3 2 3 4 5 2 2 2" xfId="10218" xr:uid="{00000000-0005-0000-0000-0000CD0F0000}"/>
    <cellStyle name="Normal 3 2 3 4 5 2 3" xfId="10217" xr:uid="{00000000-0005-0000-0000-0000CE0F0000}"/>
    <cellStyle name="Normal 3 2 3 4 5 3" xfId="5215" xr:uid="{00000000-0005-0000-0000-0000CF0F0000}"/>
    <cellStyle name="Normal 3 2 3 4 5 3 2" xfId="10219" xr:uid="{00000000-0005-0000-0000-0000D00F0000}"/>
    <cellStyle name="Normal 3 2 3 4 5 4" xfId="10216" xr:uid="{00000000-0005-0000-0000-0000D10F0000}"/>
    <cellStyle name="Normal 3 2 3 4 6" xfId="2142" xr:uid="{00000000-0005-0000-0000-0000D20F0000}"/>
    <cellStyle name="Normal 3 2 3 4 6 2" xfId="6239" xr:uid="{00000000-0005-0000-0000-0000D30F0000}"/>
    <cellStyle name="Normal 3 2 3 4 6 2 2" xfId="10221" xr:uid="{00000000-0005-0000-0000-0000D40F0000}"/>
    <cellStyle name="Normal 3 2 3 4 6 3" xfId="10220" xr:uid="{00000000-0005-0000-0000-0000D50F0000}"/>
    <cellStyle name="Normal 3 2 3 4 7" xfId="4191" xr:uid="{00000000-0005-0000-0000-0000D60F0000}"/>
    <cellStyle name="Normal 3 2 3 4 7 2" xfId="10222" xr:uid="{00000000-0005-0000-0000-0000D70F0000}"/>
    <cellStyle name="Normal 3 2 3 4 8" xfId="10159" xr:uid="{00000000-0005-0000-0000-0000D80F0000}"/>
    <cellStyle name="Normal 3 2 3 5" xfId="154" xr:uid="{00000000-0005-0000-0000-0000D90F0000}"/>
    <cellStyle name="Normal 3 2 3 5 2" xfId="411" xr:uid="{00000000-0005-0000-0000-0000DA0F0000}"/>
    <cellStyle name="Normal 3 2 3 5 2 2" xfId="924" xr:uid="{00000000-0005-0000-0000-0000DB0F0000}"/>
    <cellStyle name="Normal 3 2 3 5 2 2 2" xfId="1949" xr:uid="{00000000-0005-0000-0000-0000DC0F0000}"/>
    <cellStyle name="Normal 3 2 3 5 2 2 2 2" xfId="3998" xr:uid="{00000000-0005-0000-0000-0000DD0F0000}"/>
    <cellStyle name="Normal 3 2 3 5 2 2 2 2 2" xfId="8095" xr:uid="{00000000-0005-0000-0000-0000DE0F0000}"/>
    <cellStyle name="Normal 3 2 3 5 2 2 2 2 2 2" xfId="10228" xr:uid="{00000000-0005-0000-0000-0000DF0F0000}"/>
    <cellStyle name="Normal 3 2 3 5 2 2 2 2 3" xfId="10227" xr:uid="{00000000-0005-0000-0000-0000E00F0000}"/>
    <cellStyle name="Normal 3 2 3 5 2 2 2 3" xfId="6047" xr:uid="{00000000-0005-0000-0000-0000E10F0000}"/>
    <cellStyle name="Normal 3 2 3 5 2 2 2 3 2" xfId="10229" xr:uid="{00000000-0005-0000-0000-0000E20F0000}"/>
    <cellStyle name="Normal 3 2 3 5 2 2 2 4" xfId="10226" xr:uid="{00000000-0005-0000-0000-0000E30F0000}"/>
    <cellStyle name="Normal 3 2 3 5 2 2 3" xfId="2974" xr:uid="{00000000-0005-0000-0000-0000E40F0000}"/>
    <cellStyle name="Normal 3 2 3 5 2 2 3 2" xfId="7071" xr:uid="{00000000-0005-0000-0000-0000E50F0000}"/>
    <cellStyle name="Normal 3 2 3 5 2 2 3 2 2" xfId="10231" xr:uid="{00000000-0005-0000-0000-0000E60F0000}"/>
    <cellStyle name="Normal 3 2 3 5 2 2 3 3" xfId="10230" xr:uid="{00000000-0005-0000-0000-0000E70F0000}"/>
    <cellStyle name="Normal 3 2 3 5 2 2 4" xfId="5023" xr:uid="{00000000-0005-0000-0000-0000E80F0000}"/>
    <cellStyle name="Normal 3 2 3 5 2 2 4 2" xfId="10232" xr:uid="{00000000-0005-0000-0000-0000E90F0000}"/>
    <cellStyle name="Normal 3 2 3 5 2 2 5" xfId="10225" xr:uid="{00000000-0005-0000-0000-0000EA0F0000}"/>
    <cellStyle name="Normal 3 2 3 5 2 3" xfId="1437" xr:uid="{00000000-0005-0000-0000-0000EB0F0000}"/>
    <cellStyle name="Normal 3 2 3 5 2 3 2" xfId="3486" xr:uid="{00000000-0005-0000-0000-0000EC0F0000}"/>
    <cellStyle name="Normal 3 2 3 5 2 3 2 2" xfId="7583" xr:uid="{00000000-0005-0000-0000-0000ED0F0000}"/>
    <cellStyle name="Normal 3 2 3 5 2 3 2 2 2" xfId="10235" xr:uid="{00000000-0005-0000-0000-0000EE0F0000}"/>
    <cellStyle name="Normal 3 2 3 5 2 3 2 3" xfId="10234" xr:uid="{00000000-0005-0000-0000-0000EF0F0000}"/>
    <cellStyle name="Normal 3 2 3 5 2 3 3" xfId="5535" xr:uid="{00000000-0005-0000-0000-0000F00F0000}"/>
    <cellStyle name="Normal 3 2 3 5 2 3 3 2" xfId="10236" xr:uid="{00000000-0005-0000-0000-0000F10F0000}"/>
    <cellStyle name="Normal 3 2 3 5 2 3 4" xfId="10233" xr:uid="{00000000-0005-0000-0000-0000F20F0000}"/>
    <cellStyle name="Normal 3 2 3 5 2 4" xfId="2462" xr:uid="{00000000-0005-0000-0000-0000F30F0000}"/>
    <cellStyle name="Normal 3 2 3 5 2 4 2" xfId="6559" xr:uid="{00000000-0005-0000-0000-0000F40F0000}"/>
    <cellStyle name="Normal 3 2 3 5 2 4 2 2" xfId="10238" xr:uid="{00000000-0005-0000-0000-0000F50F0000}"/>
    <cellStyle name="Normal 3 2 3 5 2 4 3" xfId="10237" xr:uid="{00000000-0005-0000-0000-0000F60F0000}"/>
    <cellStyle name="Normal 3 2 3 5 2 5" xfId="4511" xr:uid="{00000000-0005-0000-0000-0000F70F0000}"/>
    <cellStyle name="Normal 3 2 3 5 2 5 2" xfId="10239" xr:uid="{00000000-0005-0000-0000-0000F80F0000}"/>
    <cellStyle name="Normal 3 2 3 5 2 6" xfId="10224" xr:uid="{00000000-0005-0000-0000-0000F90F0000}"/>
    <cellStyle name="Normal 3 2 3 5 3" xfId="668" xr:uid="{00000000-0005-0000-0000-0000FA0F0000}"/>
    <cellStyle name="Normal 3 2 3 5 3 2" xfId="1693" xr:uid="{00000000-0005-0000-0000-0000FB0F0000}"/>
    <cellStyle name="Normal 3 2 3 5 3 2 2" xfId="3742" xr:uid="{00000000-0005-0000-0000-0000FC0F0000}"/>
    <cellStyle name="Normal 3 2 3 5 3 2 2 2" xfId="7839" xr:uid="{00000000-0005-0000-0000-0000FD0F0000}"/>
    <cellStyle name="Normal 3 2 3 5 3 2 2 2 2" xfId="10243" xr:uid="{00000000-0005-0000-0000-0000FE0F0000}"/>
    <cellStyle name="Normal 3 2 3 5 3 2 2 3" xfId="10242" xr:uid="{00000000-0005-0000-0000-0000FF0F0000}"/>
    <cellStyle name="Normal 3 2 3 5 3 2 3" xfId="5791" xr:uid="{00000000-0005-0000-0000-000000100000}"/>
    <cellStyle name="Normal 3 2 3 5 3 2 3 2" xfId="10244" xr:uid="{00000000-0005-0000-0000-000001100000}"/>
    <cellStyle name="Normal 3 2 3 5 3 2 4" xfId="10241" xr:uid="{00000000-0005-0000-0000-000002100000}"/>
    <cellStyle name="Normal 3 2 3 5 3 3" xfId="2718" xr:uid="{00000000-0005-0000-0000-000003100000}"/>
    <cellStyle name="Normal 3 2 3 5 3 3 2" xfId="6815" xr:uid="{00000000-0005-0000-0000-000004100000}"/>
    <cellStyle name="Normal 3 2 3 5 3 3 2 2" xfId="10246" xr:uid="{00000000-0005-0000-0000-000005100000}"/>
    <cellStyle name="Normal 3 2 3 5 3 3 3" xfId="10245" xr:uid="{00000000-0005-0000-0000-000006100000}"/>
    <cellStyle name="Normal 3 2 3 5 3 4" xfId="4767" xr:uid="{00000000-0005-0000-0000-000007100000}"/>
    <cellStyle name="Normal 3 2 3 5 3 4 2" xfId="10247" xr:uid="{00000000-0005-0000-0000-000008100000}"/>
    <cellStyle name="Normal 3 2 3 5 3 5" xfId="10240" xr:uid="{00000000-0005-0000-0000-000009100000}"/>
    <cellStyle name="Normal 3 2 3 5 4" xfId="1181" xr:uid="{00000000-0005-0000-0000-00000A100000}"/>
    <cellStyle name="Normal 3 2 3 5 4 2" xfId="3230" xr:uid="{00000000-0005-0000-0000-00000B100000}"/>
    <cellStyle name="Normal 3 2 3 5 4 2 2" xfId="7327" xr:uid="{00000000-0005-0000-0000-00000C100000}"/>
    <cellStyle name="Normal 3 2 3 5 4 2 2 2" xfId="10250" xr:uid="{00000000-0005-0000-0000-00000D100000}"/>
    <cellStyle name="Normal 3 2 3 5 4 2 3" xfId="10249" xr:uid="{00000000-0005-0000-0000-00000E100000}"/>
    <cellStyle name="Normal 3 2 3 5 4 3" xfId="5279" xr:uid="{00000000-0005-0000-0000-00000F100000}"/>
    <cellStyle name="Normal 3 2 3 5 4 3 2" xfId="10251" xr:uid="{00000000-0005-0000-0000-000010100000}"/>
    <cellStyle name="Normal 3 2 3 5 4 4" xfId="10248" xr:uid="{00000000-0005-0000-0000-000011100000}"/>
    <cellStyle name="Normal 3 2 3 5 5" xfId="2206" xr:uid="{00000000-0005-0000-0000-000012100000}"/>
    <cellStyle name="Normal 3 2 3 5 5 2" xfId="6303" xr:uid="{00000000-0005-0000-0000-000013100000}"/>
    <cellStyle name="Normal 3 2 3 5 5 2 2" xfId="10253" xr:uid="{00000000-0005-0000-0000-000014100000}"/>
    <cellStyle name="Normal 3 2 3 5 5 3" xfId="10252" xr:uid="{00000000-0005-0000-0000-000015100000}"/>
    <cellStyle name="Normal 3 2 3 5 6" xfId="4255" xr:uid="{00000000-0005-0000-0000-000016100000}"/>
    <cellStyle name="Normal 3 2 3 5 6 2" xfId="10254" xr:uid="{00000000-0005-0000-0000-000017100000}"/>
    <cellStyle name="Normal 3 2 3 5 7" xfId="10223" xr:uid="{00000000-0005-0000-0000-000018100000}"/>
    <cellStyle name="Normal 3 2 3 6" xfId="283" xr:uid="{00000000-0005-0000-0000-000019100000}"/>
    <cellStyle name="Normal 3 2 3 6 2" xfId="796" xr:uid="{00000000-0005-0000-0000-00001A100000}"/>
    <cellStyle name="Normal 3 2 3 6 2 2" xfId="1821" xr:uid="{00000000-0005-0000-0000-00001B100000}"/>
    <cellStyle name="Normal 3 2 3 6 2 2 2" xfId="3870" xr:uid="{00000000-0005-0000-0000-00001C100000}"/>
    <cellStyle name="Normal 3 2 3 6 2 2 2 2" xfId="7967" xr:uid="{00000000-0005-0000-0000-00001D100000}"/>
    <cellStyle name="Normal 3 2 3 6 2 2 2 2 2" xfId="10259" xr:uid="{00000000-0005-0000-0000-00001E100000}"/>
    <cellStyle name="Normal 3 2 3 6 2 2 2 3" xfId="10258" xr:uid="{00000000-0005-0000-0000-00001F100000}"/>
    <cellStyle name="Normal 3 2 3 6 2 2 3" xfId="5919" xr:uid="{00000000-0005-0000-0000-000020100000}"/>
    <cellStyle name="Normal 3 2 3 6 2 2 3 2" xfId="10260" xr:uid="{00000000-0005-0000-0000-000021100000}"/>
    <cellStyle name="Normal 3 2 3 6 2 2 4" xfId="10257" xr:uid="{00000000-0005-0000-0000-000022100000}"/>
    <cellStyle name="Normal 3 2 3 6 2 3" xfId="2846" xr:uid="{00000000-0005-0000-0000-000023100000}"/>
    <cellStyle name="Normal 3 2 3 6 2 3 2" xfId="6943" xr:uid="{00000000-0005-0000-0000-000024100000}"/>
    <cellStyle name="Normal 3 2 3 6 2 3 2 2" xfId="10262" xr:uid="{00000000-0005-0000-0000-000025100000}"/>
    <cellStyle name="Normal 3 2 3 6 2 3 3" xfId="10261" xr:uid="{00000000-0005-0000-0000-000026100000}"/>
    <cellStyle name="Normal 3 2 3 6 2 4" xfId="4895" xr:uid="{00000000-0005-0000-0000-000027100000}"/>
    <cellStyle name="Normal 3 2 3 6 2 4 2" xfId="10263" xr:uid="{00000000-0005-0000-0000-000028100000}"/>
    <cellStyle name="Normal 3 2 3 6 2 5" xfId="10256" xr:uid="{00000000-0005-0000-0000-000029100000}"/>
    <cellStyle name="Normal 3 2 3 6 3" xfId="1309" xr:uid="{00000000-0005-0000-0000-00002A100000}"/>
    <cellStyle name="Normal 3 2 3 6 3 2" xfId="3358" xr:uid="{00000000-0005-0000-0000-00002B100000}"/>
    <cellStyle name="Normal 3 2 3 6 3 2 2" xfId="7455" xr:uid="{00000000-0005-0000-0000-00002C100000}"/>
    <cellStyle name="Normal 3 2 3 6 3 2 2 2" xfId="10266" xr:uid="{00000000-0005-0000-0000-00002D100000}"/>
    <cellStyle name="Normal 3 2 3 6 3 2 3" xfId="10265" xr:uid="{00000000-0005-0000-0000-00002E100000}"/>
    <cellStyle name="Normal 3 2 3 6 3 3" xfId="5407" xr:uid="{00000000-0005-0000-0000-00002F100000}"/>
    <cellStyle name="Normal 3 2 3 6 3 3 2" xfId="10267" xr:uid="{00000000-0005-0000-0000-000030100000}"/>
    <cellStyle name="Normal 3 2 3 6 3 4" xfId="10264" xr:uid="{00000000-0005-0000-0000-000031100000}"/>
    <cellStyle name="Normal 3 2 3 6 4" xfId="2334" xr:uid="{00000000-0005-0000-0000-000032100000}"/>
    <cellStyle name="Normal 3 2 3 6 4 2" xfId="6431" xr:uid="{00000000-0005-0000-0000-000033100000}"/>
    <cellStyle name="Normal 3 2 3 6 4 2 2" xfId="10269" xr:uid="{00000000-0005-0000-0000-000034100000}"/>
    <cellStyle name="Normal 3 2 3 6 4 3" xfId="10268" xr:uid="{00000000-0005-0000-0000-000035100000}"/>
    <cellStyle name="Normal 3 2 3 6 5" xfId="4383" xr:uid="{00000000-0005-0000-0000-000036100000}"/>
    <cellStyle name="Normal 3 2 3 6 5 2" xfId="10270" xr:uid="{00000000-0005-0000-0000-000037100000}"/>
    <cellStyle name="Normal 3 2 3 6 6" xfId="10255" xr:uid="{00000000-0005-0000-0000-000038100000}"/>
    <cellStyle name="Normal 3 2 3 7" xfId="540" xr:uid="{00000000-0005-0000-0000-000039100000}"/>
    <cellStyle name="Normal 3 2 3 7 2" xfId="1565" xr:uid="{00000000-0005-0000-0000-00003A100000}"/>
    <cellStyle name="Normal 3 2 3 7 2 2" xfId="3614" xr:uid="{00000000-0005-0000-0000-00003B100000}"/>
    <cellStyle name="Normal 3 2 3 7 2 2 2" xfId="7711" xr:uid="{00000000-0005-0000-0000-00003C100000}"/>
    <cellStyle name="Normal 3 2 3 7 2 2 2 2" xfId="10274" xr:uid="{00000000-0005-0000-0000-00003D100000}"/>
    <cellStyle name="Normal 3 2 3 7 2 2 3" xfId="10273" xr:uid="{00000000-0005-0000-0000-00003E100000}"/>
    <cellStyle name="Normal 3 2 3 7 2 3" xfId="5663" xr:uid="{00000000-0005-0000-0000-00003F100000}"/>
    <cellStyle name="Normal 3 2 3 7 2 3 2" xfId="10275" xr:uid="{00000000-0005-0000-0000-000040100000}"/>
    <cellStyle name="Normal 3 2 3 7 2 4" xfId="10272" xr:uid="{00000000-0005-0000-0000-000041100000}"/>
    <cellStyle name="Normal 3 2 3 7 3" xfId="2590" xr:uid="{00000000-0005-0000-0000-000042100000}"/>
    <cellStyle name="Normal 3 2 3 7 3 2" xfId="6687" xr:uid="{00000000-0005-0000-0000-000043100000}"/>
    <cellStyle name="Normal 3 2 3 7 3 2 2" xfId="10277" xr:uid="{00000000-0005-0000-0000-000044100000}"/>
    <cellStyle name="Normal 3 2 3 7 3 3" xfId="10276" xr:uid="{00000000-0005-0000-0000-000045100000}"/>
    <cellStyle name="Normal 3 2 3 7 4" xfId="4639" xr:uid="{00000000-0005-0000-0000-000046100000}"/>
    <cellStyle name="Normal 3 2 3 7 4 2" xfId="10278" xr:uid="{00000000-0005-0000-0000-000047100000}"/>
    <cellStyle name="Normal 3 2 3 7 5" xfId="10271" xr:uid="{00000000-0005-0000-0000-000048100000}"/>
    <cellStyle name="Normal 3 2 3 8" xfId="1053" xr:uid="{00000000-0005-0000-0000-000049100000}"/>
    <cellStyle name="Normal 3 2 3 8 2" xfId="3102" xr:uid="{00000000-0005-0000-0000-00004A100000}"/>
    <cellStyle name="Normal 3 2 3 8 2 2" xfId="7199" xr:uid="{00000000-0005-0000-0000-00004B100000}"/>
    <cellStyle name="Normal 3 2 3 8 2 2 2" xfId="10281" xr:uid="{00000000-0005-0000-0000-00004C100000}"/>
    <cellStyle name="Normal 3 2 3 8 2 3" xfId="10280" xr:uid="{00000000-0005-0000-0000-00004D100000}"/>
    <cellStyle name="Normal 3 2 3 8 3" xfId="5151" xr:uid="{00000000-0005-0000-0000-00004E100000}"/>
    <cellStyle name="Normal 3 2 3 8 3 2" xfId="10282" xr:uid="{00000000-0005-0000-0000-00004F100000}"/>
    <cellStyle name="Normal 3 2 3 8 4" xfId="10279" xr:uid="{00000000-0005-0000-0000-000050100000}"/>
    <cellStyle name="Normal 3 2 3 9" xfId="2078" xr:uid="{00000000-0005-0000-0000-000051100000}"/>
    <cellStyle name="Normal 3 2 3 9 2" xfId="6175" xr:uid="{00000000-0005-0000-0000-000052100000}"/>
    <cellStyle name="Normal 3 2 3 9 2 2" xfId="10284" xr:uid="{00000000-0005-0000-0000-000053100000}"/>
    <cellStyle name="Normal 3 2 3 9 3" xfId="10283" xr:uid="{00000000-0005-0000-0000-000054100000}"/>
    <cellStyle name="Normal 3 2 4" xfId="30" xr:uid="{00000000-0005-0000-0000-000055100000}"/>
    <cellStyle name="Normal 3 2 4 10" xfId="10285" xr:uid="{00000000-0005-0000-0000-000056100000}"/>
    <cellStyle name="Normal 3 2 4 2" xfId="63" xr:uid="{00000000-0005-0000-0000-000057100000}"/>
    <cellStyle name="Normal 3 2 4 2 2" xfId="128" xr:uid="{00000000-0005-0000-0000-000058100000}"/>
    <cellStyle name="Normal 3 2 4 2 2 2" xfId="257" xr:uid="{00000000-0005-0000-0000-000059100000}"/>
    <cellStyle name="Normal 3 2 4 2 2 2 2" xfId="514" xr:uid="{00000000-0005-0000-0000-00005A100000}"/>
    <cellStyle name="Normal 3 2 4 2 2 2 2 2" xfId="1027" xr:uid="{00000000-0005-0000-0000-00005B100000}"/>
    <cellStyle name="Normal 3 2 4 2 2 2 2 2 2" xfId="2052" xr:uid="{00000000-0005-0000-0000-00005C100000}"/>
    <cellStyle name="Normal 3 2 4 2 2 2 2 2 2 2" xfId="4101" xr:uid="{00000000-0005-0000-0000-00005D100000}"/>
    <cellStyle name="Normal 3 2 4 2 2 2 2 2 2 2 2" xfId="8198" xr:uid="{00000000-0005-0000-0000-00005E100000}"/>
    <cellStyle name="Normal 3 2 4 2 2 2 2 2 2 2 2 2" xfId="10293" xr:uid="{00000000-0005-0000-0000-00005F100000}"/>
    <cellStyle name="Normal 3 2 4 2 2 2 2 2 2 2 3" xfId="10292" xr:uid="{00000000-0005-0000-0000-000060100000}"/>
    <cellStyle name="Normal 3 2 4 2 2 2 2 2 2 3" xfId="6150" xr:uid="{00000000-0005-0000-0000-000061100000}"/>
    <cellStyle name="Normal 3 2 4 2 2 2 2 2 2 3 2" xfId="10294" xr:uid="{00000000-0005-0000-0000-000062100000}"/>
    <cellStyle name="Normal 3 2 4 2 2 2 2 2 2 4" xfId="10291" xr:uid="{00000000-0005-0000-0000-000063100000}"/>
    <cellStyle name="Normal 3 2 4 2 2 2 2 2 3" xfId="3077" xr:uid="{00000000-0005-0000-0000-000064100000}"/>
    <cellStyle name="Normal 3 2 4 2 2 2 2 2 3 2" xfId="7174" xr:uid="{00000000-0005-0000-0000-000065100000}"/>
    <cellStyle name="Normal 3 2 4 2 2 2 2 2 3 2 2" xfId="10296" xr:uid="{00000000-0005-0000-0000-000066100000}"/>
    <cellStyle name="Normal 3 2 4 2 2 2 2 2 3 3" xfId="10295" xr:uid="{00000000-0005-0000-0000-000067100000}"/>
    <cellStyle name="Normal 3 2 4 2 2 2 2 2 4" xfId="5126" xr:uid="{00000000-0005-0000-0000-000068100000}"/>
    <cellStyle name="Normal 3 2 4 2 2 2 2 2 4 2" xfId="10297" xr:uid="{00000000-0005-0000-0000-000069100000}"/>
    <cellStyle name="Normal 3 2 4 2 2 2 2 2 5" xfId="10290" xr:uid="{00000000-0005-0000-0000-00006A100000}"/>
    <cellStyle name="Normal 3 2 4 2 2 2 2 3" xfId="1540" xr:uid="{00000000-0005-0000-0000-00006B100000}"/>
    <cellStyle name="Normal 3 2 4 2 2 2 2 3 2" xfId="3589" xr:uid="{00000000-0005-0000-0000-00006C100000}"/>
    <cellStyle name="Normal 3 2 4 2 2 2 2 3 2 2" xfId="7686" xr:uid="{00000000-0005-0000-0000-00006D100000}"/>
    <cellStyle name="Normal 3 2 4 2 2 2 2 3 2 2 2" xfId="10300" xr:uid="{00000000-0005-0000-0000-00006E100000}"/>
    <cellStyle name="Normal 3 2 4 2 2 2 2 3 2 3" xfId="10299" xr:uid="{00000000-0005-0000-0000-00006F100000}"/>
    <cellStyle name="Normal 3 2 4 2 2 2 2 3 3" xfId="5638" xr:uid="{00000000-0005-0000-0000-000070100000}"/>
    <cellStyle name="Normal 3 2 4 2 2 2 2 3 3 2" xfId="10301" xr:uid="{00000000-0005-0000-0000-000071100000}"/>
    <cellStyle name="Normal 3 2 4 2 2 2 2 3 4" xfId="10298" xr:uid="{00000000-0005-0000-0000-000072100000}"/>
    <cellStyle name="Normal 3 2 4 2 2 2 2 4" xfId="2565" xr:uid="{00000000-0005-0000-0000-000073100000}"/>
    <cellStyle name="Normal 3 2 4 2 2 2 2 4 2" xfId="6662" xr:uid="{00000000-0005-0000-0000-000074100000}"/>
    <cellStyle name="Normal 3 2 4 2 2 2 2 4 2 2" xfId="10303" xr:uid="{00000000-0005-0000-0000-000075100000}"/>
    <cellStyle name="Normal 3 2 4 2 2 2 2 4 3" xfId="10302" xr:uid="{00000000-0005-0000-0000-000076100000}"/>
    <cellStyle name="Normal 3 2 4 2 2 2 2 5" xfId="4614" xr:uid="{00000000-0005-0000-0000-000077100000}"/>
    <cellStyle name="Normal 3 2 4 2 2 2 2 5 2" xfId="10304" xr:uid="{00000000-0005-0000-0000-000078100000}"/>
    <cellStyle name="Normal 3 2 4 2 2 2 2 6" xfId="10289" xr:uid="{00000000-0005-0000-0000-000079100000}"/>
    <cellStyle name="Normal 3 2 4 2 2 2 3" xfId="771" xr:uid="{00000000-0005-0000-0000-00007A100000}"/>
    <cellStyle name="Normal 3 2 4 2 2 2 3 2" xfId="1796" xr:uid="{00000000-0005-0000-0000-00007B100000}"/>
    <cellStyle name="Normal 3 2 4 2 2 2 3 2 2" xfId="3845" xr:uid="{00000000-0005-0000-0000-00007C100000}"/>
    <cellStyle name="Normal 3 2 4 2 2 2 3 2 2 2" xfId="7942" xr:uid="{00000000-0005-0000-0000-00007D100000}"/>
    <cellStyle name="Normal 3 2 4 2 2 2 3 2 2 2 2" xfId="10308" xr:uid="{00000000-0005-0000-0000-00007E100000}"/>
    <cellStyle name="Normal 3 2 4 2 2 2 3 2 2 3" xfId="10307" xr:uid="{00000000-0005-0000-0000-00007F100000}"/>
    <cellStyle name="Normal 3 2 4 2 2 2 3 2 3" xfId="5894" xr:uid="{00000000-0005-0000-0000-000080100000}"/>
    <cellStyle name="Normal 3 2 4 2 2 2 3 2 3 2" xfId="10309" xr:uid="{00000000-0005-0000-0000-000081100000}"/>
    <cellStyle name="Normal 3 2 4 2 2 2 3 2 4" xfId="10306" xr:uid="{00000000-0005-0000-0000-000082100000}"/>
    <cellStyle name="Normal 3 2 4 2 2 2 3 3" xfId="2821" xr:uid="{00000000-0005-0000-0000-000083100000}"/>
    <cellStyle name="Normal 3 2 4 2 2 2 3 3 2" xfId="6918" xr:uid="{00000000-0005-0000-0000-000084100000}"/>
    <cellStyle name="Normal 3 2 4 2 2 2 3 3 2 2" xfId="10311" xr:uid="{00000000-0005-0000-0000-000085100000}"/>
    <cellStyle name="Normal 3 2 4 2 2 2 3 3 3" xfId="10310" xr:uid="{00000000-0005-0000-0000-000086100000}"/>
    <cellStyle name="Normal 3 2 4 2 2 2 3 4" xfId="4870" xr:uid="{00000000-0005-0000-0000-000087100000}"/>
    <cellStyle name="Normal 3 2 4 2 2 2 3 4 2" xfId="10312" xr:uid="{00000000-0005-0000-0000-000088100000}"/>
    <cellStyle name="Normal 3 2 4 2 2 2 3 5" xfId="10305" xr:uid="{00000000-0005-0000-0000-000089100000}"/>
    <cellStyle name="Normal 3 2 4 2 2 2 4" xfId="1284" xr:uid="{00000000-0005-0000-0000-00008A100000}"/>
    <cellStyle name="Normal 3 2 4 2 2 2 4 2" xfId="3333" xr:uid="{00000000-0005-0000-0000-00008B100000}"/>
    <cellStyle name="Normal 3 2 4 2 2 2 4 2 2" xfId="7430" xr:uid="{00000000-0005-0000-0000-00008C100000}"/>
    <cellStyle name="Normal 3 2 4 2 2 2 4 2 2 2" xfId="10315" xr:uid="{00000000-0005-0000-0000-00008D100000}"/>
    <cellStyle name="Normal 3 2 4 2 2 2 4 2 3" xfId="10314" xr:uid="{00000000-0005-0000-0000-00008E100000}"/>
    <cellStyle name="Normal 3 2 4 2 2 2 4 3" xfId="5382" xr:uid="{00000000-0005-0000-0000-00008F100000}"/>
    <cellStyle name="Normal 3 2 4 2 2 2 4 3 2" xfId="10316" xr:uid="{00000000-0005-0000-0000-000090100000}"/>
    <cellStyle name="Normal 3 2 4 2 2 2 4 4" xfId="10313" xr:uid="{00000000-0005-0000-0000-000091100000}"/>
    <cellStyle name="Normal 3 2 4 2 2 2 5" xfId="2309" xr:uid="{00000000-0005-0000-0000-000092100000}"/>
    <cellStyle name="Normal 3 2 4 2 2 2 5 2" xfId="6406" xr:uid="{00000000-0005-0000-0000-000093100000}"/>
    <cellStyle name="Normal 3 2 4 2 2 2 5 2 2" xfId="10318" xr:uid="{00000000-0005-0000-0000-000094100000}"/>
    <cellStyle name="Normal 3 2 4 2 2 2 5 3" xfId="10317" xr:uid="{00000000-0005-0000-0000-000095100000}"/>
    <cellStyle name="Normal 3 2 4 2 2 2 6" xfId="4358" xr:uid="{00000000-0005-0000-0000-000096100000}"/>
    <cellStyle name="Normal 3 2 4 2 2 2 6 2" xfId="10319" xr:uid="{00000000-0005-0000-0000-000097100000}"/>
    <cellStyle name="Normal 3 2 4 2 2 2 7" xfId="10288" xr:uid="{00000000-0005-0000-0000-000098100000}"/>
    <cellStyle name="Normal 3 2 4 2 2 3" xfId="386" xr:uid="{00000000-0005-0000-0000-000099100000}"/>
    <cellStyle name="Normal 3 2 4 2 2 3 2" xfId="899" xr:uid="{00000000-0005-0000-0000-00009A100000}"/>
    <cellStyle name="Normal 3 2 4 2 2 3 2 2" xfId="1924" xr:uid="{00000000-0005-0000-0000-00009B100000}"/>
    <cellStyle name="Normal 3 2 4 2 2 3 2 2 2" xfId="3973" xr:uid="{00000000-0005-0000-0000-00009C100000}"/>
    <cellStyle name="Normal 3 2 4 2 2 3 2 2 2 2" xfId="8070" xr:uid="{00000000-0005-0000-0000-00009D100000}"/>
    <cellStyle name="Normal 3 2 4 2 2 3 2 2 2 2 2" xfId="10324" xr:uid="{00000000-0005-0000-0000-00009E100000}"/>
    <cellStyle name="Normal 3 2 4 2 2 3 2 2 2 3" xfId="10323" xr:uid="{00000000-0005-0000-0000-00009F100000}"/>
    <cellStyle name="Normal 3 2 4 2 2 3 2 2 3" xfId="6022" xr:uid="{00000000-0005-0000-0000-0000A0100000}"/>
    <cellStyle name="Normal 3 2 4 2 2 3 2 2 3 2" xfId="10325" xr:uid="{00000000-0005-0000-0000-0000A1100000}"/>
    <cellStyle name="Normal 3 2 4 2 2 3 2 2 4" xfId="10322" xr:uid="{00000000-0005-0000-0000-0000A2100000}"/>
    <cellStyle name="Normal 3 2 4 2 2 3 2 3" xfId="2949" xr:uid="{00000000-0005-0000-0000-0000A3100000}"/>
    <cellStyle name="Normal 3 2 4 2 2 3 2 3 2" xfId="7046" xr:uid="{00000000-0005-0000-0000-0000A4100000}"/>
    <cellStyle name="Normal 3 2 4 2 2 3 2 3 2 2" xfId="10327" xr:uid="{00000000-0005-0000-0000-0000A5100000}"/>
    <cellStyle name="Normal 3 2 4 2 2 3 2 3 3" xfId="10326" xr:uid="{00000000-0005-0000-0000-0000A6100000}"/>
    <cellStyle name="Normal 3 2 4 2 2 3 2 4" xfId="4998" xr:uid="{00000000-0005-0000-0000-0000A7100000}"/>
    <cellStyle name="Normal 3 2 4 2 2 3 2 4 2" xfId="10328" xr:uid="{00000000-0005-0000-0000-0000A8100000}"/>
    <cellStyle name="Normal 3 2 4 2 2 3 2 5" xfId="10321" xr:uid="{00000000-0005-0000-0000-0000A9100000}"/>
    <cellStyle name="Normal 3 2 4 2 2 3 3" xfId="1412" xr:uid="{00000000-0005-0000-0000-0000AA100000}"/>
    <cellStyle name="Normal 3 2 4 2 2 3 3 2" xfId="3461" xr:uid="{00000000-0005-0000-0000-0000AB100000}"/>
    <cellStyle name="Normal 3 2 4 2 2 3 3 2 2" xfId="7558" xr:uid="{00000000-0005-0000-0000-0000AC100000}"/>
    <cellStyle name="Normal 3 2 4 2 2 3 3 2 2 2" xfId="10331" xr:uid="{00000000-0005-0000-0000-0000AD100000}"/>
    <cellStyle name="Normal 3 2 4 2 2 3 3 2 3" xfId="10330" xr:uid="{00000000-0005-0000-0000-0000AE100000}"/>
    <cellStyle name="Normal 3 2 4 2 2 3 3 3" xfId="5510" xr:uid="{00000000-0005-0000-0000-0000AF100000}"/>
    <cellStyle name="Normal 3 2 4 2 2 3 3 3 2" xfId="10332" xr:uid="{00000000-0005-0000-0000-0000B0100000}"/>
    <cellStyle name="Normal 3 2 4 2 2 3 3 4" xfId="10329" xr:uid="{00000000-0005-0000-0000-0000B1100000}"/>
    <cellStyle name="Normal 3 2 4 2 2 3 4" xfId="2437" xr:uid="{00000000-0005-0000-0000-0000B2100000}"/>
    <cellStyle name="Normal 3 2 4 2 2 3 4 2" xfId="6534" xr:uid="{00000000-0005-0000-0000-0000B3100000}"/>
    <cellStyle name="Normal 3 2 4 2 2 3 4 2 2" xfId="10334" xr:uid="{00000000-0005-0000-0000-0000B4100000}"/>
    <cellStyle name="Normal 3 2 4 2 2 3 4 3" xfId="10333" xr:uid="{00000000-0005-0000-0000-0000B5100000}"/>
    <cellStyle name="Normal 3 2 4 2 2 3 5" xfId="4486" xr:uid="{00000000-0005-0000-0000-0000B6100000}"/>
    <cellStyle name="Normal 3 2 4 2 2 3 5 2" xfId="10335" xr:uid="{00000000-0005-0000-0000-0000B7100000}"/>
    <cellStyle name="Normal 3 2 4 2 2 3 6" xfId="10320" xr:uid="{00000000-0005-0000-0000-0000B8100000}"/>
    <cellStyle name="Normal 3 2 4 2 2 4" xfId="643" xr:uid="{00000000-0005-0000-0000-0000B9100000}"/>
    <cellStyle name="Normal 3 2 4 2 2 4 2" xfId="1668" xr:uid="{00000000-0005-0000-0000-0000BA100000}"/>
    <cellStyle name="Normal 3 2 4 2 2 4 2 2" xfId="3717" xr:uid="{00000000-0005-0000-0000-0000BB100000}"/>
    <cellStyle name="Normal 3 2 4 2 2 4 2 2 2" xfId="7814" xr:uid="{00000000-0005-0000-0000-0000BC100000}"/>
    <cellStyle name="Normal 3 2 4 2 2 4 2 2 2 2" xfId="10339" xr:uid="{00000000-0005-0000-0000-0000BD100000}"/>
    <cellStyle name="Normal 3 2 4 2 2 4 2 2 3" xfId="10338" xr:uid="{00000000-0005-0000-0000-0000BE100000}"/>
    <cellStyle name="Normal 3 2 4 2 2 4 2 3" xfId="5766" xr:uid="{00000000-0005-0000-0000-0000BF100000}"/>
    <cellStyle name="Normal 3 2 4 2 2 4 2 3 2" xfId="10340" xr:uid="{00000000-0005-0000-0000-0000C0100000}"/>
    <cellStyle name="Normal 3 2 4 2 2 4 2 4" xfId="10337" xr:uid="{00000000-0005-0000-0000-0000C1100000}"/>
    <cellStyle name="Normal 3 2 4 2 2 4 3" xfId="2693" xr:uid="{00000000-0005-0000-0000-0000C2100000}"/>
    <cellStyle name="Normal 3 2 4 2 2 4 3 2" xfId="6790" xr:uid="{00000000-0005-0000-0000-0000C3100000}"/>
    <cellStyle name="Normal 3 2 4 2 2 4 3 2 2" xfId="10342" xr:uid="{00000000-0005-0000-0000-0000C4100000}"/>
    <cellStyle name="Normal 3 2 4 2 2 4 3 3" xfId="10341" xr:uid="{00000000-0005-0000-0000-0000C5100000}"/>
    <cellStyle name="Normal 3 2 4 2 2 4 4" xfId="4742" xr:uid="{00000000-0005-0000-0000-0000C6100000}"/>
    <cellStyle name="Normal 3 2 4 2 2 4 4 2" xfId="10343" xr:uid="{00000000-0005-0000-0000-0000C7100000}"/>
    <cellStyle name="Normal 3 2 4 2 2 4 5" xfId="10336" xr:uid="{00000000-0005-0000-0000-0000C8100000}"/>
    <cellStyle name="Normal 3 2 4 2 2 5" xfId="1156" xr:uid="{00000000-0005-0000-0000-0000C9100000}"/>
    <cellStyle name="Normal 3 2 4 2 2 5 2" xfId="3205" xr:uid="{00000000-0005-0000-0000-0000CA100000}"/>
    <cellStyle name="Normal 3 2 4 2 2 5 2 2" xfId="7302" xr:uid="{00000000-0005-0000-0000-0000CB100000}"/>
    <cellStyle name="Normal 3 2 4 2 2 5 2 2 2" xfId="10346" xr:uid="{00000000-0005-0000-0000-0000CC100000}"/>
    <cellStyle name="Normal 3 2 4 2 2 5 2 3" xfId="10345" xr:uid="{00000000-0005-0000-0000-0000CD100000}"/>
    <cellStyle name="Normal 3 2 4 2 2 5 3" xfId="5254" xr:uid="{00000000-0005-0000-0000-0000CE100000}"/>
    <cellStyle name="Normal 3 2 4 2 2 5 3 2" xfId="10347" xr:uid="{00000000-0005-0000-0000-0000CF100000}"/>
    <cellStyle name="Normal 3 2 4 2 2 5 4" xfId="10344" xr:uid="{00000000-0005-0000-0000-0000D0100000}"/>
    <cellStyle name="Normal 3 2 4 2 2 6" xfId="2181" xr:uid="{00000000-0005-0000-0000-0000D1100000}"/>
    <cellStyle name="Normal 3 2 4 2 2 6 2" xfId="6278" xr:uid="{00000000-0005-0000-0000-0000D2100000}"/>
    <cellStyle name="Normal 3 2 4 2 2 6 2 2" xfId="10349" xr:uid="{00000000-0005-0000-0000-0000D3100000}"/>
    <cellStyle name="Normal 3 2 4 2 2 6 3" xfId="10348" xr:uid="{00000000-0005-0000-0000-0000D4100000}"/>
    <cellStyle name="Normal 3 2 4 2 2 7" xfId="4230" xr:uid="{00000000-0005-0000-0000-0000D5100000}"/>
    <cellStyle name="Normal 3 2 4 2 2 7 2" xfId="10350" xr:uid="{00000000-0005-0000-0000-0000D6100000}"/>
    <cellStyle name="Normal 3 2 4 2 2 8" xfId="10287" xr:uid="{00000000-0005-0000-0000-0000D7100000}"/>
    <cellStyle name="Normal 3 2 4 2 3" xfId="193" xr:uid="{00000000-0005-0000-0000-0000D8100000}"/>
    <cellStyle name="Normal 3 2 4 2 3 2" xfId="450" xr:uid="{00000000-0005-0000-0000-0000D9100000}"/>
    <cellStyle name="Normal 3 2 4 2 3 2 2" xfId="963" xr:uid="{00000000-0005-0000-0000-0000DA100000}"/>
    <cellStyle name="Normal 3 2 4 2 3 2 2 2" xfId="1988" xr:uid="{00000000-0005-0000-0000-0000DB100000}"/>
    <cellStyle name="Normal 3 2 4 2 3 2 2 2 2" xfId="4037" xr:uid="{00000000-0005-0000-0000-0000DC100000}"/>
    <cellStyle name="Normal 3 2 4 2 3 2 2 2 2 2" xfId="8134" xr:uid="{00000000-0005-0000-0000-0000DD100000}"/>
    <cellStyle name="Normal 3 2 4 2 3 2 2 2 2 2 2" xfId="10356" xr:uid="{00000000-0005-0000-0000-0000DE100000}"/>
    <cellStyle name="Normal 3 2 4 2 3 2 2 2 2 3" xfId="10355" xr:uid="{00000000-0005-0000-0000-0000DF100000}"/>
    <cellStyle name="Normal 3 2 4 2 3 2 2 2 3" xfId="6086" xr:uid="{00000000-0005-0000-0000-0000E0100000}"/>
    <cellStyle name="Normal 3 2 4 2 3 2 2 2 3 2" xfId="10357" xr:uid="{00000000-0005-0000-0000-0000E1100000}"/>
    <cellStyle name="Normal 3 2 4 2 3 2 2 2 4" xfId="10354" xr:uid="{00000000-0005-0000-0000-0000E2100000}"/>
    <cellStyle name="Normal 3 2 4 2 3 2 2 3" xfId="3013" xr:uid="{00000000-0005-0000-0000-0000E3100000}"/>
    <cellStyle name="Normal 3 2 4 2 3 2 2 3 2" xfId="7110" xr:uid="{00000000-0005-0000-0000-0000E4100000}"/>
    <cellStyle name="Normal 3 2 4 2 3 2 2 3 2 2" xfId="10359" xr:uid="{00000000-0005-0000-0000-0000E5100000}"/>
    <cellStyle name="Normal 3 2 4 2 3 2 2 3 3" xfId="10358" xr:uid="{00000000-0005-0000-0000-0000E6100000}"/>
    <cellStyle name="Normal 3 2 4 2 3 2 2 4" xfId="5062" xr:uid="{00000000-0005-0000-0000-0000E7100000}"/>
    <cellStyle name="Normal 3 2 4 2 3 2 2 4 2" xfId="10360" xr:uid="{00000000-0005-0000-0000-0000E8100000}"/>
    <cellStyle name="Normal 3 2 4 2 3 2 2 5" xfId="10353" xr:uid="{00000000-0005-0000-0000-0000E9100000}"/>
    <cellStyle name="Normal 3 2 4 2 3 2 3" xfId="1476" xr:uid="{00000000-0005-0000-0000-0000EA100000}"/>
    <cellStyle name="Normal 3 2 4 2 3 2 3 2" xfId="3525" xr:uid="{00000000-0005-0000-0000-0000EB100000}"/>
    <cellStyle name="Normal 3 2 4 2 3 2 3 2 2" xfId="7622" xr:uid="{00000000-0005-0000-0000-0000EC100000}"/>
    <cellStyle name="Normal 3 2 4 2 3 2 3 2 2 2" xfId="10363" xr:uid="{00000000-0005-0000-0000-0000ED100000}"/>
    <cellStyle name="Normal 3 2 4 2 3 2 3 2 3" xfId="10362" xr:uid="{00000000-0005-0000-0000-0000EE100000}"/>
    <cellStyle name="Normal 3 2 4 2 3 2 3 3" xfId="5574" xr:uid="{00000000-0005-0000-0000-0000EF100000}"/>
    <cellStyle name="Normal 3 2 4 2 3 2 3 3 2" xfId="10364" xr:uid="{00000000-0005-0000-0000-0000F0100000}"/>
    <cellStyle name="Normal 3 2 4 2 3 2 3 4" xfId="10361" xr:uid="{00000000-0005-0000-0000-0000F1100000}"/>
    <cellStyle name="Normal 3 2 4 2 3 2 4" xfId="2501" xr:uid="{00000000-0005-0000-0000-0000F2100000}"/>
    <cellStyle name="Normal 3 2 4 2 3 2 4 2" xfId="6598" xr:uid="{00000000-0005-0000-0000-0000F3100000}"/>
    <cellStyle name="Normal 3 2 4 2 3 2 4 2 2" xfId="10366" xr:uid="{00000000-0005-0000-0000-0000F4100000}"/>
    <cellStyle name="Normal 3 2 4 2 3 2 4 3" xfId="10365" xr:uid="{00000000-0005-0000-0000-0000F5100000}"/>
    <cellStyle name="Normal 3 2 4 2 3 2 5" xfId="4550" xr:uid="{00000000-0005-0000-0000-0000F6100000}"/>
    <cellStyle name="Normal 3 2 4 2 3 2 5 2" xfId="10367" xr:uid="{00000000-0005-0000-0000-0000F7100000}"/>
    <cellStyle name="Normal 3 2 4 2 3 2 6" xfId="10352" xr:uid="{00000000-0005-0000-0000-0000F8100000}"/>
    <cellStyle name="Normal 3 2 4 2 3 3" xfId="707" xr:uid="{00000000-0005-0000-0000-0000F9100000}"/>
    <cellStyle name="Normal 3 2 4 2 3 3 2" xfId="1732" xr:uid="{00000000-0005-0000-0000-0000FA100000}"/>
    <cellStyle name="Normal 3 2 4 2 3 3 2 2" xfId="3781" xr:uid="{00000000-0005-0000-0000-0000FB100000}"/>
    <cellStyle name="Normal 3 2 4 2 3 3 2 2 2" xfId="7878" xr:uid="{00000000-0005-0000-0000-0000FC100000}"/>
    <cellStyle name="Normal 3 2 4 2 3 3 2 2 2 2" xfId="10371" xr:uid="{00000000-0005-0000-0000-0000FD100000}"/>
    <cellStyle name="Normal 3 2 4 2 3 3 2 2 3" xfId="10370" xr:uid="{00000000-0005-0000-0000-0000FE100000}"/>
    <cellStyle name="Normal 3 2 4 2 3 3 2 3" xfId="5830" xr:uid="{00000000-0005-0000-0000-0000FF100000}"/>
    <cellStyle name="Normal 3 2 4 2 3 3 2 3 2" xfId="10372" xr:uid="{00000000-0005-0000-0000-000000110000}"/>
    <cellStyle name="Normal 3 2 4 2 3 3 2 4" xfId="10369" xr:uid="{00000000-0005-0000-0000-000001110000}"/>
    <cellStyle name="Normal 3 2 4 2 3 3 3" xfId="2757" xr:uid="{00000000-0005-0000-0000-000002110000}"/>
    <cellStyle name="Normal 3 2 4 2 3 3 3 2" xfId="6854" xr:uid="{00000000-0005-0000-0000-000003110000}"/>
    <cellStyle name="Normal 3 2 4 2 3 3 3 2 2" xfId="10374" xr:uid="{00000000-0005-0000-0000-000004110000}"/>
    <cellStyle name="Normal 3 2 4 2 3 3 3 3" xfId="10373" xr:uid="{00000000-0005-0000-0000-000005110000}"/>
    <cellStyle name="Normal 3 2 4 2 3 3 4" xfId="4806" xr:uid="{00000000-0005-0000-0000-000006110000}"/>
    <cellStyle name="Normal 3 2 4 2 3 3 4 2" xfId="10375" xr:uid="{00000000-0005-0000-0000-000007110000}"/>
    <cellStyle name="Normal 3 2 4 2 3 3 5" xfId="10368" xr:uid="{00000000-0005-0000-0000-000008110000}"/>
    <cellStyle name="Normal 3 2 4 2 3 4" xfId="1220" xr:uid="{00000000-0005-0000-0000-000009110000}"/>
    <cellStyle name="Normal 3 2 4 2 3 4 2" xfId="3269" xr:uid="{00000000-0005-0000-0000-00000A110000}"/>
    <cellStyle name="Normal 3 2 4 2 3 4 2 2" xfId="7366" xr:uid="{00000000-0005-0000-0000-00000B110000}"/>
    <cellStyle name="Normal 3 2 4 2 3 4 2 2 2" xfId="10378" xr:uid="{00000000-0005-0000-0000-00000C110000}"/>
    <cellStyle name="Normal 3 2 4 2 3 4 2 3" xfId="10377" xr:uid="{00000000-0005-0000-0000-00000D110000}"/>
    <cellStyle name="Normal 3 2 4 2 3 4 3" xfId="5318" xr:uid="{00000000-0005-0000-0000-00000E110000}"/>
    <cellStyle name="Normal 3 2 4 2 3 4 3 2" xfId="10379" xr:uid="{00000000-0005-0000-0000-00000F110000}"/>
    <cellStyle name="Normal 3 2 4 2 3 4 4" xfId="10376" xr:uid="{00000000-0005-0000-0000-000010110000}"/>
    <cellStyle name="Normal 3 2 4 2 3 5" xfId="2245" xr:uid="{00000000-0005-0000-0000-000011110000}"/>
    <cellStyle name="Normal 3 2 4 2 3 5 2" xfId="6342" xr:uid="{00000000-0005-0000-0000-000012110000}"/>
    <cellStyle name="Normal 3 2 4 2 3 5 2 2" xfId="10381" xr:uid="{00000000-0005-0000-0000-000013110000}"/>
    <cellStyle name="Normal 3 2 4 2 3 5 3" xfId="10380" xr:uid="{00000000-0005-0000-0000-000014110000}"/>
    <cellStyle name="Normal 3 2 4 2 3 6" xfId="4294" xr:uid="{00000000-0005-0000-0000-000015110000}"/>
    <cellStyle name="Normal 3 2 4 2 3 6 2" xfId="10382" xr:uid="{00000000-0005-0000-0000-000016110000}"/>
    <cellStyle name="Normal 3 2 4 2 3 7" xfId="10351" xr:uid="{00000000-0005-0000-0000-000017110000}"/>
    <cellStyle name="Normal 3 2 4 2 4" xfId="322" xr:uid="{00000000-0005-0000-0000-000018110000}"/>
    <cellStyle name="Normal 3 2 4 2 4 2" xfId="835" xr:uid="{00000000-0005-0000-0000-000019110000}"/>
    <cellStyle name="Normal 3 2 4 2 4 2 2" xfId="1860" xr:uid="{00000000-0005-0000-0000-00001A110000}"/>
    <cellStyle name="Normal 3 2 4 2 4 2 2 2" xfId="3909" xr:uid="{00000000-0005-0000-0000-00001B110000}"/>
    <cellStyle name="Normal 3 2 4 2 4 2 2 2 2" xfId="8006" xr:uid="{00000000-0005-0000-0000-00001C110000}"/>
    <cellStyle name="Normal 3 2 4 2 4 2 2 2 2 2" xfId="10387" xr:uid="{00000000-0005-0000-0000-00001D110000}"/>
    <cellStyle name="Normal 3 2 4 2 4 2 2 2 3" xfId="10386" xr:uid="{00000000-0005-0000-0000-00001E110000}"/>
    <cellStyle name="Normal 3 2 4 2 4 2 2 3" xfId="5958" xr:uid="{00000000-0005-0000-0000-00001F110000}"/>
    <cellStyle name="Normal 3 2 4 2 4 2 2 3 2" xfId="10388" xr:uid="{00000000-0005-0000-0000-000020110000}"/>
    <cellStyle name="Normal 3 2 4 2 4 2 2 4" xfId="10385" xr:uid="{00000000-0005-0000-0000-000021110000}"/>
    <cellStyle name="Normal 3 2 4 2 4 2 3" xfId="2885" xr:uid="{00000000-0005-0000-0000-000022110000}"/>
    <cellStyle name="Normal 3 2 4 2 4 2 3 2" xfId="6982" xr:uid="{00000000-0005-0000-0000-000023110000}"/>
    <cellStyle name="Normal 3 2 4 2 4 2 3 2 2" xfId="10390" xr:uid="{00000000-0005-0000-0000-000024110000}"/>
    <cellStyle name="Normal 3 2 4 2 4 2 3 3" xfId="10389" xr:uid="{00000000-0005-0000-0000-000025110000}"/>
    <cellStyle name="Normal 3 2 4 2 4 2 4" xfId="4934" xr:uid="{00000000-0005-0000-0000-000026110000}"/>
    <cellStyle name="Normal 3 2 4 2 4 2 4 2" xfId="10391" xr:uid="{00000000-0005-0000-0000-000027110000}"/>
    <cellStyle name="Normal 3 2 4 2 4 2 5" xfId="10384" xr:uid="{00000000-0005-0000-0000-000028110000}"/>
    <cellStyle name="Normal 3 2 4 2 4 3" xfId="1348" xr:uid="{00000000-0005-0000-0000-000029110000}"/>
    <cellStyle name="Normal 3 2 4 2 4 3 2" xfId="3397" xr:uid="{00000000-0005-0000-0000-00002A110000}"/>
    <cellStyle name="Normal 3 2 4 2 4 3 2 2" xfId="7494" xr:uid="{00000000-0005-0000-0000-00002B110000}"/>
    <cellStyle name="Normal 3 2 4 2 4 3 2 2 2" xfId="10394" xr:uid="{00000000-0005-0000-0000-00002C110000}"/>
    <cellStyle name="Normal 3 2 4 2 4 3 2 3" xfId="10393" xr:uid="{00000000-0005-0000-0000-00002D110000}"/>
    <cellStyle name="Normal 3 2 4 2 4 3 3" xfId="5446" xr:uid="{00000000-0005-0000-0000-00002E110000}"/>
    <cellStyle name="Normal 3 2 4 2 4 3 3 2" xfId="10395" xr:uid="{00000000-0005-0000-0000-00002F110000}"/>
    <cellStyle name="Normal 3 2 4 2 4 3 4" xfId="10392" xr:uid="{00000000-0005-0000-0000-000030110000}"/>
    <cellStyle name="Normal 3 2 4 2 4 4" xfId="2373" xr:uid="{00000000-0005-0000-0000-000031110000}"/>
    <cellStyle name="Normal 3 2 4 2 4 4 2" xfId="6470" xr:uid="{00000000-0005-0000-0000-000032110000}"/>
    <cellStyle name="Normal 3 2 4 2 4 4 2 2" xfId="10397" xr:uid="{00000000-0005-0000-0000-000033110000}"/>
    <cellStyle name="Normal 3 2 4 2 4 4 3" xfId="10396" xr:uid="{00000000-0005-0000-0000-000034110000}"/>
    <cellStyle name="Normal 3 2 4 2 4 5" xfId="4422" xr:uid="{00000000-0005-0000-0000-000035110000}"/>
    <cellStyle name="Normal 3 2 4 2 4 5 2" xfId="10398" xr:uid="{00000000-0005-0000-0000-000036110000}"/>
    <cellStyle name="Normal 3 2 4 2 4 6" xfId="10383" xr:uid="{00000000-0005-0000-0000-000037110000}"/>
    <cellStyle name="Normal 3 2 4 2 5" xfId="579" xr:uid="{00000000-0005-0000-0000-000038110000}"/>
    <cellStyle name="Normal 3 2 4 2 5 2" xfId="1604" xr:uid="{00000000-0005-0000-0000-000039110000}"/>
    <cellStyle name="Normal 3 2 4 2 5 2 2" xfId="3653" xr:uid="{00000000-0005-0000-0000-00003A110000}"/>
    <cellStyle name="Normal 3 2 4 2 5 2 2 2" xfId="7750" xr:uid="{00000000-0005-0000-0000-00003B110000}"/>
    <cellStyle name="Normal 3 2 4 2 5 2 2 2 2" xfId="10402" xr:uid="{00000000-0005-0000-0000-00003C110000}"/>
    <cellStyle name="Normal 3 2 4 2 5 2 2 3" xfId="10401" xr:uid="{00000000-0005-0000-0000-00003D110000}"/>
    <cellStyle name="Normal 3 2 4 2 5 2 3" xfId="5702" xr:uid="{00000000-0005-0000-0000-00003E110000}"/>
    <cellStyle name="Normal 3 2 4 2 5 2 3 2" xfId="10403" xr:uid="{00000000-0005-0000-0000-00003F110000}"/>
    <cellStyle name="Normal 3 2 4 2 5 2 4" xfId="10400" xr:uid="{00000000-0005-0000-0000-000040110000}"/>
    <cellStyle name="Normal 3 2 4 2 5 3" xfId="2629" xr:uid="{00000000-0005-0000-0000-000041110000}"/>
    <cellStyle name="Normal 3 2 4 2 5 3 2" xfId="6726" xr:uid="{00000000-0005-0000-0000-000042110000}"/>
    <cellStyle name="Normal 3 2 4 2 5 3 2 2" xfId="10405" xr:uid="{00000000-0005-0000-0000-000043110000}"/>
    <cellStyle name="Normal 3 2 4 2 5 3 3" xfId="10404" xr:uid="{00000000-0005-0000-0000-000044110000}"/>
    <cellStyle name="Normal 3 2 4 2 5 4" xfId="4678" xr:uid="{00000000-0005-0000-0000-000045110000}"/>
    <cellStyle name="Normal 3 2 4 2 5 4 2" xfId="10406" xr:uid="{00000000-0005-0000-0000-000046110000}"/>
    <cellStyle name="Normal 3 2 4 2 5 5" xfId="10399" xr:uid="{00000000-0005-0000-0000-000047110000}"/>
    <cellStyle name="Normal 3 2 4 2 6" xfId="1092" xr:uid="{00000000-0005-0000-0000-000048110000}"/>
    <cellStyle name="Normal 3 2 4 2 6 2" xfId="3141" xr:uid="{00000000-0005-0000-0000-000049110000}"/>
    <cellStyle name="Normal 3 2 4 2 6 2 2" xfId="7238" xr:uid="{00000000-0005-0000-0000-00004A110000}"/>
    <cellStyle name="Normal 3 2 4 2 6 2 2 2" xfId="10409" xr:uid="{00000000-0005-0000-0000-00004B110000}"/>
    <cellStyle name="Normal 3 2 4 2 6 2 3" xfId="10408" xr:uid="{00000000-0005-0000-0000-00004C110000}"/>
    <cellStyle name="Normal 3 2 4 2 6 3" xfId="5190" xr:uid="{00000000-0005-0000-0000-00004D110000}"/>
    <cellStyle name="Normal 3 2 4 2 6 3 2" xfId="10410" xr:uid="{00000000-0005-0000-0000-00004E110000}"/>
    <cellStyle name="Normal 3 2 4 2 6 4" xfId="10407" xr:uid="{00000000-0005-0000-0000-00004F110000}"/>
    <cellStyle name="Normal 3 2 4 2 7" xfId="2117" xr:uid="{00000000-0005-0000-0000-000050110000}"/>
    <cellStyle name="Normal 3 2 4 2 7 2" xfId="6214" xr:uid="{00000000-0005-0000-0000-000051110000}"/>
    <cellStyle name="Normal 3 2 4 2 7 2 2" xfId="10412" xr:uid="{00000000-0005-0000-0000-000052110000}"/>
    <cellStyle name="Normal 3 2 4 2 7 3" xfId="10411" xr:uid="{00000000-0005-0000-0000-000053110000}"/>
    <cellStyle name="Normal 3 2 4 2 8" xfId="4166" xr:uid="{00000000-0005-0000-0000-000054110000}"/>
    <cellStyle name="Normal 3 2 4 2 8 2" xfId="10413" xr:uid="{00000000-0005-0000-0000-000055110000}"/>
    <cellStyle name="Normal 3 2 4 2 9" xfId="10286" xr:uid="{00000000-0005-0000-0000-000056110000}"/>
    <cellStyle name="Normal 3 2 4 3" xfId="96" xr:uid="{00000000-0005-0000-0000-000057110000}"/>
    <cellStyle name="Normal 3 2 4 3 2" xfId="225" xr:uid="{00000000-0005-0000-0000-000058110000}"/>
    <cellStyle name="Normal 3 2 4 3 2 2" xfId="482" xr:uid="{00000000-0005-0000-0000-000059110000}"/>
    <cellStyle name="Normal 3 2 4 3 2 2 2" xfId="995" xr:uid="{00000000-0005-0000-0000-00005A110000}"/>
    <cellStyle name="Normal 3 2 4 3 2 2 2 2" xfId="2020" xr:uid="{00000000-0005-0000-0000-00005B110000}"/>
    <cellStyle name="Normal 3 2 4 3 2 2 2 2 2" xfId="4069" xr:uid="{00000000-0005-0000-0000-00005C110000}"/>
    <cellStyle name="Normal 3 2 4 3 2 2 2 2 2 2" xfId="8166" xr:uid="{00000000-0005-0000-0000-00005D110000}"/>
    <cellStyle name="Normal 3 2 4 3 2 2 2 2 2 2 2" xfId="10420" xr:uid="{00000000-0005-0000-0000-00005E110000}"/>
    <cellStyle name="Normal 3 2 4 3 2 2 2 2 2 3" xfId="10419" xr:uid="{00000000-0005-0000-0000-00005F110000}"/>
    <cellStyle name="Normal 3 2 4 3 2 2 2 2 3" xfId="6118" xr:uid="{00000000-0005-0000-0000-000060110000}"/>
    <cellStyle name="Normal 3 2 4 3 2 2 2 2 3 2" xfId="10421" xr:uid="{00000000-0005-0000-0000-000061110000}"/>
    <cellStyle name="Normal 3 2 4 3 2 2 2 2 4" xfId="10418" xr:uid="{00000000-0005-0000-0000-000062110000}"/>
    <cellStyle name="Normal 3 2 4 3 2 2 2 3" xfId="3045" xr:uid="{00000000-0005-0000-0000-000063110000}"/>
    <cellStyle name="Normal 3 2 4 3 2 2 2 3 2" xfId="7142" xr:uid="{00000000-0005-0000-0000-000064110000}"/>
    <cellStyle name="Normal 3 2 4 3 2 2 2 3 2 2" xfId="10423" xr:uid="{00000000-0005-0000-0000-000065110000}"/>
    <cellStyle name="Normal 3 2 4 3 2 2 2 3 3" xfId="10422" xr:uid="{00000000-0005-0000-0000-000066110000}"/>
    <cellStyle name="Normal 3 2 4 3 2 2 2 4" xfId="5094" xr:uid="{00000000-0005-0000-0000-000067110000}"/>
    <cellStyle name="Normal 3 2 4 3 2 2 2 4 2" xfId="10424" xr:uid="{00000000-0005-0000-0000-000068110000}"/>
    <cellStyle name="Normal 3 2 4 3 2 2 2 5" xfId="10417" xr:uid="{00000000-0005-0000-0000-000069110000}"/>
    <cellStyle name="Normal 3 2 4 3 2 2 3" xfId="1508" xr:uid="{00000000-0005-0000-0000-00006A110000}"/>
    <cellStyle name="Normal 3 2 4 3 2 2 3 2" xfId="3557" xr:uid="{00000000-0005-0000-0000-00006B110000}"/>
    <cellStyle name="Normal 3 2 4 3 2 2 3 2 2" xfId="7654" xr:uid="{00000000-0005-0000-0000-00006C110000}"/>
    <cellStyle name="Normal 3 2 4 3 2 2 3 2 2 2" xfId="10427" xr:uid="{00000000-0005-0000-0000-00006D110000}"/>
    <cellStyle name="Normal 3 2 4 3 2 2 3 2 3" xfId="10426" xr:uid="{00000000-0005-0000-0000-00006E110000}"/>
    <cellStyle name="Normal 3 2 4 3 2 2 3 3" xfId="5606" xr:uid="{00000000-0005-0000-0000-00006F110000}"/>
    <cellStyle name="Normal 3 2 4 3 2 2 3 3 2" xfId="10428" xr:uid="{00000000-0005-0000-0000-000070110000}"/>
    <cellStyle name="Normal 3 2 4 3 2 2 3 4" xfId="10425" xr:uid="{00000000-0005-0000-0000-000071110000}"/>
    <cellStyle name="Normal 3 2 4 3 2 2 4" xfId="2533" xr:uid="{00000000-0005-0000-0000-000072110000}"/>
    <cellStyle name="Normal 3 2 4 3 2 2 4 2" xfId="6630" xr:uid="{00000000-0005-0000-0000-000073110000}"/>
    <cellStyle name="Normal 3 2 4 3 2 2 4 2 2" xfId="10430" xr:uid="{00000000-0005-0000-0000-000074110000}"/>
    <cellStyle name="Normal 3 2 4 3 2 2 4 3" xfId="10429" xr:uid="{00000000-0005-0000-0000-000075110000}"/>
    <cellStyle name="Normal 3 2 4 3 2 2 5" xfId="4582" xr:uid="{00000000-0005-0000-0000-000076110000}"/>
    <cellStyle name="Normal 3 2 4 3 2 2 5 2" xfId="10431" xr:uid="{00000000-0005-0000-0000-000077110000}"/>
    <cellStyle name="Normal 3 2 4 3 2 2 6" xfId="10416" xr:uid="{00000000-0005-0000-0000-000078110000}"/>
    <cellStyle name="Normal 3 2 4 3 2 3" xfId="739" xr:uid="{00000000-0005-0000-0000-000079110000}"/>
    <cellStyle name="Normal 3 2 4 3 2 3 2" xfId="1764" xr:uid="{00000000-0005-0000-0000-00007A110000}"/>
    <cellStyle name="Normal 3 2 4 3 2 3 2 2" xfId="3813" xr:uid="{00000000-0005-0000-0000-00007B110000}"/>
    <cellStyle name="Normal 3 2 4 3 2 3 2 2 2" xfId="7910" xr:uid="{00000000-0005-0000-0000-00007C110000}"/>
    <cellStyle name="Normal 3 2 4 3 2 3 2 2 2 2" xfId="10435" xr:uid="{00000000-0005-0000-0000-00007D110000}"/>
    <cellStyle name="Normal 3 2 4 3 2 3 2 2 3" xfId="10434" xr:uid="{00000000-0005-0000-0000-00007E110000}"/>
    <cellStyle name="Normal 3 2 4 3 2 3 2 3" xfId="5862" xr:uid="{00000000-0005-0000-0000-00007F110000}"/>
    <cellStyle name="Normal 3 2 4 3 2 3 2 3 2" xfId="10436" xr:uid="{00000000-0005-0000-0000-000080110000}"/>
    <cellStyle name="Normal 3 2 4 3 2 3 2 4" xfId="10433" xr:uid="{00000000-0005-0000-0000-000081110000}"/>
    <cellStyle name="Normal 3 2 4 3 2 3 3" xfId="2789" xr:uid="{00000000-0005-0000-0000-000082110000}"/>
    <cellStyle name="Normal 3 2 4 3 2 3 3 2" xfId="6886" xr:uid="{00000000-0005-0000-0000-000083110000}"/>
    <cellStyle name="Normal 3 2 4 3 2 3 3 2 2" xfId="10438" xr:uid="{00000000-0005-0000-0000-000084110000}"/>
    <cellStyle name="Normal 3 2 4 3 2 3 3 3" xfId="10437" xr:uid="{00000000-0005-0000-0000-000085110000}"/>
    <cellStyle name="Normal 3 2 4 3 2 3 4" xfId="4838" xr:uid="{00000000-0005-0000-0000-000086110000}"/>
    <cellStyle name="Normal 3 2 4 3 2 3 4 2" xfId="10439" xr:uid="{00000000-0005-0000-0000-000087110000}"/>
    <cellStyle name="Normal 3 2 4 3 2 3 5" xfId="10432" xr:uid="{00000000-0005-0000-0000-000088110000}"/>
    <cellStyle name="Normal 3 2 4 3 2 4" xfId="1252" xr:uid="{00000000-0005-0000-0000-000089110000}"/>
    <cellStyle name="Normal 3 2 4 3 2 4 2" xfId="3301" xr:uid="{00000000-0005-0000-0000-00008A110000}"/>
    <cellStyle name="Normal 3 2 4 3 2 4 2 2" xfId="7398" xr:uid="{00000000-0005-0000-0000-00008B110000}"/>
    <cellStyle name="Normal 3 2 4 3 2 4 2 2 2" xfId="10442" xr:uid="{00000000-0005-0000-0000-00008C110000}"/>
    <cellStyle name="Normal 3 2 4 3 2 4 2 3" xfId="10441" xr:uid="{00000000-0005-0000-0000-00008D110000}"/>
    <cellStyle name="Normal 3 2 4 3 2 4 3" xfId="5350" xr:uid="{00000000-0005-0000-0000-00008E110000}"/>
    <cellStyle name="Normal 3 2 4 3 2 4 3 2" xfId="10443" xr:uid="{00000000-0005-0000-0000-00008F110000}"/>
    <cellStyle name="Normal 3 2 4 3 2 4 4" xfId="10440" xr:uid="{00000000-0005-0000-0000-000090110000}"/>
    <cellStyle name="Normal 3 2 4 3 2 5" xfId="2277" xr:uid="{00000000-0005-0000-0000-000091110000}"/>
    <cellStyle name="Normal 3 2 4 3 2 5 2" xfId="6374" xr:uid="{00000000-0005-0000-0000-000092110000}"/>
    <cellStyle name="Normal 3 2 4 3 2 5 2 2" xfId="10445" xr:uid="{00000000-0005-0000-0000-000093110000}"/>
    <cellStyle name="Normal 3 2 4 3 2 5 3" xfId="10444" xr:uid="{00000000-0005-0000-0000-000094110000}"/>
    <cellStyle name="Normal 3 2 4 3 2 6" xfId="4326" xr:uid="{00000000-0005-0000-0000-000095110000}"/>
    <cellStyle name="Normal 3 2 4 3 2 6 2" xfId="10446" xr:uid="{00000000-0005-0000-0000-000096110000}"/>
    <cellStyle name="Normal 3 2 4 3 2 7" xfId="10415" xr:uid="{00000000-0005-0000-0000-000097110000}"/>
    <cellStyle name="Normal 3 2 4 3 3" xfId="354" xr:uid="{00000000-0005-0000-0000-000098110000}"/>
    <cellStyle name="Normal 3 2 4 3 3 2" xfId="867" xr:uid="{00000000-0005-0000-0000-000099110000}"/>
    <cellStyle name="Normal 3 2 4 3 3 2 2" xfId="1892" xr:uid="{00000000-0005-0000-0000-00009A110000}"/>
    <cellStyle name="Normal 3 2 4 3 3 2 2 2" xfId="3941" xr:uid="{00000000-0005-0000-0000-00009B110000}"/>
    <cellStyle name="Normal 3 2 4 3 3 2 2 2 2" xfId="8038" xr:uid="{00000000-0005-0000-0000-00009C110000}"/>
    <cellStyle name="Normal 3 2 4 3 3 2 2 2 2 2" xfId="10451" xr:uid="{00000000-0005-0000-0000-00009D110000}"/>
    <cellStyle name="Normal 3 2 4 3 3 2 2 2 3" xfId="10450" xr:uid="{00000000-0005-0000-0000-00009E110000}"/>
    <cellStyle name="Normal 3 2 4 3 3 2 2 3" xfId="5990" xr:uid="{00000000-0005-0000-0000-00009F110000}"/>
    <cellStyle name="Normal 3 2 4 3 3 2 2 3 2" xfId="10452" xr:uid="{00000000-0005-0000-0000-0000A0110000}"/>
    <cellStyle name="Normal 3 2 4 3 3 2 2 4" xfId="10449" xr:uid="{00000000-0005-0000-0000-0000A1110000}"/>
    <cellStyle name="Normal 3 2 4 3 3 2 3" xfId="2917" xr:uid="{00000000-0005-0000-0000-0000A2110000}"/>
    <cellStyle name="Normal 3 2 4 3 3 2 3 2" xfId="7014" xr:uid="{00000000-0005-0000-0000-0000A3110000}"/>
    <cellStyle name="Normal 3 2 4 3 3 2 3 2 2" xfId="10454" xr:uid="{00000000-0005-0000-0000-0000A4110000}"/>
    <cellStyle name="Normal 3 2 4 3 3 2 3 3" xfId="10453" xr:uid="{00000000-0005-0000-0000-0000A5110000}"/>
    <cellStyle name="Normal 3 2 4 3 3 2 4" xfId="4966" xr:uid="{00000000-0005-0000-0000-0000A6110000}"/>
    <cellStyle name="Normal 3 2 4 3 3 2 4 2" xfId="10455" xr:uid="{00000000-0005-0000-0000-0000A7110000}"/>
    <cellStyle name="Normal 3 2 4 3 3 2 5" xfId="10448" xr:uid="{00000000-0005-0000-0000-0000A8110000}"/>
    <cellStyle name="Normal 3 2 4 3 3 3" xfId="1380" xr:uid="{00000000-0005-0000-0000-0000A9110000}"/>
    <cellStyle name="Normal 3 2 4 3 3 3 2" xfId="3429" xr:uid="{00000000-0005-0000-0000-0000AA110000}"/>
    <cellStyle name="Normal 3 2 4 3 3 3 2 2" xfId="7526" xr:uid="{00000000-0005-0000-0000-0000AB110000}"/>
    <cellStyle name="Normal 3 2 4 3 3 3 2 2 2" xfId="10458" xr:uid="{00000000-0005-0000-0000-0000AC110000}"/>
    <cellStyle name="Normal 3 2 4 3 3 3 2 3" xfId="10457" xr:uid="{00000000-0005-0000-0000-0000AD110000}"/>
    <cellStyle name="Normal 3 2 4 3 3 3 3" xfId="5478" xr:uid="{00000000-0005-0000-0000-0000AE110000}"/>
    <cellStyle name="Normal 3 2 4 3 3 3 3 2" xfId="10459" xr:uid="{00000000-0005-0000-0000-0000AF110000}"/>
    <cellStyle name="Normal 3 2 4 3 3 3 4" xfId="10456" xr:uid="{00000000-0005-0000-0000-0000B0110000}"/>
    <cellStyle name="Normal 3 2 4 3 3 4" xfId="2405" xr:uid="{00000000-0005-0000-0000-0000B1110000}"/>
    <cellStyle name="Normal 3 2 4 3 3 4 2" xfId="6502" xr:uid="{00000000-0005-0000-0000-0000B2110000}"/>
    <cellStyle name="Normal 3 2 4 3 3 4 2 2" xfId="10461" xr:uid="{00000000-0005-0000-0000-0000B3110000}"/>
    <cellStyle name="Normal 3 2 4 3 3 4 3" xfId="10460" xr:uid="{00000000-0005-0000-0000-0000B4110000}"/>
    <cellStyle name="Normal 3 2 4 3 3 5" xfId="4454" xr:uid="{00000000-0005-0000-0000-0000B5110000}"/>
    <cellStyle name="Normal 3 2 4 3 3 5 2" xfId="10462" xr:uid="{00000000-0005-0000-0000-0000B6110000}"/>
    <cellStyle name="Normal 3 2 4 3 3 6" xfId="10447" xr:uid="{00000000-0005-0000-0000-0000B7110000}"/>
    <cellStyle name="Normal 3 2 4 3 4" xfId="611" xr:uid="{00000000-0005-0000-0000-0000B8110000}"/>
    <cellStyle name="Normal 3 2 4 3 4 2" xfId="1636" xr:uid="{00000000-0005-0000-0000-0000B9110000}"/>
    <cellStyle name="Normal 3 2 4 3 4 2 2" xfId="3685" xr:uid="{00000000-0005-0000-0000-0000BA110000}"/>
    <cellStyle name="Normal 3 2 4 3 4 2 2 2" xfId="7782" xr:uid="{00000000-0005-0000-0000-0000BB110000}"/>
    <cellStyle name="Normal 3 2 4 3 4 2 2 2 2" xfId="10466" xr:uid="{00000000-0005-0000-0000-0000BC110000}"/>
    <cellStyle name="Normal 3 2 4 3 4 2 2 3" xfId="10465" xr:uid="{00000000-0005-0000-0000-0000BD110000}"/>
    <cellStyle name="Normal 3 2 4 3 4 2 3" xfId="5734" xr:uid="{00000000-0005-0000-0000-0000BE110000}"/>
    <cellStyle name="Normal 3 2 4 3 4 2 3 2" xfId="10467" xr:uid="{00000000-0005-0000-0000-0000BF110000}"/>
    <cellStyle name="Normal 3 2 4 3 4 2 4" xfId="10464" xr:uid="{00000000-0005-0000-0000-0000C0110000}"/>
    <cellStyle name="Normal 3 2 4 3 4 3" xfId="2661" xr:uid="{00000000-0005-0000-0000-0000C1110000}"/>
    <cellStyle name="Normal 3 2 4 3 4 3 2" xfId="6758" xr:uid="{00000000-0005-0000-0000-0000C2110000}"/>
    <cellStyle name="Normal 3 2 4 3 4 3 2 2" xfId="10469" xr:uid="{00000000-0005-0000-0000-0000C3110000}"/>
    <cellStyle name="Normal 3 2 4 3 4 3 3" xfId="10468" xr:uid="{00000000-0005-0000-0000-0000C4110000}"/>
    <cellStyle name="Normal 3 2 4 3 4 4" xfId="4710" xr:uid="{00000000-0005-0000-0000-0000C5110000}"/>
    <cellStyle name="Normal 3 2 4 3 4 4 2" xfId="10470" xr:uid="{00000000-0005-0000-0000-0000C6110000}"/>
    <cellStyle name="Normal 3 2 4 3 4 5" xfId="10463" xr:uid="{00000000-0005-0000-0000-0000C7110000}"/>
    <cellStyle name="Normal 3 2 4 3 5" xfId="1124" xr:uid="{00000000-0005-0000-0000-0000C8110000}"/>
    <cellStyle name="Normal 3 2 4 3 5 2" xfId="3173" xr:uid="{00000000-0005-0000-0000-0000C9110000}"/>
    <cellStyle name="Normal 3 2 4 3 5 2 2" xfId="7270" xr:uid="{00000000-0005-0000-0000-0000CA110000}"/>
    <cellStyle name="Normal 3 2 4 3 5 2 2 2" xfId="10473" xr:uid="{00000000-0005-0000-0000-0000CB110000}"/>
    <cellStyle name="Normal 3 2 4 3 5 2 3" xfId="10472" xr:uid="{00000000-0005-0000-0000-0000CC110000}"/>
    <cellStyle name="Normal 3 2 4 3 5 3" xfId="5222" xr:uid="{00000000-0005-0000-0000-0000CD110000}"/>
    <cellStyle name="Normal 3 2 4 3 5 3 2" xfId="10474" xr:uid="{00000000-0005-0000-0000-0000CE110000}"/>
    <cellStyle name="Normal 3 2 4 3 5 4" xfId="10471" xr:uid="{00000000-0005-0000-0000-0000CF110000}"/>
    <cellStyle name="Normal 3 2 4 3 6" xfId="2149" xr:uid="{00000000-0005-0000-0000-0000D0110000}"/>
    <cellStyle name="Normal 3 2 4 3 6 2" xfId="6246" xr:uid="{00000000-0005-0000-0000-0000D1110000}"/>
    <cellStyle name="Normal 3 2 4 3 6 2 2" xfId="10476" xr:uid="{00000000-0005-0000-0000-0000D2110000}"/>
    <cellStyle name="Normal 3 2 4 3 6 3" xfId="10475" xr:uid="{00000000-0005-0000-0000-0000D3110000}"/>
    <cellStyle name="Normal 3 2 4 3 7" xfId="4198" xr:uid="{00000000-0005-0000-0000-0000D4110000}"/>
    <cellStyle name="Normal 3 2 4 3 7 2" xfId="10477" xr:uid="{00000000-0005-0000-0000-0000D5110000}"/>
    <cellStyle name="Normal 3 2 4 3 8" xfId="10414" xr:uid="{00000000-0005-0000-0000-0000D6110000}"/>
    <cellStyle name="Normal 3 2 4 4" xfId="161" xr:uid="{00000000-0005-0000-0000-0000D7110000}"/>
    <cellStyle name="Normal 3 2 4 4 2" xfId="418" xr:uid="{00000000-0005-0000-0000-0000D8110000}"/>
    <cellStyle name="Normal 3 2 4 4 2 2" xfId="931" xr:uid="{00000000-0005-0000-0000-0000D9110000}"/>
    <cellStyle name="Normal 3 2 4 4 2 2 2" xfId="1956" xr:uid="{00000000-0005-0000-0000-0000DA110000}"/>
    <cellStyle name="Normal 3 2 4 4 2 2 2 2" xfId="4005" xr:uid="{00000000-0005-0000-0000-0000DB110000}"/>
    <cellStyle name="Normal 3 2 4 4 2 2 2 2 2" xfId="8102" xr:uid="{00000000-0005-0000-0000-0000DC110000}"/>
    <cellStyle name="Normal 3 2 4 4 2 2 2 2 2 2" xfId="10483" xr:uid="{00000000-0005-0000-0000-0000DD110000}"/>
    <cellStyle name="Normal 3 2 4 4 2 2 2 2 3" xfId="10482" xr:uid="{00000000-0005-0000-0000-0000DE110000}"/>
    <cellStyle name="Normal 3 2 4 4 2 2 2 3" xfId="6054" xr:uid="{00000000-0005-0000-0000-0000DF110000}"/>
    <cellStyle name="Normal 3 2 4 4 2 2 2 3 2" xfId="10484" xr:uid="{00000000-0005-0000-0000-0000E0110000}"/>
    <cellStyle name="Normal 3 2 4 4 2 2 2 4" xfId="10481" xr:uid="{00000000-0005-0000-0000-0000E1110000}"/>
    <cellStyle name="Normal 3 2 4 4 2 2 3" xfId="2981" xr:uid="{00000000-0005-0000-0000-0000E2110000}"/>
    <cellStyle name="Normal 3 2 4 4 2 2 3 2" xfId="7078" xr:uid="{00000000-0005-0000-0000-0000E3110000}"/>
    <cellStyle name="Normal 3 2 4 4 2 2 3 2 2" xfId="10486" xr:uid="{00000000-0005-0000-0000-0000E4110000}"/>
    <cellStyle name="Normal 3 2 4 4 2 2 3 3" xfId="10485" xr:uid="{00000000-0005-0000-0000-0000E5110000}"/>
    <cellStyle name="Normal 3 2 4 4 2 2 4" xfId="5030" xr:uid="{00000000-0005-0000-0000-0000E6110000}"/>
    <cellStyle name="Normal 3 2 4 4 2 2 4 2" xfId="10487" xr:uid="{00000000-0005-0000-0000-0000E7110000}"/>
    <cellStyle name="Normal 3 2 4 4 2 2 5" xfId="10480" xr:uid="{00000000-0005-0000-0000-0000E8110000}"/>
    <cellStyle name="Normal 3 2 4 4 2 3" xfId="1444" xr:uid="{00000000-0005-0000-0000-0000E9110000}"/>
    <cellStyle name="Normal 3 2 4 4 2 3 2" xfId="3493" xr:uid="{00000000-0005-0000-0000-0000EA110000}"/>
    <cellStyle name="Normal 3 2 4 4 2 3 2 2" xfId="7590" xr:uid="{00000000-0005-0000-0000-0000EB110000}"/>
    <cellStyle name="Normal 3 2 4 4 2 3 2 2 2" xfId="10490" xr:uid="{00000000-0005-0000-0000-0000EC110000}"/>
    <cellStyle name="Normal 3 2 4 4 2 3 2 3" xfId="10489" xr:uid="{00000000-0005-0000-0000-0000ED110000}"/>
    <cellStyle name="Normal 3 2 4 4 2 3 3" xfId="5542" xr:uid="{00000000-0005-0000-0000-0000EE110000}"/>
    <cellStyle name="Normal 3 2 4 4 2 3 3 2" xfId="10491" xr:uid="{00000000-0005-0000-0000-0000EF110000}"/>
    <cellStyle name="Normal 3 2 4 4 2 3 4" xfId="10488" xr:uid="{00000000-0005-0000-0000-0000F0110000}"/>
    <cellStyle name="Normal 3 2 4 4 2 4" xfId="2469" xr:uid="{00000000-0005-0000-0000-0000F1110000}"/>
    <cellStyle name="Normal 3 2 4 4 2 4 2" xfId="6566" xr:uid="{00000000-0005-0000-0000-0000F2110000}"/>
    <cellStyle name="Normal 3 2 4 4 2 4 2 2" xfId="10493" xr:uid="{00000000-0005-0000-0000-0000F3110000}"/>
    <cellStyle name="Normal 3 2 4 4 2 4 3" xfId="10492" xr:uid="{00000000-0005-0000-0000-0000F4110000}"/>
    <cellStyle name="Normal 3 2 4 4 2 5" xfId="4518" xr:uid="{00000000-0005-0000-0000-0000F5110000}"/>
    <cellStyle name="Normal 3 2 4 4 2 5 2" xfId="10494" xr:uid="{00000000-0005-0000-0000-0000F6110000}"/>
    <cellStyle name="Normal 3 2 4 4 2 6" xfId="10479" xr:uid="{00000000-0005-0000-0000-0000F7110000}"/>
    <cellStyle name="Normal 3 2 4 4 3" xfId="675" xr:uid="{00000000-0005-0000-0000-0000F8110000}"/>
    <cellStyle name="Normal 3 2 4 4 3 2" xfId="1700" xr:uid="{00000000-0005-0000-0000-0000F9110000}"/>
    <cellStyle name="Normal 3 2 4 4 3 2 2" xfId="3749" xr:uid="{00000000-0005-0000-0000-0000FA110000}"/>
    <cellStyle name="Normal 3 2 4 4 3 2 2 2" xfId="7846" xr:uid="{00000000-0005-0000-0000-0000FB110000}"/>
    <cellStyle name="Normal 3 2 4 4 3 2 2 2 2" xfId="10498" xr:uid="{00000000-0005-0000-0000-0000FC110000}"/>
    <cellStyle name="Normal 3 2 4 4 3 2 2 3" xfId="10497" xr:uid="{00000000-0005-0000-0000-0000FD110000}"/>
    <cellStyle name="Normal 3 2 4 4 3 2 3" xfId="5798" xr:uid="{00000000-0005-0000-0000-0000FE110000}"/>
    <cellStyle name="Normal 3 2 4 4 3 2 3 2" xfId="10499" xr:uid="{00000000-0005-0000-0000-0000FF110000}"/>
    <cellStyle name="Normal 3 2 4 4 3 2 4" xfId="10496" xr:uid="{00000000-0005-0000-0000-000000120000}"/>
    <cellStyle name="Normal 3 2 4 4 3 3" xfId="2725" xr:uid="{00000000-0005-0000-0000-000001120000}"/>
    <cellStyle name="Normal 3 2 4 4 3 3 2" xfId="6822" xr:uid="{00000000-0005-0000-0000-000002120000}"/>
    <cellStyle name="Normal 3 2 4 4 3 3 2 2" xfId="10501" xr:uid="{00000000-0005-0000-0000-000003120000}"/>
    <cellStyle name="Normal 3 2 4 4 3 3 3" xfId="10500" xr:uid="{00000000-0005-0000-0000-000004120000}"/>
    <cellStyle name="Normal 3 2 4 4 3 4" xfId="4774" xr:uid="{00000000-0005-0000-0000-000005120000}"/>
    <cellStyle name="Normal 3 2 4 4 3 4 2" xfId="10502" xr:uid="{00000000-0005-0000-0000-000006120000}"/>
    <cellStyle name="Normal 3 2 4 4 3 5" xfId="10495" xr:uid="{00000000-0005-0000-0000-000007120000}"/>
    <cellStyle name="Normal 3 2 4 4 4" xfId="1188" xr:uid="{00000000-0005-0000-0000-000008120000}"/>
    <cellStyle name="Normal 3 2 4 4 4 2" xfId="3237" xr:uid="{00000000-0005-0000-0000-000009120000}"/>
    <cellStyle name="Normal 3 2 4 4 4 2 2" xfId="7334" xr:uid="{00000000-0005-0000-0000-00000A120000}"/>
    <cellStyle name="Normal 3 2 4 4 4 2 2 2" xfId="10505" xr:uid="{00000000-0005-0000-0000-00000B120000}"/>
    <cellStyle name="Normal 3 2 4 4 4 2 3" xfId="10504" xr:uid="{00000000-0005-0000-0000-00000C120000}"/>
    <cellStyle name="Normal 3 2 4 4 4 3" xfId="5286" xr:uid="{00000000-0005-0000-0000-00000D120000}"/>
    <cellStyle name="Normal 3 2 4 4 4 3 2" xfId="10506" xr:uid="{00000000-0005-0000-0000-00000E120000}"/>
    <cellStyle name="Normal 3 2 4 4 4 4" xfId="10503" xr:uid="{00000000-0005-0000-0000-00000F120000}"/>
    <cellStyle name="Normal 3 2 4 4 5" xfId="2213" xr:uid="{00000000-0005-0000-0000-000010120000}"/>
    <cellStyle name="Normal 3 2 4 4 5 2" xfId="6310" xr:uid="{00000000-0005-0000-0000-000011120000}"/>
    <cellStyle name="Normal 3 2 4 4 5 2 2" xfId="10508" xr:uid="{00000000-0005-0000-0000-000012120000}"/>
    <cellStyle name="Normal 3 2 4 4 5 3" xfId="10507" xr:uid="{00000000-0005-0000-0000-000013120000}"/>
    <cellStyle name="Normal 3 2 4 4 6" xfId="4262" xr:uid="{00000000-0005-0000-0000-000014120000}"/>
    <cellStyle name="Normal 3 2 4 4 6 2" xfId="10509" xr:uid="{00000000-0005-0000-0000-000015120000}"/>
    <cellStyle name="Normal 3 2 4 4 7" xfId="10478" xr:uid="{00000000-0005-0000-0000-000016120000}"/>
    <cellStyle name="Normal 3 2 4 5" xfId="290" xr:uid="{00000000-0005-0000-0000-000017120000}"/>
    <cellStyle name="Normal 3 2 4 5 2" xfId="803" xr:uid="{00000000-0005-0000-0000-000018120000}"/>
    <cellStyle name="Normal 3 2 4 5 2 2" xfId="1828" xr:uid="{00000000-0005-0000-0000-000019120000}"/>
    <cellStyle name="Normal 3 2 4 5 2 2 2" xfId="3877" xr:uid="{00000000-0005-0000-0000-00001A120000}"/>
    <cellStyle name="Normal 3 2 4 5 2 2 2 2" xfId="7974" xr:uid="{00000000-0005-0000-0000-00001B120000}"/>
    <cellStyle name="Normal 3 2 4 5 2 2 2 2 2" xfId="10514" xr:uid="{00000000-0005-0000-0000-00001C120000}"/>
    <cellStyle name="Normal 3 2 4 5 2 2 2 3" xfId="10513" xr:uid="{00000000-0005-0000-0000-00001D120000}"/>
    <cellStyle name="Normal 3 2 4 5 2 2 3" xfId="5926" xr:uid="{00000000-0005-0000-0000-00001E120000}"/>
    <cellStyle name="Normal 3 2 4 5 2 2 3 2" xfId="10515" xr:uid="{00000000-0005-0000-0000-00001F120000}"/>
    <cellStyle name="Normal 3 2 4 5 2 2 4" xfId="10512" xr:uid="{00000000-0005-0000-0000-000020120000}"/>
    <cellStyle name="Normal 3 2 4 5 2 3" xfId="2853" xr:uid="{00000000-0005-0000-0000-000021120000}"/>
    <cellStyle name="Normal 3 2 4 5 2 3 2" xfId="6950" xr:uid="{00000000-0005-0000-0000-000022120000}"/>
    <cellStyle name="Normal 3 2 4 5 2 3 2 2" xfId="10517" xr:uid="{00000000-0005-0000-0000-000023120000}"/>
    <cellStyle name="Normal 3 2 4 5 2 3 3" xfId="10516" xr:uid="{00000000-0005-0000-0000-000024120000}"/>
    <cellStyle name="Normal 3 2 4 5 2 4" xfId="4902" xr:uid="{00000000-0005-0000-0000-000025120000}"/>
    <cellStyle name="Normal 3 2 4 5 2 4 2" xfId="10518" xr:uid="{00000000-0005-0000-0000-000026120000}"/>
    <cellStyle name="Normal 3 2 4 5 2 5" xfId="10511" xr:uid="{00000000-0005-0000-0000-000027120000}"/>
    <cellStyle name="Normal 3 2 4 5 3" xfId="1316" xr:uid="{00000000-0005-0000-0000-000028120000}"/>
    <cellStyle name="Normal 3 2 4 5 3 2" xfId="3365" xr:uid="{00000000-0005-0000-0000-000029120000}"/>
    <cellStyle name="Normal 3 2 4 5 3 2 2" xfId="7462" xr:uid="{00000000-0005-0000-0000-00002A120000}"/>
    <cellStyle name="Normal 3 2 4 5 3 2 2 2" xfId="10521" xr:uid="{00000000-0005-0000-0000-00002B120000}"/>
    <cellStyle name="Normal 3 2 4 5 3 2 3" xfId="10520" xr:uid="{00000000-0005-0000-0000-00002C120000}"/>
    <cellStyle name="Normal 3 2 4 5 3 3" xfId="5414" xr:uid="{00000000-0005-0000-0000-00002D120000}"/>
    <cellStyle name="Normal 3 2 4 5 3 3 2" xfId="10522" xr:uid="{00000000-0005-0000-0000-00002E120000}"/>
    <cellStyle name="Normal 3 2 4 5 3 4" xfId="10519" xr:uid="{00000000-0005-0000-0000-00002F120000}"/>
    <cellStyle name="Normal 3 2 4 5 4" xfId="2341" xr:uid="{00000000-0005-0000-0000-000030120000}"/>
    <cellStyle name="Normal 3 2 4 5 4 2" xfId="6438" xr:uid="{00000000-0005-0000-0000-000031120000}"/>
    <cellStyle name="Normal 3 2 4 5 4 2 2" xfId="10524" xr:uid="{00000000-0005-0000-0000-000032120000}"/>
    <cellStyle name="Normal 3 2 4 5 4 3" xfId="10523" xr:uid="{00000000-0005-0000-0000-000033120000}"/>
    <cellStyle name="Normal 3 2 4 5 5" xfId="4390" xr:uid="{00000000-0005-0000-0000-000034120000}"/>
    <cellStyle name="Normal 3 2 4 5 5 2" xfId="10525" xr:uid="{00000000-0005-0000-0000-000035120000}"/>
    <cellStyle name="Normal 3 2 4 5 6" xfId="10510" xr:uid="{00000000-0005-0000-0000-000036120000}"/>
    <cellStyle name="Normal 3 2 4 6" xfId="547" xr:uid="{00000000-0005-0000-0000-000037120000}"/>
    <cellStyle name="Normal 3 2 4 6 2" xfId="1572" xr:uid="{00000000-0005-0000-0000-000038120000}"/>
    <cellStyle name="Normal 3 2 4 6 2 2" xfId="3621" xr:uid="{00000000-0005-0000-0000-000039120000}"/>
    <cellStyle name="Normal 3 2 4 6 2 2 2" xfId="7718" xr:uid="{00000000-0005-0000-0000-00003A120000}"/>
    <cellStyle name="Normal 3 2 4 6 2 2 2 2" xfId="10529" xr:uid="{00000000-0005-0000-0000-00003B120000}"/>
    <cellStyle name="Normal 3 2 4 6 2 2 3" xfId="10528" xr:uid="{00000000-0005-0000-0000-00003C120000}"/>
    <cellStyle name="Normal 3 2 4 6 2 3" xfId="5670" xr:uid="{00000000-0005-0000-0000-00003D120000}"/>
    <cellStyle name="Normal 3 2 4 6 2 3 2" xfId="10530" xr:uid="{00000000-0005-0000-0000-00003E120000}"/>
    <cellStyle name="Normal 3 2 4 6 2 4" xfId="10527" xr:uid="{00000000-0005-0000-0000-00003F120000}"/>
    <cellStyle name="Normal 3 2 4 6 3" xfId="2597" xr:uid="{00000000-0005-0000-0000-000040120000}"/>
    <cellStyle name="Normal 3 2 4 6 3 2" xfId="6694" xr:uid="{00000000-0005-0000-0000-000041120000}"/>
    <cellStyle name="Normal 3 2 4 6 3 2 2" xfId="10532" xr:uid="{00000000-0005-0000-0000-000042120000}"/>
    <cellStyle name="Normal 3 2 4 6 3 3" xfId="10531" xr:uid="{00000000-0005-0000-0000-000043120000}"/>
    <cellStyle name="Normal 3 2 4 6 4" xfId="4646" xr:uid="{00000000-0005-0000-0000-000044120000}"/>
    <cellStyle name="Normal 3 2 4 6 4 2" xfId="10533" xr:uid="{00000000-0005-0000-0000-000045120000}"/>
    <cellStyle name="Normal 3 2 4 6 5" xfId="10526" xr:uid="{00000000-0005-0000-0000-000046120000}"/>
    <cellStyle name="Normal 3 2 4 7" xfId="1060" xr:uid="{00000000-0005-0000-0000-000047120000}"/>
    <cellStyle name="Normal 3 2 4 7 2" xfId="3109" xr:uid="{00000000-0005-0000-0000-000048120000}"/>
    <cellStyle name="Normal 3 2 4 7 2 2" xfId="7206" xr:uid="{00000000-0005-0000-0000-000049120000}"/>
    <cellStyle name="Normal 3 2 4 7 2 2 2" xfId="10536" xr:uid="{00000000-0005-0000-0000-00004A120000}"/>
    <cellStyle name="Normal 3 2 4 7 2 3" xfId="10535" xr:uid="{00000000-0005-0000-0000-00004B120000}"/>
    <cellStyle name="Normal 3 2 4 7 3" xfId="5158" xr:uid="{00000000-0005-0000-0000-00004C120000}"/>
    <cellStyle name="Normal 3 2 4 7 3 2" xfId="10537" xr:uid="{00000000-0005-0000-0000-00004D120000}"/>
    <cellStyle name="Normal 3 2 4 7 4" xfId="10534" xr:uid="{00000000-0005-0000-0000-00004E120000}"/>
    <cellStyle name="Normal 3 2 4 8" xfId="2085" xr:uid="{00000000-0005-0000-0000-00004F120000}"/>
    <cellStyle name="Normal 3 2 4 8 2" xfId="6182" xr:uid="{00000000-0005-0000-0000-000050120000}"/>
    <cellStyle name="Normal 3 2 4 8 2 2" xfId="10539" xr:uid="{00000000-0005-0000-0000-000051120000}"/>
    <cellStyle name="Normal 3 2 4 8 3" xfId="10538" xr:uid="{00000000-0005-0000-0000-000052120000}"/>
    <cellStyle name="Normal 3 2 4 9" xfId="4134" xr:uid="{00000000-0005-0000-0000-000053120000}"/>
    <cellStyle name="Normal 3 2 4 9 2" xfId="10540" xr:uid="{00000000-0005-0000-0000-000054120000}"/>
    <cellStyle name="Normal 3 2 5" xfId="48" xr:uid="{00000000-0005-0000-0000-000055120000}"/>
    <cellStyle name="Normal 3 2 5 2" xfId="113" xr:uid="{00000000-0005-0000-0000-000056120000}"/>
    <cellStyle name="Normal 3 2 5 2 2" xfId="242" xr:uid="{00000000-0005-0000-0000-000057120000}"/>
    <cellStyle name="Normal 3 2 5 2 2 2" xfId="499" xr:uid="{00000000-0005-0000-0000-000058120000}"/>
    <cellStyle name="Normal 3 2 5 2 2 2 2" xfId="1012" xr:uid="{00000000-0005-0000-0000-000059120000}"/>
    <cellStyle name="Normal 3 2 5 2 2 2 2 2" xfId="2037" xr:uid="{00000000-0005-0000-0000-00005A120000}"/>
    <cellStyle name="Normal 3 2 5 2 2 2 2 2 2" xfId="4086" xr:uid="{00000000-0005-0000-0000-00005B120000}"/>
    <cellStyle name="Normal 3 2 5 2 2 2 2 2 2 2" xfId="8183" xr:uid="{00000000-0005-0000-0000-00005C120000}"/>
    <cellStyle name="Normal 3 2 5 2 2 2 2 2 2 2 2" xfId="10548" xr:uid="{00000000-0005-0000-0000-00005D120000}"/>
    <cellStyle name="Normal 3 2 5 2 2 2 2 2 2 3" xfId="10547" xr:uid="{00000000-0005-0000-0000-00005E120000}"/>
    <cellStyle name="Normal 3 2 5 2 2 2 2 2 3" xfId="6135" xr:uid="{00000000-0005-0000-0000-00005F120000}"/>
    <cellStyle name="Normal 3 2 5 2 2 2 2 2 3 2" xfId="10549" xr:uid="{00000000-0005-0000-0000-000060120000}"/>
    <cellStyle name="Normal 3 2 5 2 2 2 2 2 4" xfId="10546" xr:uid="{00000000-0005-0000-0000-000061120000}"/>
    <cellStyle name="Normal 3 2 5 2 2 2 2 3" xfId="3062" xr:uid="{00000000-0005-0000-0000-000062120000}"/>
    <cellStyle name="Normal 3 2 5 2 2 2 2 3 2" xfId="7159" xr:uid="{00000000-0005-0000-0000-000063120000}"/>
    <cellStyle name="Normal 3 2 5 2 2 2 2 3 2 2" xfId="10551" xr:uid="{00000000-0005-0000-0000-000064120000}"/>
    <cellStyle name="Normal 3 2 5 2 2 2 2 3 3" xfId="10550" xr:uid="{00000000-0005-0000-0000-000065120000}"/>
    <cellStyle name="Normal 3 2 5 2 2 2 2 4" xfId="5111" xr:uid="{00000000-0005-0000-0000-000066120000}"/>
    <cellStyle name="Normal 3 2 5 2 2 2 2 4 2" xfId="10552" xr:uid="{00000000-0005-0000-0000-000067120000}"/>
    <cellStyle name="Normal 3 2 5 2 2 2 2 5" xfId="10545" xr:uid="{00000000-0005-0000-0000-000068120000}"/>
    <cellStyle name="Normal 3 2 5 2 2 2 3" xfId="1525" xr:uid="{00000000-0005-0000-0000-000069120000}"/>
    <cellStyle name="Normal 3 2 5 2 2 2 3 2" xfId="3574" xr:uid="{00000000-0005-0000-0000-00006A120000}"/>
    <cellStyle name="Normal 3 2 5 2 2 2 3 2 2" xfId="7671" xr:uid="{00000000-0005-0000-0000-00006B120000}"/>
    <cellStyle name="Normal 3 2 5 2 2 2 3 2 2 2" xfId="10555" xr:uid="{00000000-0005-0000-0000-00006C120000}"/>
    <cellStyle name="Normal 3 2 5 2 2 2 3 2 3" xfId="10554" xr:uid="{00000000-0005-0000-0000-00006D120000}"/>
    <cellStyle name="Normal 3 2 5 2 2 2 3 3" xfId="5623" xr:uid="{00000000-0005-0000-0000-00006E120000}"/>
    <cellStyle name="Normal 3 2 5 2 2 2 3 3 2" xfId="10556" xr:uid="{00000000-0005-0000-0000-00006F120000}"/>
    <cellStyle name="Normal 3 2 5 2 2 2 3 4" xfId="10553" xr:uid="{00000000-0005-0000-0000-000070120000}"/>
    <cellStyle name="Normal 3 2 5 2 2 2 4" xfId="2550" xr:uid="{00000000-0005-0000-0000-000071120000}"/>
    <cellStyle name="Normal 3 2 5 2 2 2 4 2" xfId="6647" xr:uid="{00000000-0005-0000-0000-000072120000}"/>
    <cellStyle name="Normal 3 2 5 2 2 2 4 2 2" xfId="10558" xr:uid="{00000000-0005-0000-0000-000073120000}"/>
    <cellStyle name="Normal 3 2 5 2 2 2 4 3" xfId="10557" xr:uid="{00000000-0005-0000-0000-000074120000}"/>
    <cellStyle name="Normal 3 2 5 2 2 2 5" xfId="4599" xr:uid="{00000000-0005-0000-0000-000075120000}"/>
    <cellStyle name="Normal 3 2 5 2 2 2 5 2" xfId="10559" xr:uid="{00000000-0005-0000-0000-000076120000}"/>
    <cellStyle name="Normal 3 2 5 2 2 2 6" xfId="10544" xr:uid="{00000000-0005-0000-0000-000077120000}"/>
    <cellStyle name="Normal 3 2 5 2 2 3" xfId="756" xr:uid="{00000000-0005-0000-0000-000078120000}"/>
    <cellStyle name="Normal 3 2 5 2 2 3 2" xfId="1781" xr:uid="{00000000-0005-0000-0000-000079120000}"/>
    <cellStyle name="Normal 3 2 5 2 2 3 2 2" xfId="3830" xr:uid="{00000000-0005-0000-0000-00007A120000}"/>
    <cellStyle name="Normal 3 2 5 2 2 3 2 2 2" xfId="7927" xr:uid="{00000000-0005-0000-0000-00007B120000}"/>
    <cellStyle name="Normal 3 2 5 2 2 3 2 2 2 2" xfId="10563" xr:uid="{00000000-0005-0000-0000-00007C120000}"/>
    <cellStyle name="Normal 3 2 5 2 2 3 2 2 3" xfId="10562" xr:uid="{00000000-0005-0000-0000-00007D120000}"/>
    <cellStyle name="Normal 3 2 5 2 2 3 2 3" xfId="5879" xr:uid="{00000000-0005-0000-0000-00007E120000}"/>
    <cellStyle name="Normal 3 2 5 2 2 3 2 3 2" xfId="10564" xr:uid="{00000000-0005-0000-0000-00007F120000}"/>
    <cellStyle name="Normal 3 2 5 2 2 3 2 4" xfId="10561" xr:uid="{00000000-0005-0000-0000-000080120000}"/>
    <cellStyle name="Normal 3 2 5 2 2 3 3" xfId="2806" xr:uid="{00000000-0005-0000-0000-000081120000}"/>
    <cellStyle name="Normal 3 2 5 2 2 3 3 2" xfId="6903" xr:uid="{00000000-0005-0000-0000-000082120000}"/>
    <cellStyle name="Normal 3 2 5 2 2 3 3 2 2" xfId="10566" xr:uid="{00000000-0005-0000-0000-000083120000}"/>
    <cellStyle name="Normal 3 2 5 2 2 3 3 3" xfId="10565" xr:uid="{00000000-0005-0000-0000-000084120000}"/>
    <cellStyle name="Normal 3 2 5 2 2 3 4" xfId="4855" xr:uid="{00000000-0005-0000-0000-000085120000}"/>
    <cellStyle name="Normal 3 2 5 2 2 3 4 2" xfId="10567" xr:uid="{00000000-0005-0000-0000-000086120000}"/>
    <cellStyle name="Normal 3 2 5 2 2 3 5" xfId="10560" xr:uid="{00000000-0005-0000-0000-000087120000}"/>
    <cellStyle name="Normal 3 2 5 2 2 4" xfId="1269" xr:uid="{00000000-0005-0000-0000-000088120000}"/>
    <cellStyle name="Normal 3 2 5 2 2 4 2" xfId="3318" xr:uid="{00000000-0005-0000-0000-000089120000}"/>
    <cellStyle name="Normal 3 2 5 2 2 4 2 2" xfId="7415" xr:uid="{00000000-0005-0000-0000-00008A120000}"/>
    <cellStyle name="Normal 3 2 5 2 2 4 2 2 2" xfId="10570" xr:uid="{00000000-0005-0000-0000-00008B120000}"/>
    <cellStyle name="Normal 3 2 5 2 2 4 2 3" xfId="10569" xr:uid="{00000000-0005-0000-0000-00008C120000}"/>
    <cellStyle name="Normal 3 2 5 2 2 4 3" xfId="5367" xr:uid="{00000000-0005-0000-0000-00008D120000}"/>
    <cellStyle name="Normal 3 2 5 2 2 4 3 2" xfId="10571" xr:uid="{00000000-0005-0000-0000-00008E120000}"/>
    <cellStyle name="Normal 3 2 5 2 2 4 4" xfId="10568" xr:uid="{00000000-0005-0000-0000-00008F120000}"/>
    <cellStyle name="Normal 3 2 5 2 2 5" xfId="2294" xr:uid="{00000000-0005-0000-0000-000090120000}"/>
    <cellStyle name="Normal 3 2 5 2 2 5 2" xfId="6391" xr:uid="{00000000-0005-0000-0000-000091120000}"/>
    <cellStyle name="Normal 3 2 5 2 2 5 2 2" xfId="10573" xr:uid="{00000000-0005-0000-0000-000092120000}"/>
    <cellStyle name="Normal 3 2 5 2 2 5 3" xfId="10572" xr:uid="{00000000-0005-0000-0000-000093120000}"/>
    <cellStyle name="Normal 3 2 5 2 2 6" xfId="4343" xr:uid="{00000000-0005-0000-0000-000094120000}"/>
    <cellStyle name="Normal 3 2 5 2 2 6 2" xfId="10574" xr:uid="{00000000-0005-0000-0000-000095120000}"/>
    <cellStyle name="Normal 3 2 5 2 2 7" xfId="10543" xr:uid="{00000000-0005-0000-0000-000096120000}"/>
    <cellStyle name="Normal 3 2 5 2 3" xfId="371" xr:uid="{00000000-0005-0000-0000-000097120000}"/>
    <cellStyle name="Normal 3 2 5 2 3 2" xfId="884" xr:uid="{00000000-0005-0000-0000-000098120000}"/>
    <cellStyle name="Normal 3 2 5 2 3 2 2" xfId="1909" xr:uid="{00000000-0005-0000-0000-000099120000}"/>
    <cellStyle name="Normal 3 2 5 2 3 2 2 2" xfId="3958" xr:uid="{00000000-0005-0000-0000-00009A120000}"/>
    <cellStyle name="Normal 3 2 5 2 3 2 2 2 2" xfId="8055" xr:uid="{00000000-0005-0000-0000-00009B120000}"/>
    <cellStyle name="Normal 3 2 5 2 3 2 2 2 2 2" xfId="10579" xr:uid="{00000000-0005-0000-0000-00009C120000}"/>
    <cellStyle name="Normal 3 2 5 2 3 2 2 2 3" xfId="10578" xr:uid="{00000000-0005-0000-0000-00009D120000}"/>
    <cellStyle name="Normal 3 2 5 2 3 2 2 3" xfId="6007" xr:uid="{00000000-0005-0000-0000-00009E120000}"/>
    <cellStyle name="Normal 3 2 5 2 3 2 2 3 2" xfId="10580" xr:uid="{00000000-0005-0000-0000-00009F120000}"/>
    <cellStyle name="Normal 3 2 5 2 3 2 2 4" xfId="10577" xr:uid="{00000000-0005-0000-0000-0000A0120000}"/>
    <cellStyle name="Normal 3 2 5 2 3 2 3" xfId="2934" xr:uid="{00000000-0005-0000-0000-0000A1120000}"/>
    <cellStyle name="Normal 3 2 5 2 3 2 3 2" xfId="7031" xr:uid="{00000000-0005-0000-0000-0000A2120000}"/>
    <cellStyle name="Normal 3 2 5 2 3 2 3 2 2" xfId="10582" xr:uid="{00000000-0005-0000-0000-0000A3120000}"/>
    <cellStyle name="Normal 3 2 5 2 3 2 3 3" xfId="10581" xr:uid="{00000000-0005-0000-0000-0000A4120000}"/>
    <cellStyle name="Normal 3 2 5 2 3 2 4" xfId="4983" xr:uid="{00000000-0005-0000-0000-0000A5120000}"/>
    <cellStyle name="Normal 3 2 5 2 3 2 4 2" xfId="10583" xr:uid="{00000000-0005-0000-0000-0000A6120000}"/>
    <cellStyle name="Normal 3 2 5 2 3 2 5" xfId="10576" xr:uid="{00000000-0005-0000-0000-0000A7120000}"/>
    <cellStyle name="Normal 3 2 5 2 3 3" xfId="1397" xr:uid="{00000000-0005-0000-0000-0000A8120000}"/>
    <cellStyle name="Normal 3 2 5 2 3 3 2" xfId="3446" xr:uid="{00000000-0005-0000-0000-0000A9120000}"/>
    <cellStyle name="Normal 3 2 5 2 3 3 2 2" xfId="7543" xr:uid="{00000000-0005-0000-0000-0000AA120000}"/>
    <cellStyle name="Normal 3 2 5 2 3 3 2 2 2" xfId="10586" xr:uid="{00000000-0005-0000-0000-0000AB120000}"/>
    <cellStyle name="Normal 3 2 5 2 3 3 2 3" xfId="10585" xr:uid="{00000000-0005-0000-0000-0000AC120000}"/>
    <cellStyle name="Normal 3 2 5 2 3 3 3" xfId="5495" xr:uid="{00000000-0005-0000-0000-0000AD120000}"/>
    <cellStyle name="Normal 3 2 5 2 3 3 3 2" xfId="10587" xr:uid="{00000000-0005-0000-0000-0000AE120000}"/>
    <cellStyle name="Normal 3 2 5 2 3 3 4" xfId="10584" xr:uid="{00000000-0005-0000-0000-0000AF120000}"/>
    <cellStyle name="Normal 3 2 5 2 3 4" xfId="2422" xr:uid="{00000000-0005-0000-0000-0000B0120000}"/>
    <cellStyle name="Normal 3 2 5 2 3 4 2" xfId="6519" xr:uid="{00000000-0005-0000-0000-0000B1120000}"/>
    <cellStyle name="Normal 3 2 5 2 3 4 2 2" xfId="10589" xr:uid="{00000000-0005-0000-0000-0000B2120000}"/>
    <cellStyle name="Normal 3 2 5 2 3 4 3" xfId="10588" xr:uid="{00000000-0005-0000-0000-0000B3120000}"/>
    <cellStyle name="Normal 3 2 5 2 3 5" xfId="4471" xr:uid="{00000000-0005-0000-0000-0000B4120000}"/>
    <cellStyle name="Normal 3 2 5 2 3 5 2" xfId="10590" xr:uid="{00000000-0005-0000-0000-0000B5120000}"/>
    <cellStyle name="Normal 3 2 5 2 3 6" xfId="10575" xr:uid="{00000000-0005-0000-0000-0000B6120000}"/>
    <cellStyle name="Normal 3 2 5 2 4" xfId="628" xr:uid="{00000000-0005-0000-0000-0000B7120000}"/>
    <cellStyle name="Normal 3 2 5 2 4 2" xfId="1653" xr:uid="{00000000-0005-0000-0000-0000B8120000}"/>
    <cellStyle name="Normal 3 2 5 2 4 2 2" xfId="3702" xr:uid="{00000000-0005-0000-0000-0000B9120000}"/>
    <cellStyle name="Normal 3 2 5 2 4 2 2 2" xfId="7799" xr:uid="{00000000-0005-0000-0000-0000BA120000}"/>
    <cellStyle name="Normal 3 2 5 2 4 2 2 2 2" xfId="10594" xr:uid="{00000000-0005-0000-0000-0000BB120000}"/>
    <cellStyle name="Normal 3 2 5 2 4 2 2 3" xfId="10593" xr:uid="{00000000-0005-0000-0000-0000BC120000}"/>
    <cellStyle name="Normal 3 2 5 2 4 2 3" xfId="5751" xr:uid="{00000000-0005-0000-0000-0000BD120000}"/>
    <cellStyle name="Normal 3 2 5 2 4 2 3 2" xfId="10595" xr:uid="{00000000-0005-0000-0000-0000BE120000}"/>
    <cellStyle name="Normal 3 2 5 2 4 2 4" xfId="10592" xr:uid="{00000000-0005-0000-0000-0000BF120000}"/>
    <cellStyle name="Normal 3 2 5 2 4 3" xfId="2678" xr:uid="{00000000-0005-0000-0000-0000C0120000}"/>
    <cellStyle name="Normal 3 2 5 2 4 3 2" xfId="6775" xr:uid="{00000000-0005-0000-0000-0000C1120000}"/>
    <cellStyle name="Normal 3 2 5 2 4 3 2 2" xfId="10597" xr:uid="{00000000-0005-0000-0000-0000C2120000}"/>
    <cellStyle name="Normal 3 2 5 2 4 3 3" xfId="10596" xr:uid="{00000000-0005-0000-0000-0000C3120000}"/>
    <cellStyle name="Normal 3 2 5 2 4 4" xfId="4727" xr:uid="{00000000-0005-0000-0000-0000C4120000}"/>
    <cellStyle name="Normal 3 2 5 2 4 4 2" xfId="10598" xr:uid="{00000000-0005-0000-0000-0000C5120000}"/>
    <cellStyle name="Normal 3 2 5 2 4 5" xfId="10591" xr:uid="{00000000-0005-0000-0000-0000C6120000}"/>
    <cellStyle name="Normal 3 2 5 2 5" xfId="1141" xr:uid="{00000000-0005-0000-0000-0000C7120000}"/>
    <cellStyle name="Normal 3 2 5 2 5 2" xfId="3190" xr:uid="{00000000-0005-0000-0000-0000C8120000}"/>
    <cellStyle name="Normal 3 2 5 2 5 2 2" xfId="7287" xr:uid="{00000000-0005-0000-0000-0000C9120000}"/>
    <cellStyle name="Normal 3 2 5 2 5 2 2 2" xfId="10601" xr:uid="{00000000-0005-0000-0000-0000CA120000}"/>
    <cellStyle name="Normal 3 2 5 2 5 2 3" xfId="10600" xr:uid="{00000000-0005-0000-0000-0000CB120000}"/>
    <cellStyle name="Normal 3 2 5 2 5 3" xfId="5239" xr:uid="{00000000-0005-0000-0000-0000CC120000}"/>
    <cellStyle name="Normal 3 2 5 2 5 3 2" xfId="10602" xr:uid="{00000000-0005-0000-0000-0000CD120000}"/>
    <cellStyle name="Normal 3 2 5 2 5 4" xfId="10599" xr:uid="{00000000-0005-0000-0000-0000CE120000}"/>
    <cellStyle name="Normal 3 2 5 2 6" xfId="2166" xr:uid="{00000000-0005-0000-0000-0000CF120000}"/>
    <cellStyle name="Normal 3 2 5 2 6 2" xfId="6263" xr:uid="{00000000-0005-0000-0000-0000D0120000}"/>
    <cellStyle name="Normal 3 2 5 2 6 2 2" xfId="10604" xr:uid="{00000000-0005-0000-0000-0000D1120000}"/>
    <cellStyle name="Normal 3 2 5 2 6 3" xfId="10603" xr:uid="{00000000-0005-0000-0000-0000D2120000}"/>
    <cellStyle name="Normal 3 2 5 2 7" xfId="4215" xr:uid="{00000000-0005-0000-0000-0000D3120000}"/>
    <cellStyle name="Normal 3 2 5 2 7 2" xfId="10605" xr:uid="{00000000-0005-0000-0000-0000D4120000}"/>
    <cellStyle name="Normal 3 2 5 2 8" xfId="10542" xr:uid="{00000000-0005-0000-0000-0000D5120000}"/>
    <cellStyle name="Normal 3 2 5 3" xfId="178" xr:uid="{00000000-0005-0000-0000-0000D6120000}"/>
    <cellStyle name="Normal 3 2 5 3 2" xfId="435" xr:uid="{00000000-0005-0000-0000-0000D7120000}"/>
    <cellStyle name="Normal 3 2 5 3 2 2" xfId="948" xr:uid="{00000000-0005-0000-0000-0000D8120000}"/>
    <cellStyle name="Normal 3 2 5 3 2 2 2" xfId="1973" xr:uid="{00000000-0005-0000-0000-0000D9120000}"/>
    <cellStyle name="Normal 3 2 5 3 2 2 2 2" xfId="4022" xr:uid="{00000000-0005-0000-0000-0000DA120000}"/>
    <cellStyle name="Normal 3 2 5 3 2 2 2 2 2" xfId="8119" xr:uid="{00000000-0005-0000-0000-0000DB120000}"/>
    <cellStyle name="Normal 3 2 5 3 2 2 2 2 2 2" xfId="10611" xr:uid="{00000000-0005-0000-0000-0000DC120000}"/>
    <cellStyle name="Normal 3 2 5 3 2 2 2 2 3" xfId="10610" xr:uid="{00000000-0005-0000-0000-0000DD120000}"/>
    <cellStyle name="Normal 3 2 5 3 2 2 2 3" xfId="6071" xr:uid="{00000000-0005-0000-0000-0000DE120000}"/>
    <cellStyle name="Normal 3 2 5 3 2 2 2 3 2" xfId="10612" xr:uid="{00000000-0005-0000-0000-0000DF120000}"/>
    <cellStyle name="Normal 3 2 5 3 2 2 2 4" xfId="10609" xr:uid="{00000000-0005-0000-0000-0000E0120000}"/>
    <cellStyle name="Normal 3 2 5 3 2 2 3" xfId="2998" xr:uid="{00000000-0005-0000-0000-0000E1120000}"/>
    <cellStyle name="Normal 3 2 5 3 2 2 3 2" xfId="7095" xr:uid="{00000000-0005-0000-0000-0000E2120000}"/>
    <cellStyle name="Normal 3 2 5 3 2 2 3 2 2" xfId="10614" xr:uid="{00000000-0005-0000-0000-0000E3120000}"/>
    <cellStyle name="Normal 3 2 5 3 2 2 3 3" xfId="10613" xr:uid="{00000000-0005-0000-0000-0000E4120000}"/>
    <cellStyle name="Normal 3 2 5 3 2 2 4" xfId="5047" xr:uid="{00000000-0005-0000-0000-0000E5120000}"/>
    <cellStyle name="Normal 3 2 5 3 2 2 4 2" xfId="10615" xr:uid="{00000000-0005-0000-0000-0000E6120000}"/>
    <cellStyle name="Normal 3 2 5 3 2 2 5" xfId="10608" xr:uid="{00000000-0005-0000-0000-0000E7120000}"/>
    <cellStyle name="Normal 3 2 5 3 2 3" xfId="1461" xr:uid="{00000000-0005-0000-0000-0000E8120000}"/>
    <cellStyle name="Normal 3 2 5 3 2 3 2" xfId="3510" xr:uid="{00000000-0005-0000-0000-0000E9120000}"/>
    <cellStyle name="Normal 3 2 5 3 2 3 2 2" xfId="7607" xr:uid="{00000000-0005-0000-0000-0000EA120000}"/>
    <cellStyle name="Normal 3 2 5 3 2 3 2 2 2" xfId="10618" xr:uid="{00000000-0005-0000-0000-0000EB120000}"/>
    <cellStyle name="Normal 3 2 5 3 2 3 2 3" xfId="10617" xr:uid="{00000000-0005-0000-0000-0000EC120000}"/>
    <cellStyle name="Normal 3 2 5 3 2 3 3" xfId="5559" xr:uid="{00000000-0005-0000-0000-0000ED120000}"/>
    <cellStyle name="Normal 3 2 5 3 2 3 3 2" xfId="10619" xr:uid="{00000000-0005-0000-0000-0000EE120000}"/>
    <cellStyle name="Normal 3 2 5 3 2 3 4" xfId="10616" xr:uid="{00000000-0005-0000-0000-0000EF120000}"/>
    <cellStyle name="Normal 3 2 5 3 2 4" xfId="2486" xr:uid="{00000000-0005-0000-0000-0000F0120000}"/>
    <cellStyle name="Normal 3 2 5 3 2 4 2" xfId="6583" xr:uid="{00000000-0005-0000-0000-0000F1120000}"/>
    <cellStyle name="Normal 3 2 5 3 2 4 2 2" xfId="10621" xr:uid="{00000000-0005-0000-0000-0000F2120000}"/>
    <cellStyle name="Normal 3 2 5 3 2 4 3" xfId="10620" xr:uid="{00000000-0005-0000-0000-0000F3120000}"/>
    <cellStyle name="Normal 3 2 5 3 2 5" xfId="4535" xr:uid="{00000000-0005-0000-0000-0000F4120000}"/>
    <cellStyle name="Normal 3 2 5 3 2 5 2" xfId="10622" xr:uid="{00000000-0005-0000-0000-0000F5120000}"/>
    <cellStyle name="Normal 3 2 5 3 2 6" xfId="10607" xr:uid="{00000000-0005-0000-0000-0000F6120000}"/>
    <cellStyle name="Normal 3 2 5 3 3" xfId="692" xr:uid="{00000000-0005-0000-0000-0000F7120000}"/>
    <cellStyle name="Normal 3 2 5 3 3 2" xfId="1717" xr:uid="{00000000-0005-0000-0000-0000F8120000}"/>
    <cellStyle name="Normal 3 2 5 3 3 2 2" xfId="3766" xr:uid="{00000000-0005-0000-0000-0000F9120000}"/>
    <cellStyle name="Normal 3 2 5 3 3 2 2 2" xfId="7863" xr:uid="{00000000-0005-0000-0000-0000FA120000}"/>
    <cellStyle name="Normal 3 2 5 3 3 2 2 2 2" xfId="10626" xr:uid="{00000000-0005-0000-0000-0000FB120000}"/>
    <cellStyle name="Normal 3 2 5 3 3 2 2 3" xfId="10625" xr:uid="{00000000-0005-0000-0000-0000FC120000}"/>
    <cellStyle name="Normal 3 2 5 3 3 2 3" xfId="5815" xr:uid="{00000000-0005-0000-0000-0000FD120000}"/>
    <cellStyle name="Normal 3 2 5 3 3 2 3 2" xfId="10627" xr:uid="{00000000-0005-0000-0000-0000FE120000}"/>
    <cellStyle name="Normal 3 2 5 3 3 2 4" xfId="10624" xr:uid="{00000000-0005-0000-0000-0000FF120000}"/>
    <cellStyle name="Normal 3 2 5 3 3 3" xfId="2742" xr:uid="{00000000-0005-0000-0000-000000130000}"/>
    <cellStyle name="Normal 3 2 5 3 3 3 2" xfId="6839" xr:uid="{00000000-0005-0000-0000-000001130000}"/>
    <cellStyle name="Normal 3 2 5 3 3 3 2 2" xfId="10629" xr:uid="{00000000-0005-0000-0000-000002130000}"/>
    <cellStyle name="Normal 3 2 5 3 3 3 3" xfId="10628" xr:uid="{00000000-0005-0000-0000-000003130000}"/>
    <cellStyle name="Normal 3 2 5 3 3 4" xfId="4791" xr:uid="{00000000-0005-0000-0000-000004130000}"/>
    <cellStyle name="Normal 3 2 5 3 3 4 2" xfId="10630" xr:uid="{00000000-0005-0000-0000-000005130000}"/>
    <cellStyle name="Normal 3 2 5 3 3 5" xfId="10623" xr:uid="{00000000-0005-0000-0000-000006130000}"/>
    <cellStyle name="Normal 3 2 5 3 4" xfId="1205" xr:uid="{00000000-0005-0000-0000-000007130000}"/>
    <cellStyle name="Normal 3 2 5 3 4 2" xfId="3254" xr:uid="{00000000-0005-0000-0000-000008130000}"/>
    <cellStyle name="Normal 3 2 5 3 4 2 2" xfId="7351" xr:uid="{00000000-0005-0000-0000-000009130000}"/>
    <cellStyle name="Normal 3 2 5 3 4 2 2 2" xfId="10633" xr:uid="{00000000-0005-0000-0000-00000A130000}"/>
    <cellStyle name="Normal 3 2 5 3 4 2 3" xfId="10632" xr:uid="{00000000-0005-0000-0000-00000B130000}"/>
    <cellStyle name="Normal 3 2 5 3 4 3" xfId="5303" xr:uid="{00000000-0005-0000-0000-00000C130000}"/>
    <cellStyle name="Normal 3 2 5 3 4 3 2" xfId="10634" xr:uid="{00000000-0005-0000-0000-00000D130000}"/>
    <cellStyle name="Normal 3 2 5 3 4 4" xfId="10631" xr:uid="{00000000-0005-0000-0000-00000E130000}"/>
    <cellStyle name="Normal 3 2 5 3 5" xfId="2230" xr:uid="{00000000-0005-0000-0000-00000F130000}"/>
    <cellStyle name="Normal 3 2 5 3 5 2" xfId="6327" xr:uid="{00000000-0005-0000-0000-000010130000}"/>
    <cellStyle name="Normal 3 2 5 3 5 2 2" xfId="10636" xr:uid="{00000000-0005-0000-0000-000011130000}"/>
    <cellStyle name="Normal 3 2 5 3 5 3" xfId="10635" xr:uid="{00000000-0005-0000-0000-000012130000}"/>
    <cellStyle name="Normal 3 2 5 3 6" xfId="4279" xr:uid="{00000000-0005-0000-0000-000013130000}"/>
    <cellStyle name="Normal 3 2 5 3 6 2" xfId="10637" xr:uid="{00000000-0005-0000-0000-000014130000}"/>
    <cellStyle name="Normal 3 2 5 3 7" xfId="10606" xr:uid="{00000000-0005-0000-0000-000015130000}"/>
    <cellStyle name="Normal 3 2 5 4" xfId="307" xr:uid="{00000000-0005-0000-0000-000016130000}"/>
    <cellStyle name="Normal 3 2 5 4 2" xfId="820" xr:uid="{00000000-0005-0000-0000-000017130000}"/>
    <cellStyle name="Normal 3 2 5 4 2 2" xfId="1845" xr:uid="{00000000-0005-0000-0000-000018130000}"/>
    <cellStyle name="Normal 3 2 5 4 2 2 2" xfId="3894" xr:uid="{00000000-0005-0000-0000-000019130000}"/>
    <cellStyle name="Normal 3 2 5 4 2 2 2 2" xfId="7991" xr:uid="{00000000-0005-0000-0000-00001A130000}"/>
    <cellStyle name="Normal 3 2 5 4 2 2 2 2 2" xfId="10642" xr:uid="{00000000-0005-0000-0000-00001B130000}"/>
    <cellStyle name="Normal 3 2 5 4 2 2 2 3" xfId="10641" xr:uid="{00000000-0005-0000-0000-00001C130000}"/>
    <cellStyle name="Normal 3 2 5 4 2 2 3" xfId="5943" xr:uid="{00000000-0005-0000-0000-00001D130000}"/>
    <cellStyle name="Normal 3 2 5 4 2 2 3 2" xfId="10643" xr:uid="{00000000-0005-0000-0000-00001E130000}"/>
    <cellStyle name="Normal 3 2 5 4 2 2 4" xfId="10640" xr:uid="{00000000-0005-0000-0000-00001F130000}"/>
    <cellStyle name="Normal 3 2 5 4 2 3" xfId="2870" xr:uid="{00000000-0005-0000-0000-000020130000}"/>
    <cellStyle name="Normal 3 2 5 4 2 3 2" xfId="6967" xr:uid="{00000000-0005-0000-0000-000021130000}"/>
    <cellStyle name="Normal 3 2 5 4 2 3 2 2" xfId="10645" xr:uid="{00000000-0005-0000-0000-000022130000}"/>
    <cellStyle name="Normal 3 2 5 4 2 3 3" xfId="10644" xr:uid="{00000000-0005-0000-0000-000023130000}"/>
    <cellStyle name="Normal 3 2 5 4 2 4" xfId="4919" xr:uid="{00000000-0005-0000-0000-000024130000}"/>
    <cellStyle name="Normal 3 2 5 4 2 4 2" xfId="10646" xr:uid="{00000000-0005-0000-0000-000025130000}"/>
    <cellStyle name="Normal 3 2 5 4 2 5" xfId="10639" xr:uid="{00000000-0005-0000-0000-000026130000}"/>
    <cellStyle name="Normal 3 2 5 4 3" xfId="1333" xr:uid="{00000000-0005-0000-0000-000027130000}"/>
    <cellStyle name="Normal 3 2 5 4 3 2" xfId="3382" xr:uid="{00000000-0005-0000-0000-000028130000}"/>
    <cellStyle name="Normal 3 2 5 4 3 2 2" xfId="7479" xr:uid="{00000000-0005-0000-0000-000029130000}"/>
    <cellStyle name="Normal 3 2 5 4 3 2 2 2" xfId="10649" xr:uid="{00000000-0005-0000-0000-00002A130000}"/>
    <cellStyle name="Normal 3 2 5 4 3 2 3" xfId="10648" xr:uid="{00000000-0005-0000-0000-00002B130000}"/>
    <cellStyle name="Normal 3 2 5 4 3 3" xfId="5431" xr:uid="{00000000-0005-0000-0000-00002C130000}"/>
    <cellStyle name="Normal 3 2 5 4 3 3 2" xfId="10650" xr:uid="{00000000-0005-0000-0000-00002D130000}"/>
    <cellStyle name="Normal 3 2 5 4 3 4" xfId="10647" xr:uid="{00000000-0005-0000-0000-00002E130000}"/>
    <cellStyle name="Normal 3 2 5 4 4" xfId="2358" xr:uid="{00000000-0005-0000-0000-00002F130000}"/>
    <cellStyle name="Normal 3 2 5 4 4 2" xfId="6455" xr:uid="{00000000-0005-0000-0000-000030130000}"/>
    <cellStyle name="Normal 3 2 5 4 4 2 2" xfId="10652" xr:uid="{00000000-0005-0000-0000-000031130000}"/>
    <cellStyle name="Normal 3 2 5 4 4 3" xfId="10651" xr:uid="{00000000-0005-0000-0000-000032130000}"/>
    <cellStyle name="Normal 3 2 5 4 5" xfId="4407" xr:uid="{00000000-0005-0000-0000-000033130000}"/>
    <cellStyle name="Normal 3 2 5 4 5 2" xfId="10653" xr:uid="{00000000-0005-0000-0000-000034130000}"/>
    <cellStyle name="Normal 3 2 5 4 6" xfId="10638" xr:uid="{00000000-0005-0000-0000-000035130000}"/>
    <cellStyle name="Normal 3 2 5 5" xfId="564" xr:uid="{00000000-0005-0000-0000-000036130000}"/>
    <cellStyle name="Normal 3 2 5 5 2" xfId="1589" xr:uid="{00000000-0005-0000-0000-000037130000}"/>
    <cellStyle name="Normal 3 2 5 5 2 2" xfId="3638" xr:uid="{00000000-0005-0000-0000-000038130000}"/>
    <cellStyle name="Normal 3 2 5 5 2 2 2" xfId="7735" xr:uid="{00000000-0005-0000-0000-000039130000}"/>
    <cellStyle name="Normal 3 2 5 5 2 2 2 2" xfId="10657" xr:uid="{00000000-0005-0000-0000-00003A130000}"/>
    <cellStyle name="Normal 3 2 5 5 2 2 3" xfId="10656" xr:uid="{00000000-0005-0000-0000-00003B130000}"/>
    <cellStyle name="Normal 3 2 5 5 2 3" xfId="5687" xr:uid="{00000000-0005-0000-0000-00003C130000}"/>
    <cellStyle name="Normal 3 2 5 5 2 3 2" xfId="10658" xr:uid="{00000000-0005-0000-0000-00003D130000}"/>
    <cellStyle name="Normal 3 2 5 5 2 4" xfId="10655" xr:uid="{00000000-0005-0000-0000-00003E130000}"/>
    <cellStyle name="Normal 3 2 5 5 3" xfId="2614" xr:uid="{00000000-0005-0000-0000-00003F130000}"/>
    <cellStyle name="Normal 3 2 5 5 3 2" xfId="6711" xr:uid="{00000000-0005-0000-0000-000040130000}"/>
    <cellStyle name="Normal 3 2 5 5 3 2 2" xfId="10660" xr:uid="{00000000-0005-0000-0000-000041130000}"/>
    <cellStyle name="Normal 3 2 5 5 3 3" xfId="10659" xr:uid="{00000000-0005-0000-0000-000042130000}"/>
    <cellStyle name="Normal 3 2 5 5 4" xfId="4663" xr:uid="{00000000-0005-0000-0000-000043130000}"/>
    <cellStyle name="Normal 3 2 5 5 4 2" xfId="10661" xr:uid="{00000000-0005-0000-0000-000044130000}"/>
    <cellStyle name="Normal 3 2 5 5 5" xfId="10654" xr:uid="{00000000-0005-0000-0000-000045130000}"/>
    <cellStyle name="Normal 3 2 5 6" xfId="1077" xr:uid="{00000000-0005-0000-0000-000046130000}"/>
    <cellStyle name="Normal 3 2 5 6 2" xfId="3126" xr:uid="{00000000-0005-0000-0000-000047130000}"/>
    <cellStyle name="Normal 3 2 5 6 2 2" xfId="7223" xr:uid="{00000000-0005-0000-0000-000048130000}"/>
    <cellStyle name="Normal 3 2 5 6 2 2 2" xfId="10664" xr:uid="{00000000-0005-0000-0000-000049130000}"/>
    <cellStyle name="Normal 3 2 5 6 2 3" xfId="10663" xr:uid="{00000000-0005-0000-0000-00004A130000}"/>
    <cellStyle name="Normal 3 2 5 6 3" xfId="5175" xr:uid="{00000000-0005-0000-0000-00004B130000}"/>
    <cellStyle name="Normal 3 2 5 6 3 2" xfId="10665" xr:uid="{00000000-0005-0000-0000-00004C130000}"/>
    <cellStyle name="Normal 3 2 5 6 4" xfId="10662" xr:uid="{00000000-0005-0000-0000-00004D130000}"/>
    <cellStyle name="Normal 3 2 5 7" xfId="2102" xr:uid="{00000000-0005-0000-0000-00004E130000}"/>
    <cellStyle name="Normal 3 2 5 7 2" xfId="6199" xr:uid="{00000000-0005-0000-0000-00004F130000}"/>
    <cellStyle name="Normal 3 2 5 7 2 2" xfId="10667" xr:uid="{00000000-0005-0000-0000-000050130000}"/>
    <cellStyle name="Normal 3 2 5 7 3" xfId="10666" xr:uid="{00000000-0005-0000-0000-000051130000}"/>
    <cellStyle name="Normal 3 2 5 8" xfId="4151" xr:uid="{00000000-0005-0000-0000-000052130000}"/>
    <cellStyle name="Normal 3 2 5 8 2" xfId="10668" xr:uid="{00000000-0005-0000-0000-000053130000}"/>
    <cellStyle name="Normal 3 2 5 9" xfId="10541" xr:uid="{00000000-0005-0000-0000-000054130000}"/>
    <cellStyle name="Normal 3 2 6" xfId="81" xr:uid="{00000000-0005-0000-0000-000055130000}"/>
    <cellStyle name="Normal 3 2 6 2" xfId="210" xr:uid="{00000000-0005-0000-0000-000056130000}"/>
    <cellStyle name="Normal 3 2 6 2 2" xfId="467" xr:uid="{00000000-0005-0000-0000-000057130000}"/>
    <cellStyle name="Normal 3 2 6 2 2 2" xfId="980" xr:uid="{00000000-0005-0000-0000-000058130000}"/>
    <cellStyle name="Normal 3 2 6 2 2 2 2" xfId="2005" xr:uid="{00000000-0005-0000-0000-000059130000}"/>
    <cellStyle name="Normal 3 2 6 2 2 2 2 2" xfId="4054" xr:uid="{00000000-0005-0000-0000-00005A130000}"/>
    <cellStyle name="Normal 3 2 6 2 2 2 2 2 2" xfId="8151" xr:uid="{00000000-0005-0000-0000-00005B130000}"/>
    <cellStyle name="Normal 3 2 6 2 2 2 2 2 2 2" xfId="10675" xr:uid="{00000000-0005-0000-0000-00005C130000}"/>
    <cellStyle name="Normal 3 2 6 2 2 2 2 2 3" xfId="10674" xr:uid="{00000000-0005-0000-0000-00005D130000}"/>
    <cellStyle name="Normal 3 2 6 2 2 2 2 3" xfId="6103" xr:uid="{00000000-0005-0000-0000-00005E130000}"/>
    <cellStyle name="Normal 3 2 6 2 2 2 2 3 2" xfId="10676" xr:uid="{00000000-0005-0000-0000-00005F130000}"/>
    <cellStyle name="Normal 3 2 6 2 2 2 2 4" xfId="10673" xr:uid="{00000000-0005-0000-0000-000060130000}"/>
    <cellStyle name="Normal 3 2 6 2 2 2 3" xfId="3030" xr:uid="{00000000-0005-0000-0000-000061130000}"/>
    <cellStyle name="Normal 3 2 6 2 2 2 3 2" xfId="7127" xr:uid="{00000000-0005-0000-0000-000062130000}"/>
    <cellStyle name="Normal 3 2 6 2 2 2 3 2 2" xfId="10678" xr:uid="{00000000-0005-0000-0000-000063130000}"/>
    <cellStyle name="Normal 3 2 6 2 2 2 3 3" xfId="10677" xr:uid="{00000000-0005-0000-0000-000064130000}"/>
    <cellStyle name="Normal 3 2 6 2 2 2 4" xfId="5079" xr:uid="{00000000-0005-0000-0000-000065130000}"/>
    <cellStyle name="Normal 3 2 6 2 2 2 4 2" xfId="10679" xr:uid="{00000000-0005-0000-0000-000066130000}"/>
    <cellStyle name="Normal 3 2 6 2 2 2 5" xfId="10672" xr:uid="{00000000-0005-0000-0000-000067130000}"/>
    <cellStyle name="Normal 3 2 6 2 2 3" xfId="1493" xr:uid="{00000000-0005-0000-0000-000068130000}"/>
    <cellStyle name="Normal 3 2 6 2 2 3 2" xfId="3542" xr:uid="{00000000-0005-0000-0000-000069130000}"/>
    <cellStyle name="Normal 3 2 6 2 2 3 2 2" xfId="7639" xr:uid="{00000000-0005-0000-0000-00006A130000}"/>
    <cellStyle name="Normal 3 2 6 2 2 3 2 2 2" xfId="10682" xr:uid="{00000000-0005-0000-0000-00006B130000}"/>
    <cellStyle name="Normal 3 2 6 2 2 3 2 3" xfId="10681" xr:uid="{00000000-0005-0000-0000-00006C130000}"/>
    <cellStyle name="Normal 3 2 6 2 2 3 3" xfId="5591" xr:uid="{00000000-0005-0000-0000-00006D130000}"/>
    <cellStyle name="Normal 3 2 6 2 2 3 3 2" xfId="10683" xr:uid="{00000000-0005-0000-0000-00006E130000}"/>
    <cellStyle name="Normal 3 2 6 2 2 3 4" xfId="10680" xr:uid="{00000000-0005-0000-0000-00006F130000}"/>
    <cellStyle name="Normal 3 2 6 2 2 4" xfId="2518" xr:uid="{00000000-0005-0000-0000-000070130000}"/>
    <cellStyle name="Normal 3 2 6 2 2 4 2" xfId="6615" xr:uid="{00000000-0005-0000-0000-000071130000}"/>
    <cellStyle name="Normal 3 2 6 2 2 4 2 2" xfId="10685" xr:uid="{00000000-0005-0000-0000-000072130000}"/>
    <cellStyle name="Normal 3 2 6 2 2 4 3" xfId="10684" xr:uid="{00000000-0005-0000-0000-000073130000}"/>
    <cellStyle name="Normal 3 2 6 2 2 5" xfId="4567" xr:uid="{00000000-0005-0000-0000-000074130000}"/>
    <cellStyle name="Normal 3 2 6 2 2 5 2" xfId="10686" xr:uid="{00000000-0005-0000-0000-000075130000}"/>
    <cellStyle name="Normal 3 2 6 2 2 6" xfId="10671" xr:uid="{00000000-0005-0000-0000-000076130000}"/>
    <cellStyle name="Normal 3 2 6 2 3" xfId="724" xr:uid="{00000000-0005-0000-0000-000077130000}"/>
    <cellStyle name="Normal 3 2 6 2 3 2" xfId="1749" xr:uid="{00000000-0005-0000-0000-000078130000}"/>
    <cellStyle name="Normal 3 2 6 2 3 2 2" xfId="3798" xr:uid="{00000000-0005-0000-0000-000079130000}"/>
    <cellStyle name="Normal 3 2 6 2 3 2 2 2" xfId="7895" xr:uid="{00000000-0005-0000-0000-00007A130000}"/>
    <cellStyle name="Normal 3 2 6 2 3 2 2 2 2" xfId="10690" xr:uid="{00000000-0005-0000-0000-00007B130000}"/>
    <cellStyle name="Normal 3 2 6 2 3 2 2 3" xfId="10689" xr:uid="{00000000-0005-0000-0000-00007C130000}"/>
    <cellStyle name="Normal 3 2 6 2 3 2 3" xfId="5847" xr:uid="{00000000-0005-0000-0000-00007D130000}"/>
    <cellStyle name="Normal 3 2 6 2 3 2 3 2" xfId="10691" xr:uid="{00000000-0005-0000-0000-00007E130000}"/>
    <cellStyle name="Normal 3 2 6 2 3 2 4" xfId="10688" xr:uid="{00000000-0005-0000-0000-00007F130000}"/>
    <cellStyle name="Normal 3 2 6 2 3 3" xfId="2774" xr:uid="{00000000-0005-0000-0000-000080130000}"/>
    <cellStyle name="Normal 3 2 6 2 3 3 2" xfId="6871" xr:uid="{00000000-0005-0000-0000-000081130000}"/>
    <cellStyle name="Normal 3 2 6 2 3 3 2 2" xfId="10693" xr:uid="{00000000-0005-0000-0000-000082130000}"/>
    <cellStyle name="Normal 3 2 6 2 3 3 3" xfId="10692" xr:uid="{00000000-0005-0000-0000-000083130000}"/>
    <cellStyle name="Normal 3 2 6 2 3 4" xfId="4823" xr:uid="{00000000-0005-0000-0000-000084130000}"/>
    <cellStyle name="Normal 3 2 6 2 3 4 2" xfId="10694" xr:uid="{00000000-0005-0000-0000-000085130000}"/>
    <cellStyle name="Normal 3 2 6 2 3 5" xfId="10687" xr:uid="{00000000-0005-0000-0000-000086130000}"/>
    <cellStyle name="Normal 3 2 6 2 4" xfId="1237" xr:uid="{00000000-0005-0000-0000-000087130000}"/>
    <cellStyle name="Normal 3 2 6 2 4 2" xfId="3286" xr:uid="{00000000-0005-0000-0000-000088130000}"/>
    <cellStyle name="Normal 3 2 6 2 4 2 2" xfId="7383" xr:uid="{00000000-0005-0000-0000-000089130000}"/>
    <cellStyle name="Normal 3 2 6 2 4 2 2 2" xfId="10697" xr:uid="{00000000-0005-0000-0000-00008A130000}"/>
    <cellStyle name="Normal 3 2 6 2 4 2 3" xfId="10696" xr:uid="{00000000-0005-0000-0000-00008B130000}"/>
    <cellStyle name="Normal 3 2 6 2 4 3" xfId="5335" xr:uid="{00000000-0005-0000-0000-00008C130000}"/>
    <cellStyle name="Normal 3 2 6 2 4 3 2" xfId="10698" xr:uid="{00000000-0005-0000-0000-00008D130000}"/>
    <cellStyle name="Normal 3 2 6 2 4 4" xfId="10695" xr:uid="{00000000-0005-0000-0000-00008E130000}"/>
    <cellStyle name="Normal 3 2 6 2 5" xfId="2262" xr:uid="{00000000-0005-0000-0000-00008F130000}"/>
    <cellStyle name="Normal 3 2 6 2 5 2" xfId="6359" xr:uid="{00000000-0005-0000-0000-000090130000}"/>
    <cellStyle name="Normal 3 2 6 2 5 2 2" xfId="10700" xr:uid="{00000000-0005-0000-0000-000091130000}"/>
    <cellStyle name="Normal 3 2 6 2 5 3" xfId="10699" xr:uid="{00000000-0005-0000-0000-000092130000}"/>
    <cellStyle name="Normal 3 2 6 2 6" xfId="4311" xr:uid="{00000000-0005-0000-0000-000093130000}"/>
    <cellStyle name="Normal 3 2 6 2 6 2" xfId="10701" xr:uid="{00000000-0005-0000-0000-000094130000}"/>
    <cellStyle name="Normal 3 2 6 2 7" xfId="10670" xr:uid="{00000000-0005-0000-0000-000095130000}"/>
    <cellStyle name="Normal 3 2 6 3" xfId="339" xr:uid="{00000000-0005-0000-0000-000096130000}"/>
    <cellStyle name="Normal 3 2 6 3 2" xfId="852" xr:uid="{00000000-0005-0000-0000-000097130000}"/>
    <cellStyle name="Normal 3 2 6 3 2 2" xfId="1877" xr:uid="{00000000-0005-0000-0000-000098130000}"/>
    <cellStyle name="Normal 3 2 6 3 2 2 2" xfId="3926" xr:uid="{00000000-0005-0000-0000-000099130000}"/>
    <cellStyle name="Normal 3 2 6 3 2 2 2 2" xfId="8023" xr:uid="{00000000-0005-0000-0000-00009A130000}"/>
    <cellStyle name="Normal 3 2 6 3 2 2 2 2 2" xfId="10706" xr:uid="{00000000-0005-0000-0000-00009B130000}"/>
    <cellStyle name="Normal 3 2 6 3 2 2 2 3" xfId="10705" xr:uid="{00000000-0005-0000-0000-00009C130000}"/>
    <cellStyle name="Normal 3 2 6 3 2 2 3" xfId="5975" xr:uid="{00000000-0005-0000-0000-00009D130000}"/>
    <cellStyle name="Normal 3 2 6 3 2 2 3 2" xfId="10707" xr:uid="{00000000-0005-0000-0000-00009E130000}"/>
    <cellStyle name="Normal 3 2 6 3 2 2 4" xfId="10704" xr:uid="{00000000-0005-0000-0000-00009F130000}"/>
    <cellStyle name="Normal 3 2 6 3 2 3" xfId="2902" xr:uid="{00000000-0005-0000-0000-0000A0130000}"/>
    <cellStyle name="Normal 3 2 6 3 2 3 2" xfId="6999" xr:uid="{00000000-0005-0000-0000-0000A1130000}"/>
    <cellStyle name="Normal 3 2 6 3 2 3 2 2" xfId="10709" xr:uid="{00000000-0005-0000-0000-0000A2130000}"/>
    <cellStyle name="Normal 3 2 6 3 2 3 3" xfId="10708" xr:uid="{00000000-0005-0000-0000-0000A3130000}"/>
    <cellStyle name="Normal 3 2 6 3 2 4" xfId="4951" xr:uid="{00000000-0005-0000-0000-0000A4130000}"/>
    <cellStyle name="Normal 3 2 6 3 2 4 2" xfId="10710" xr:uid="{00000000-0005-0000-0000-0000A5130000}"/>
    <cellStyle name="Normal 3 2 6 3 2 5" xfId="10703" xr:uid="{00000000-0005-0000-0000-0000A6130000}"/>
    <cellStyle name="Normal 3 2 6 3 3" xfId="1365" xr:uid="{00000000-0005-0000-0000-0000A7130000}"/>
    <cellStyle name="Normal 3 2 6 3 3 2" xfId="3414" xr:uid="{00000000-0005-0000-0000-0000A8130000}"/>
    <cellStyle name="Normal 3 2 6 3 3 2 2" xfId="7511" xr:uid="{00000000-0005-0000-0000-0000A9130000}"/>
    <cellStyle name="Normal 3 2 6 3 3 2 2 2" xfId="10713" xr:uid="{00000000-0005-0000-0000-0000AA130000}"/>
    <cellStyle name="Normal 3 2 6 3 3 2 3" xfId="10712" xr:uid="{00000000-0005-0000-0000-0000AB130000}"/>
    <cellStyle name="Normal 3 2 6 3 3 3" xfId="5463" xr:uid="{00000000-0005-0000-0000-0000AC130000}"/>
    <cellStyle name="Normal 3 2 6 3 3 3 2" xfId="10714" xr:uid="{00000000-0005-0000-0000-0000AD130000}"/>
    <cellStyle name="Normal 3 2 6 3 3 4" xfId="10711" xr:uid="{00000000-0005-0000-0000-0000AE130000}"/>
    <cellStyle name="Normal 3 2 6 3 4" xfId="2390" xr:uid="{00000000-0005-0000-0000-0000AF130000}"/>
    <cellStyle name="Normal 3 2 6 3 4 2" xfId="6487" xr:uid="{00000000-0005-0000-0000-0000B0130000}"/>
    <cellStyle name="Normal 3 2 6 3 4 2 2" xfId="10716" xr:uid="{00000000-0005-0000-0000-0000B1130000}"/>
    <cellStyle name="Normal 3 2 6 3 4 3" xfId="10715" xr:uid="{00000000-0005-0000-0000-0000B2130000}"/>
    <cellStyle name="Normal 3 2 6 3 5" xfId="4439" xr:uid="{00000000-0005-0000-0000-0000B3130000}"/>
    <cellStyle name="Normal 3 2 6 3 5 2" xfId="10717" xr:uid="{00000000-0005-0000-0000-0000B4130000}"/>
    <cellStyle name="Normal 3 2 6 3 6" xfId="10702" xr:uid="{00000000-0005-0000-0000-0000B5130000}"/>
    <cellStyle name="Normal 3 2 6 4" xfId="596" xr:uid="{00000000-0005-0000-0000-0000B6130000}"/>
    <cellStyle name="Normal 3 2 6 4 2" xfId="1621" xr:uid="{00000000-0005-0000-0000-0000B7130000}"/>
    <cellStyle name="Normal 3 2 6 4 2 2" xfId="3670" xr:uid="{00000000-0005-0000-0000-0000B8130000}"/>
    <cellStyle name="Normal 3 2 6 4 2 2 2" xfId="7767" xr:uid="{00000000-0005-0000-0000-0000B9130000}"/>
    <cellStyle name="Normal 3 2 6 4 2 2 2 2" xfId="10721" xr:uid="{00000000-0005-0000-0000-0000BA130000}"/>
    <cellStyle name="Normal 3 2 6 4 2 2 3" xfId="10720" xr:uid="{00000000-0005-0000-0000-0000BB130000}"/>
    <cellStyle name="Normal 3 2 6 4 2 3" xfId="5719" xr:uid="{00000000-0005-0000-0000-0000BC130000}"/>
    <cellStyle name="Normal 3 2 6 4 2 3 2" xfId="10722" xr:uid="{00000000-0005-0000-0000-0000BD130000}"/>
    <cellStyle name="Normal 3 2 6 4 2 4" xfId="10719" xr:uid="{00000000-0005-0000-0000-0000BE130000}"/>
    <cellStyle name="Normal 3 2 6 4 3" xfId="2646" xr:uid="{00000000-0005-0000-0000-0000BF130000}"/>
    <cellStyle name="Normal 3 2 6 4 3 2" xfId="6743" xr:uid="{00000000-0005-0000-0000-0000C0130000}"/>
    <cellStyle name="Normal 3 2 6 4 3 2 2" xfId="10724" xr:uid="{00000000-0005-0000-0000-0000C1130000}"/>
    <cellStyle name="Normal 3 2 6 4 3 3" xfId="10723" xr:uid="{00000000-0005-0000-0000-0000C2130000}"/>
    <cellStyle name="Normal 3 2 6 4 4" xfId="4695" xr:uid="{00000000-0005-0000-0000-0000C3130000}"/>
    <cellStyle name="Normal 3 2 6 4 4 2" xfId="10725" xr:uid="{00000000-0005-0000-0000-0000C4130000}"/>
    <cellStyle name="Normal 3 2 6 4 5" xfId="10718" xr:uid="{00000000-0005-0000-0000-0000C5130000}"/>
    <cellStyle name="Normal 3 2 6 5" xfId="1109" xr:uid="{00000000-0005-0000-0000-0000C6130000}"/>
    <cellStyle name="Normal 3 2 6 5 2" xfId="3158" xr:uid="{00000000-0005-0000-0000-0000C7130000}"/>
    <cellStyle name="Normal 3 2 6 5 2 2" xfId="7255" xr:uid="{00000000-0005-0000-0000-0000C8130000}"/>
    <cellStyle name="Normal 3 2 6 5 2 2 2" xfId="10728" xr:uid="{00000000-0005-0000-0000-0000C9130000}"/>
    <cellStyle name="Normal 3 2 6 5 2 3" xfId="10727" xr:uid="{00000000-0005-0000-0000-0000CA130000}"/>
    <cellStyle name="Normal 3 2 6 5 3" xfId="5207" xr:uid="{00000000-0005-0000-0000-0000CB130000}"/>
    <cellStyle name="Normal 3 2 6 5 3 2" xfId="10729" xr:uid="{00000000-0005-0000-0000-0000CC130000}"/>
    <cellStyle name="Normal 3 2 6 5 4" xfId="10726" xr:uid="{00000000-0005-0000-0000-0000CD130000}"/>
    <cellStyle name="Normal 3 2 6 6" xfId="2134" xr:uid="{00000000-0005-0000-0000-0000CE130000}"/>
    <cellStyle name="Normal 3 2 6 6 2" xfId="6231" xr:uid="{00000000-0005-0000-0000-0000CF130000}"/>
    <cellStyle name="Normal 3 2 6 6 2 2" xfId="10731" xr:uid="{00000000-0005-0000-0000-0000D0130000}"/>
    <cellStyle name="Normal 3 2 6 6 3" xfId="10730" xr:uid="{00000000-0005-0000-0000-0000D1130000}"/>
    <cellStyle name="Normal 3 2 6 7" xfId="4183" xr:uid="{00000000-0005-0000-0000-0000D2130000}"/>
    <cellStyle name="Normal 3 2 6 7 2" xfId="10732" xr:uid="{00000000-0005-0000-0000-0000D3130000}"/>
    <cellStyle name="Normal 3 2 6 8" xfId="10669" xr:uid="{00000000-0005-0000-0000-0000D4130000}"/>
    <cellStyle name="Normal 3 2 7" xfId="146" xr:uid="{00000000-0005-0000-0000-0000D5130000}"/>
    <cellStyle name="Normal 3 2 7 2" xfId="403" xr:uid="{00000000-0005-0000-0000-0000D6130000}"/>
    <cellStyle name="Normal 3 2 7 2 2" xfId="916" xr:uid="{00000000-0005-0000-0000-0000D7130000}"/>
    <cellStyle name="Normal 3 2 7 2 2 2" xfId="1941" xr:uid="{00000000-0005-0000-0000-0000D8130000}"/>
    <cellStyle name="Normal 3 2 7 2 2 2 2" xfId="3990" xr:uid="{00000000-0005-0000-0000-0000D9130000}"/>
    <cellStyle name="Normal 3 2 7 2 2 2 2 2" xfId="8087" xr:uid="{00000000-0005-0000-0000-0000DA130000}"/>
    <cellStyle name="Normal 3 2 7 2 2 2 2 2 2" xfId="10738" xr:uid="{00000000-0005-0000-0000-0000DB130000}"/>
    <cellStyle name="Normal 3 2 7 2 2 2 2 3" xfId="10737" xr:uid="{00000000-0005-0000-0000-0000DC130000}"/>
    <cellStyle name="Normal 3 2 7 2 2 2 3" xfId="6039" xr:uid="{00000000-0005-0000-0000-0000DD130000}"/>
    <cellStyle name="Normal 3 2 7 2 2 2 3 2" xfId="10739" xr:uid="{00000000-0005-0000-0000-0000DE130000}"/>
    <cellStyle name="Normal 3 2 7 2 2 2 4" xfId="10736" xr:uid="{00000000-0005-0000-0000-0000DF130000}"/>
    <cellStyle name="Normal 3 2 7 2 2 3" xfId="2966" xr:uid="{00000000-0005-0000-0000-0000E0130000}"/>
    <cellStyle name="Normal 3 2 7 2 2 3 2" xfId="7063" xr:uid="{00000000-0005-0000-0000-0000E1130000}"/>
    <cellStyle name="Normal 3 2 7 2 2 3 2 2" xfId="10741" xr:uid="{00000000-0005-0000-0000-0000E2130000}"/>
    <cellStyle name="Normal 3 2 7 2 2 3 3" xfId="10740" xr:uid="{00000000-0005-0000-0000-0000E3130000}"/>
    <cellStyle name="Normal 3 2 7 2 2 4" xfId="5015" xr:uid="{00000000-0005-0000-0000-0000E4130000}"/>
    <cellStyle name="Normal 3 2 7 2 2 4 2" xfId="10742" xr:uid="{00000000-0005-0000-0000-0000E5130000}"/>
    <cellStyle name="Normal 3 2 7 2 2 5" xfId="10735" xr:uid="{00000000-0005-0000-0000-0000E6130000}"/>
    <cellStyle name="Normal 3 2 7 2 3" xfId="1429" xr:uid="{00000000-0005-0000-0000-0000E7130000}"/>
    <cellStyle name="Normal 3 2 7 2 3 2" xfId="3478" xr:uid="{00000000-0005-0000-0000-0000E8130000}"/>
    <cellStyle name="Normal 3 2 7 2 3 2 2" xfId="7575" xr:uid="{00000000-0005-0000-0000-0000E9130000}"/>
    <cellStyle name="Normal 3 2 7 2 3 2 2 2" xfId="10745" xr:uid="{00000000-0005-0000-0000-0000EA130000}"/>
    <cellStyle name="Normal 3 2 7 2 3 2 3" xfId="10744" xr:uid="{00000000-0005-0000-0000-0000EB130000}"/>
    <cellStyle name="Normal 3 2 7 2 3 3" xfId="5527" xr:uid="{00000000-0005-0000-0000-0000EC130000}"/>
    <cellStyle name="Normal 3 2 7 2 3 3 2" xfId="10746" xr:uid="{00000000-0005-0000-0000-0000ED130000}"/>
    <cellStyle name="Normal 3 2 7 2 3 4" xfId="10743" xr:uid="{00000000-0005-0000-0000-0000EE130000}"/>
    <cellStyle name="Normal 3 2 7 2 4" xfId="2454" xr:uid="{00000000-0005-0000-0000-0000EF130000}"/>
    <cellStyle name="Normal 3 2 7 2 4 2" xfId="6551" xr:uid="{00000000-0005-0000-0000-0000F0130000}"/>
    <cellStyle name="Normal 3 2 7 2 4 2 2" xfId="10748" xr:uid="{00000000-0005-0000-0000-0000F1130000}"/>
    <cellStyle name="Normal 3 2 7 2 4 3" xfId="10747" xr:uid="{00000000-0005-0000-0000-0000F2130000}"/>
    <cellStyle name="Normal 3 2 7 2 5" xfId="4503" xr:uid="{00000000-0005-0000-0000-0000F3130000}"/>
    <cellStyle name="Normal 3 2 7 2 5 2" xfId="10749" xr:uid="{00000000-0005-0000-0000-0000F4130000}"/>
    <cellStyle name="Normal 3 2 7 2 6" xfId="10734" xr:uid="{00000000-0005-0000-0000-0000F5130000}"/>
    <cellStyle name="Normal 3 2 7 3" xfId="660" xr:uid="{00000000-0005-0000-0000-0000F6130000}"/>
    <cellStyle name="Normal 3 2 7 3 2" xfId="1685" xr:uid="{00000000-0005-0000-0000-0000F7130000}"/>
    <cellStyle name="Normal 3 2 7 3 2 2" xfId="3734" xr:uid="{00000000-0005-0000-0000-0000F8130000}"/>
    <cellStyle name="Normal 3 2 7 3 2 2 2" xfId="7831" xr:uid="{00000000-0005-0000-0000-0000F9130000}"/>
    <cellStyle name="Normal 3 2 7 3 2 2 2 2" xfId="10753" xr:uid="{00000000-0005-0000-0000-0000FA130000}"/>
    <cellStyle name="Normal 3 2 7 3 2 2 3" xfId="10752" xr:uid="{00000000-0005-0000-0000-0000FB130000}"/>
    <cellStyle name="Normal 3 2 7 3 2 3" xfId="5783" xr:uid="{00000000-0005-0000-0000-0000FC130000}"/>
    <cellStyle name="Normal 3 2 7 3 2 3 2" xfId="10754" xr:uid="{00000000-0005-0000-0000-0000FD130000}"/>
    <cellStyle name="Normal 3 2 7 3 2 4" xfId="10751" xr:uid="{00000000-0005-0000-0000-0000FE130000}"/>
    <cellStyle name="Normal 3 2 7 3 3" xfId="2710" xr:uid="{00000000-0005-0000-0000-0000FF130000}"/>
    <cellStyle name="Normal 3 2 7 3 3 2" xfId="6807" xr:uid="{00000000-0005-0000-0000-000000140000}"/>
    <cellStyle name="Normal 3 2 7 3 3 2 2" xfId="10756" xr:uid="{00000000-0005-0000-0000-000001140000}"/>
    <cellStyle name="Normal 3 2 7 3 3 3" xfId="10755" xr:uid="{00000000-0005-0000-0000-000002140000}"/>
    <cellStyle name="Normal 3 2 7 3 4" xfId="4759" xr:uid="{00000000-0005-0000-0000-000003140000}"/>
    <cellStyle name="Normal 3 2 7 3 4 2" xfId="10757" xr:uid="{00000000-0005-0000-0000-000004140000}"/>
    <cellStyle name="Normal 3 2 7 3 5" xfId="10750" xr:uid="{00000000-0005-0000-0000-000005140000}"/>
    <cellStyle name="Normal 3 2 7 4" xfId="1173" xr:uid="{00000000-0005-0000-0000-000006140000}"/>
    <cellStyle name="Normal 3 2 7 4 2" xfId="3222" xr:uid="{00000000-0005-0000-0000-000007140000}"/>
    <cellStyle name="Normal 3 2 7 4 2 2" xfId="7319" xr:uid="{00000000-0005-0000-0000-000008140000}"/>
    <cellStyle name="Normal 3 2 7 4 2 2 2" xfId="10760" xr:uid="{00000000-0005-0000-0000-000009140000}"/>
    <cellStyle name="Normal 3 2 7 4 2 3" xfId="10759" xr:uid="{00000000-0005-0000-0000-00000A140000}"/>
    <cellStyle name="Normal 3 2 7 4 3" xfId="5271" xr:uid="{00000000-0005-0000-0000-00000B140000}"/>
    <cellStyle name="Normal 3 2 7 4 3 2" xfId="10761" xr:uid="{00000000-0005-0000-0000-00000C140000}"/>
    <cellStyle name="Normal 3 2 7 4 4" xfId="10758" xr:uid="{00000000-0005-0000-0000-00000D140000}"/>
    <cellStyle name="Normal 3 2 7 5" xfId="2198" xr:uid="{00000000-0005-0000-0000-00000E140000}"/>
    <cellStyle name="Normal 3 2 7 5 2" xfId="6295" xr:uid="{00000000-0005-0000-0000-00000F140000}"/>
    <cellStyle name="Normal 3 2 7 5 2 2" xfId="10763" xr:uid="{00000000-0005-0000-0000-000010140000}"/>
    <cellStyle name="Normal 3 2 7 5 3" xfId="10762" xr:uid="{00000000-0005-0000-0000-000011140000}"/>
    <cellStyle name="Normal 3 2 7 6" xfId="4247" xr:uid="{00000000-0005-0000-0000-000012140000}"/>
    <cellStyle name="Normal 3 2 7 6 2" xfId="10764" xr:uid="{00000000-0005-0000-0000-000013140000}"/>
    <cellStyle name="Normal 3 2 7 7" xfId="10733" xr:uid="{00000000-0005-0000-0000-000014140000}"/>
    <cellStyle name="Normal 3 2 8" xfId="275" xr:uid="{00000000-0005-0000-0000-000015140000}"/>
    <cellStyle name="Normal 3 2 8 2" xfId="788" xr:uid="{00000000-0005-0000-0000-000016140000}"/>
    <cellStyle name="Normal 3 2 8 2 2" xfId="1813" xr:uid="{00000000-0005-0000-0000-000017140000}"/>
    <cellStyle name="Normal 3 2 8 2 2 2" xfId="3862" xr:uid="{00000000-0005-0000-0000-000018140000}"/>
    <cellStyle name="Normal 3 2 8 2 2 2 2" xfId="7959" xr:uid="{00000000-0005-0000-0000-000019140000}"/>
    <cellStyle name="Normal 3 2 8 2 2 2 2 2" xfId="10769" xr:uid="{00000000-0005-0000-0000-00001A140000}"/>
    <cellStyle name="Normal 3 2 8 2 2 2 3" xfId="10768" xr:uid="{00000000-0005-0000-0000-00001B140000}"/>
    <cellStyle name="Normal 3 2 8 2 2 3" xfId="5911" xr:uid="{00000000-0005-0000-0000-00001C140000}"/>
    <cellStyle name="Normal 3 2 8 2 2 3 2" xfId="10770" xr:uid="{00000000-0005-0000-0000-00001D140000}"/>
    <cellStyle name="Normal 3 2 8 2 2 4" xfId="10767" xr:uid="{00000000-0005-0000-0000-00001E140000}"/>
    <cellStyle name="Normal 3 2 8 2 3" xfId="2838" xr:uid="{00000000-0005-0000-0000-00001F140000}"/>
    <cellStyle name="Normal 3 2 8 2 3 2" xfId="6935" xr:uid="{00000000-0005-0000-0000-000020140000}"/>
    <cellStyle name="Normal 3 2 8 2 3 2 2" xfId="10772" xr:uid="{00000000-0005-0000-0000-000021140000}"/>
    <cellStyle name="Normal 3 2 8 2 3 3" xfId="10771" xr:uid="{00000000-0005-0000-0000-000022140000}"/>
    <cellStyle name="Normal 3 2 8 2 4" xfId="4887" xr:uid="{00000000-0005-0000-0000-000023140000}"/>
    <cellStyle name="Normal 3 2 8 2 4 2" xfId="10773" xr:uid="{00000000-0005-0000-0000-000024140000}"/>
    <cellStyle name="Normal 3 2 8 2 5" xfId="10766" xr:uid="{00000000-0005-0000-0000-000025140000}"/>
    <cellStyle name="Normal 3 2 8 3" xfId="1301" xr:uid="{00000000-0005-0000-0000-000026140000}"/>
    <cellStyle name="Normal 3 2 8 3 2" xfId="3350" xr:uid="{00000000-0005-0000-0000-000027140000}"/>
    <cellStyle name="Normal 3 2 8 3 2 2" xfId="7447" xr:uid="{00000000-0005-0000-0000-000028140000}"/>
    <cellStyle name="Normal 3 2 8 3 2 2 2" xfId="10776" xr:uid="{00000000-0005-0000-0000-000029140000}"/>
    <cellStyle name="Normal 3 2 8 3 2 3" xfId="10775" xr:uid="{00000000-0005-0000-0000-00002A140000}"/>
    <cellStyle name="Normal 3 2 8 3 3" xfId="5399" xr:uid="{00000000-0005-0000-0000-00002B140000}"/>
    <cellStyle name="Normal 3 2 8 3 3 2" xfId="10777" xr:uid="{00000000-0005-0000-0000-00002C140000}"/>
    <cellStyle name="Normal 3 2 8 3 4" xfId="10774" xr:uid="{00000000-0005-0000-0000-00002D140000}"/>
    <cellStyle name="Normal 3 2 8 4" xfId="2326" xr:uid="{00000000-0005-0000-0000-00002E140000}"/>
    <cellStyle name="Normal 3 2 8 4 2" xfId="6423" xr:uid="{00000000-0005-0000-0000-00002F140000}"/>
    <cellStyle name="Normal 3 2 8 4 2 2" xfId="10779" xr:uid="{00000000-0005-0000-0000-000030140000}"/>
    <cellStyle name="Normal 3 2 8 4 3" xfId="10778" xr:uid="{00000000-0005-0000-0000-000031140000}"/>
    <cellStyle name="Normal 3 2 8 5" xfId="4375" xr:uid="{00000000-0005-0000-0000-000032140000}"/>
    <cellStyle name="Normal 3 2 8 5 2" xfId="10780" xr:uid="{00000000-0005-0000-0000-000033140000}"/>
    <cellStyle name="Normal 3 2 8 6" xfId="10765" xr:uid="{00000000-0005-0000-0000-000034140000}"/>
    <cellStyle name="Normal 3 2 9" xfId="532" xr:uid="{00000000-0005-0000-0000-000035140000}"/>
    <cellStyle name="Normal 3 2 9 2" xfId="1557" xr:uid="{00000000-0005-0000-0000-000036140000}"/>
    <cellStyle name="Normal 3 2 9 2 2" xfId="3606" xr:uid="{00000000-0005-0000-0000-000037140000}"/>
    <cellStyle name="Normal 3 2 9 2 2 2" xfId="7703" xr:uid="{00000000-0005-0000-0000-000038140000}"/>
    <cellStyle name="Normal 3 2 9 2 2 2 2" xfId="10784" xr:uid="{00000000-0005-0000-0000-000039140000}"/>
    <cellStyle name="Normal 3 2 9 2 2 3" xfId="10783" xr:uid="{00000000-0005-0000-0000-00003A140000}"/>
    <cellStyle name="Normal 3 2 9 2 3" xfId="5655" xr:uid="{00000000-0005-0000-0000-00003B140000}"/>
    <cellStyle name="Normal 3 2 9 2 3 2" xfId="10785" xr:uid="{00000000-0005-0000-0000-00003C140000}"/>
    <cellStyle name="Normal 3 2 9 2 4" xfId="10782" xr:uid="{00000000-0005-0000-0000-00003D140000}"/>
    <cellStyle name="Normal 3 2 9 3" xfId="2582" xr:uid="{00000000-0005-0000-0000-00003E140000}"/>
    <cellStyle name="Normal 3 2 9 3 2" xfId="6679" xr:uid="{00000000-0005-0000-0000-00003F140000}"/>
    <cellStyle name="Normal 3 2 9 3 2 2" xfId="10787" xr:uid="{00000000-0005-0000-0000-000040140000}"/>
    <cellStyle name="Normal 3 2 9 3 3" xfId="10786" xr:uid="{00000000-0005-0000-0000-000041140000}"/>
    <cellStyle name="Normal 3 2 9 4" xfId="4631" xr:uid="{00000000-0005-0000-0000-000042140000}"/>
    <cellStyle name="Normal 3 2 9 4 2" xfId="10788" xr:uid="{00000000-0005-0000-0000-000043140000}"/>
    <cellStyle name="Normal 3 2 9 5" xfId="10781" xr:uid="{00000000-0005-0000-0000-000044140000}"/>
    <cellStyle name="Normal 3 3" xfId="15" xr:uid="{00000000-0005-0000-0000-000045140000}"/>
    <cellStyle name="Normal 3 3 10" xfId="2072" xr:uid="{00000000-0005-0000-0000-000046140000}"/>
    <cellStyle name="Normal 3 3 10 2" xfId="6169" xr:uid="{00000000-0005-0000-0000-000047140000}"/>
    <cellStyle name="Normal 3 3 10 2 2" xfId="10791" xr:uid="{00000000-0005-0000-0000-000048140000}"/>
    <cellStyle name="Normal 3 3 10 3" xfId="10790" xr:uid="{00000000-0005-0000-0000-000049140000}"/>
    <cellStyle name="Normal 3 3 11" xfId="4121" xr:uid="{00000000-0005-0000-0000-00004A140000}"/>
    <cellStyle name="Normal 3 3 11 2" xfId="10792" xr:uid="{00000000-0005-0000-0000-00004B140000}"/>
    <cellStyle name="Normal 3 3 12" xfId="10789" xr:uid="{00000000-0005-0000-0000-00004C140000}"/>
    <cellStyle name="Normal 3 3 2" xfId="24" xr:uid="{00000000-0005-0000-0000-00004D140000}"/>
    <cellStyle name="Normal 3 3 2 10" xfId="4129" xr:uid="{00000000-0005-0000-0000-00004E140000}"/>
    <cellStyle name="Normal 3 3 2 10 2" xfId="10794" xr:uid="{00000000-0005-0000-0000-00004F140000}"/>
    <cellStyle name="Normal 3 3 2 11" xfId="10793" xr:uid="{00000000-0005-0000-0000-000050140000}"/>
    <cellStyle name="Normal 3 3 2 2" xfId="35" xr:uid="{00000000-0005-0000-0000-000051140000}"/>
    <cellStyle name="Normal 3 3 2 2 10" xfId="10795" xr:uid="{00000000-0005-0000-0000-000052140000}"/>
    <cellStyle name="Normal 3 3 2 2 2" xfId="68" xr:uid="{00000000-0005-0000-0000-000053140000}"/>
    <cellStyle name="Normal 3 3 2 2 2 2" xfId="133" xr:uid="{00000000-0005-0000-0000-000054140000}"/>
    <cellStyle name="Normal 3 3 2 2 2 2 2" xfId="262" xr:uid="{00000000-0005-0000-0000-000055140000}"/>
    <cellStyle name="Normal 3 3 2 2 2 2 2 2" xfId="519" xr:uid="{00000000-0005-0000-0000-000056140000}"/>
    <cellStyle name="Normal 3 3 2 2 2 2 2 2 2" xfId="1032" xr:uid="{00000000-0005-0000-0000-000057140000}"/>
    <cellStyle name="Normal 3 3 2 2 2 2 2 2 2 2" xfId="2057" xr:uid="{00000000-0005-0000-0000-000058140000}"/>
    <cellStyle name="Normal 3 3 2 2 2 2 2 2 2 2 2" xfId="4106" xr:uid="{00000000-0005-0000-0000-000059140000}"/>
    <cellStyle name="Normal 3 3 2 2 2 2 2 2 2 2 2 2" xfId="8203" xr:uid="{00000000-0005-0000-0000-00005A140000}"/>
    <cellStyle name="Normal 3 3 2 2 2 2 2 2 2 2 2 2 2" xfId="10803" xr:uid="{00000000-0005-0000-0000-00005B140000}"/>
    <cellStyle name="Normal 3 3 2 2 2 2 2 2 2 2 2 3" xfId="10802" xr:uid="{00000000-0005-0000-0000-00005C140000}"/>
    <cellStyle name="Normal 3 3 2 2 2 2 2 2 2 2 3" xfId="6155" xr:uid="{00000000-0005-0000-0000-00005D140000}"/>
    <cellStyle name="Normal 3 3 2 2 2 2 2 2 2 2 3 2" xfId="10804" xr:uid="{00000000-0005-0000-0000-00005E140000}"/>
    <cellStyle name="Normal 3 3 2 2 2 2 2 2 2 2 4" xfId="10801" xr:uid="{00000000-0005-0000-0000-00005F140000}"/>
    <cellStyle name="Normal 3 3 2 2 2 2 2 2 2 3" xfId="3082" xr:uid="{00000000-0005-0000-0000-000060140000}"/>
    <cellStyle name="Normal 3 3 2 2 2 2 2 2 2 3 2" xfId="7179" xr:uid="{00000000-0005-0000-0000-000061140000}"/>
    <cellStyle name="Normal 3 3 2 2 2 2 2 2 2 3 2 2" xfId="10806" xr:uid="{00000000-0005-0000-0000-000062140000}"/>
    <cellStyle name="Normal 3 3 2 2 2 2 2 2 2 3 3" xfId="10805" xr:uid="{00000000-0005-0000-0000-000063140000}"/>
    <cellStyle name="Normal 3 3 2 2 2 2 2 2 2 4" xfId="5131" xr:uid="{00000000-0005-0000-0000-000064140000}"/>
    <cellStyle name="Normal 3 3 2 2 2 2 2 2 2 4 2" xfId="10807" xr:uid="{00000000-0005-0000-0000-000065140000}"/>
    <cellStyle name="Normal 3 3 2 2 2 2 2 2 2 5" xfId="10800" xr:uid="{00000000-0005-0000-0000-000066140000}"/>
    <cellStyle name="Normal 3 3 2 2 2 2 2 2 3" xfId="1545" xr:uid="{00000000-0005-0000-0000-000067140000}"/>
    <cellStyle name="Normal 3 3 2 2 2 2 2 2 3 2" xfId="3594" xr:uid="{00000000-0005-0000-0000-000068140000}"/>
    <cellStyle name="Normal 3 3 2 2 2 2 2 2 3 2 2" xfId="7691" xr:uid="{00000000-0005-0000-0000-000069140000}"/>
    <cellStyle name="Normal 3 3 2 2 2 2 2 2 3 2 2 2" xfId="10810" xr:uid="{00000000-0005-0000-0000-00006A140000}"/>
    <cellStyle name="Normal 3 3 2 2 2 2 2 2 3 2 3" xfId="10809" xr:uid="{00000000-0005-0000-0000-00006B140000}"/>
    <cellStyle name="Normal 3 3 2 2 2 2 2 2 3 3" xfId="5643" xr:uid="{00000000-0005-0000-0000-00006C140000}"/>
    <cellStyle name="Normal 3 3 2 2 2 2 2 2 3 3 2" xfId="10811" xr:uid="{00000000-0005-0000-0000-00006D140000}"/>
    <cellStyle name="Normal 3 3 2 2 2 2 2 2 3 4" xfId="10808" xr:uid="{00000000-0005-0000-0000-00006E140000}"/>
    <cellStyle name="Normal 3 3 2 2 2 2 2 2 4" xfId="2570" xr:uid="{00000000-0005-0000-0000-00006F140000}"/>
    <cellStyle name="Normal 3 3 2 2 2 2 2 2 4 2" xfId="6667" xr:uid="{00000000-0005-0000-0000-000070140000}"/>
    <cellStyle name="Normal 3 3 2 2 2 2 2 2 4 2 2" xfId="10813" xr:uid="{00000000-0005-0000-0000-000071140000}"/>
    <cellStyle name="Normal 3 3 2 2 2 2 2 2 4 3" xfId="10812" xr:uid="{00000000-0005-0000-0000-000072140000}"/>
    <cellStyle name="Normal 3 3 2 2 2 2 2 2 5" xfId="4619" xr:uid="{00000000-0005-0000-0000-000073140000}"/>
    <cellStyle name="Normal 3 3 2 2 2 2 2 2 5 2" xfId="10814" xr:uid="{00000000-0005-0000-0000-000074140000}"/>
    <cellStyle name="Normal 3 3 2 2 2 2 2 2 6" xfId="10799" xr:uid="{00000000-0005-0000-0000-000075140000}"/>
    <cellStyle name="Normal 3 3 2 2 2 2 2 3" xfId="776" xr:uid="{00000000-0005-0000-0000-000076140000}"/>
    <cellStyle name="Normal 3 3 2 2 2 2 2 3 2" xfId="1801" xr:uid="{00000000-0005-0000-0000-000077140000}"/>
    <cellStyle name="Normal 3 3 2 2 2 2 2 3 2 2" xfId="3850" xr:uid="{00000000-0005-0000-0000-000078140000}"/>
    <cellStyle name="Normal 3 3 2 2 2 2 2 3 2 2 2" xfId="7947" xr:uid="{00000000-0005-0000-0000-000079140000}"/>
    <cellStyle name="Normal 3 3 2 2 2 2 2 3 2 2 2 2" xfId="10818" xr:uid="{00000000-0005-0000-0000-00007A140000}"/>
    <cellStyle name="Normal 3 3 2 2 2 2 2 3 2 2 3" xfId="10817" xr:uid="{00000000-0005-0000-0000-00007B140000}"/>
    <cellStyle name="Normal 3 3 2 2 2 2 2 3 2 3" xfId="5899" xr:uid="{00000000-0005-0000-0000-00007C140000}"/>
    <cellStyle name="Normal 3 3 2 2 2 2 2 3 2 3 2" xfId="10819" xr:uid="{00000000-0005-0000-0000-00007D140000}"/>
    <cellStyle name="Normal 3 3 2 2 2 2 2 3 2 4" xfId="10816" xr:uid="{00000000-0005-0000-0000-00007E140000}"/>
    <cellStyle name="Normal 3 3 2 2 2 2 2 3 3" xfId="2826" xr:uid="{00000000-0005-0000-0000-00007F140000}"/>
    <cellStyle name="Normal 3 3 2 2 2 2 2 3 3 2" xfId="6923" xr:uid="{00000000-0005-0000-0000-000080140000}"/>
    <cellStyle name="Normal 3 3 2 2 2 2 2 3 3 2 2" xfId="10821" xr:uid="{00000000-0005-0000-0000-000081140000}"/>
    <cellStyle name="Normal 3 3 2 2 2 2 2 3 3 3" xfId="10820" xr:uid="{00000000-0005-0000-0000-000082140000}"/>
    <cellStyle name="Normal 3 3 2 2 2 2 2 3 4" xfId="4875" xr:uid="{00000000-0005-0000-0000-000083140000}"/>
    <cellStyle name="Normal 3 3 2 2 2 2 2 3 4 2" xfId="10822" xr:uid="{00000000-0005-0000-0000-000084140000}"/>
    <cellStyle name="Normal 3 3 2 2 2 2 2 3 5" xfId="10815" xr:uid="{00000000-0005-0000-0000-000085140000}"/>
    <cellStyle name="Normal 3 3 2 2 2 2 2 4" xfId="1289" xr:uid="{00000000-0005-0000-0000-000086140000}"/>
    <cellStyle name="Normal 3 3 2 2 2 2 2 4 2" xfId="3338" xr:uid="{00000000-0005-0000-0000-000087140000}"/>
    <cellStyle name="Normal 3 3 2 2 2 2 2 4 2 2" xfId="7435" xr:uid="{00000000-0005-0000-0000-000088140000}"/>
    <cellStyle name="Normal 3 3 2 2 2 2 2 4 2 2 2" xfId="10825" xr:uid="{00000000-0005-0000-0000-000089140000}"/>
    <cellStyle name="Normal 3 3 2 2 2 2 2 4 2 3" xfId="10824" xr:uid="{00000000-0005-0000-0000-00008A140000}"/>
    <cellStyle name="Normal 3 3 2 2 2 2 2 4 3" xfId="5387" xr:uid="{00000000-0005-0000-0000-00008B140000}"/>
    <cellStyle name="Normal 3 3 2 2 2 2 2 4 3 2" xfId="10826" xr:uid="{00000000-0005-0000-0000-00008C140000}"/>
    <cellStyle name="Normal 3 3 2 2 2 2 2 4 4" xfId="10823" xr:uid="{00000000-0005-0000-0000-00008D140000}"/>
    <cellStyle name="Normal 3 3 2 2 2 2 2 5" xfId="2314" xr:uid="{00000000-0005-0000-0000-00008E140000}"/>
    <cellStyle name="Normal 3 3 2 2 2 2 2 5 2" xfId="6411" xr:uid="{00000000-0005-0000-0000-00008F140000}"/>
    <cellStyle name="Normal 3 3 2 2 2 2 2 5 2 2" xfId="10828" xr:uid="{00000000-0005-0000-0000-000090140000}"/>
    <cellStyle name="Normal 3 3 2 2 2 2 2 5 3" xfId="10827" xr:uid="{00000000-0005-0000-0000-000091140000}"/>
    <cellStyle name="Normal 3 3 2 2 2 2 2 6" xfId="4363" xr:uid="{00000000-0005-0000-0000-000092140000}"/>
    <cellStyle name="Normal 3 3 2 2 2 2 2 6 2" xfId="10829" xr:uid="{00000000-0005-0000-0000-000093140000}"/>
    <cellStyle name="Normal 3 3 2 2 2 2 2 7" xfId="10798" xr:uid="{00000000-0005-0000-0000-000094140000}"/>
    <cellStyle name="Normal 3 3 2 2 2 2 3" xfId="391" xr:uid="{00000000-0005-0000-0000-000095140000}"/>
    <cellStyle name="Normal 3 3 2 2 2 2 3 2" xfId="904" xr:uid="{00000000-0005-0000-0000-000096140000}"/>
    <cellStyle name="Normal 3 3 2 2 2 2 3 2 2" xfId="1929" xr:uid="{00000000-0005-0000-0000-000097140000}"/>
    <cellStyle name="Normal 3 3 2 2 2 2 3 2 2 2" xfId="3978" xr:uid="{00000000-0005-0000-0000-000098140000}"/>
    <cellStyle name="Normal 3 3 2 2 2 2 3 2 2 2 2" xfId="8075" xr:uid="{00000000-0005-0000-0000-000099140000}"/>
    <cellStyle name="Normal 3 3 2 2 2 2 3 2 2 2 2 2" xfId="10834" xr:uid="{00000000-0005-0000-0000-00009A140000}"/>
    <cellStyle name="Normal 3 3 2 2 2 2 3 2 2 2 3" xfId="10833" xr:uid="{00000000-0005-0000-0000-00009B140000}"/>
    <cellStyle name="Normal 3 3 2 2 2 2 3 2 2 3" xfId="6027" xr:uid="{00000000-0005-0000-0000-00009C140000}"/>
    <cellStyle name="Normal 3 3 2 2 2 2 3 2 2 3 2" xfId="10835" xr:uid="{00000000-0005-0000-0000-00009D140000}"/>
    <cellStyle name="Normal 3 3 2 2 2 2 3 2 2 4" xfId="10832" xr:uid="{00000000-0005-0000-0000-00009E140000}"/>
    <cellStyle name="Normal 3 3 2 2 2 2 3 2 3" xfId="2954" xr:uid="{00000000-0005-0000-0000-00009F140000}"/>
    <cellStyle name="Normal 3 3 2 2 2 2 3 2 3 2" xfId="7051" xr:uid="{00000000-0005-0000-0000-0000A0140000}"/>
    <cellStyle name="Normal 3 3 2 2 2 2 3 2 3 2 2" xfId="10837" xr:uid="{00000000-0005-0000-0000-0000A1140000}"/>
    <cellStyle name="Normal 3 3 2 2 2 2 3 2 3 3" xfId="10836" xr:uid="{00000000-0005-0000-0000-0000A2140000}"/>
    <cellStyle name="Normal 3 3 2 2 2 2 3 2 4" xfId="5003" xr:uid="{00000000-0005-0000-0000-0000A3140000}"/>
    <cellStyle name="Normal 3 3 2 2 2 2 3 2 4 2" xfId="10838" xr:uid="{00000000-0005-0000-0000-0000A4140000}"/>
    <cellStyle name="Normal 3 3 2 2 2 2 3 2 5" xfId="10831" xr:uid="{00000000-0005-0000-0000-0000A5140000}"/>
    <cellStyle name="Normal 3 3 2 2 2 2 3 3" xfId="1417" xr:uid="{00000000-0005-0000-0000-0000A6140000}"/>
    <cellStyle name="Normal 3 3 2 2 2 2 3 3 2" xfId="3466" xr:uid="{00000000-0005-0000-0000-0000A7140000}"/>
    <cellStyle name="Normal 3 3 2 2 2 2 3 3 2 2" xfId="7563" xr:uid="{00000000-0005-0000-0000-0000A8140000}"/>
    <cellStyle name="Normal 3 3 2 2 2 2 3 3 2 2 2" xfId="10841" xr:uid="{00000000-0005-0000-0000-0000A9140000}"/>
    <cellStyle name="Normal 3 3 2 2 2 2 3 3 2 3" xfId="10840" xr:uid="{00000000-0005-0000-0000-0000AA140000}"/>
    <cellStyle name="Normal 3 3 2 2 2 2 3 3 3" xfId="5515" xr:uid="{00000000-0005-0000-0000-0000AB140000}"/>
    <cellStyle name="Normal 3 3 2 2 2 2 3 3 3 2" xfId="10842" xr:uid="{00000000-0005-0000-0000-0000AC140000}"/>
    <cellStyle name="Normal 3 3 2 2 2 2 3 3 4" xfId="10839" xr:uid="{00000000-0005-0000-0000-0000AD140000}"/>
    <cellStyle name="Normal 3 3 2 2 2 2 3 4" xfId="2442" xr:uid="{00000000-0005-0000-0000-0000AE140000}"/>
    <cellStyle name="Normal 3 3 2 2 2 2 3 4 2" xfId="6539" xr:uid="{00000000-0005-0000-0000-0000AF140000}"/>
    <cellStyle name="Normal 3 3 2 2 2 2 3 4 2 2" xfId="10844" xr:uid="{00000000-0005-0000-0000-0000B0140000}"/>
    <cellStyle name="Normal 3 3 2 2 2 2 3 4 3" xfId="10843" xr:uid="{00000000-0005-0000-0000-0000B1140000}"/>
    <cellStyle name="Normal 3 3 2 2 2 2 3 5" xfId="4491" xr:uid="{00000000-0005-0000-0000-0000B2140000}"/>
    <cellStyle name="Normal 3 3 2 2 2 2 3 5 2" xfId="10845" xr:uid="{00000000-0005-0000-0000-0000B3140000}"/>
    <cellStyle name="Normal 3 3 2 2 2 2 3 6" xfId="10830" xr:uid="{00000000-0005-0000-0000-0000B4140000}"/>
    <cellStyle name="Normal 3 3 2 2 2 2 4" xfId="648" xr:uid="{00000000-0005-0000-0000-0000B5140000}"/>
    <cellStyle name="Normal 3 3 2 2 2 2 4 2" xfId="1673" xr:uid="{00000000-0005-0000-0000-0000B6140000}"/>
    <cellStyle name="Normal 3 3 2 2 2 2 4 2 2" xfId="3722" xr:uid="{00000000-0005-0000-0000-0000B7140000}"/>
    <cellStyle name="Normal 3 3 2 2 2 2 4 2 2 2" xfId="7819" xr:uid="{00000000-0005-0000-0000-0000B8140000}"/>
    <cellStyle name="Normal 3 3 2 2 2 2 4 2 2 2 2" xfId="10849" xr:uid="{00000000-0005-0000-0000-0000B9140000}"/>
    <cellStyle name="Normal 3 3 2 2 2 2 4 2 2 3" xfId="10848" xr:uid="{00000000-0005-0000-0000-0000BA140000}"/>
    <cellStyle name="Normal 3 3 2 2 2 2 4 2 3" xfId="5771" xr:uid="{00000000-0005-0000-0000-0000BB140000}"/>
    <cellStyle name="Normal 3 3 2 2 2 2 4 2 3 2" xfId="10850" xr:uid="{00000000-0005-0000-0000-0000BC140000}"/>
    <cellStyle name="Normal 3 3 2 2 2 2 4 2 4" xfId="10847" xr:uid="{00000000-0005-0000-0000-0000BD140000}"/>
    <cellStyle name="Normal 3 3 2 2 2 2 4 3" xfId="2698" xr:uid="{00000000-0005-0000-0000-0000BE140000}"/>
    <cellStyle name="Normal 3 3 2 2 2 2 4 3 2" xfId="6795" xr:uid="{00000000-0005-0000-0000-0000BF140000}"/>
    <cellStyle name="Normal 3 3 2 2 2 2 4 3 2 2" xfId="10852" xr:uid="{00000000-0005-0000-0000-0000C0140000}"/>
    <cellStyle name="Normal 3 3 2 2 2 2 4 3 3" xfId="10851" xr:uid="{00000000-0005-0000-0000-0000C1140000}"/>
    <cellStyle name="Normal 3 3 2 2 2 2 4 4" xfId="4747" xr:uid="{00000000-0005-0000-0000-0000C2140000}"/>
    <cellStyle name="Normal 3 3 2 2 2 2 4 4 2" xfId="10853" xr:uid="{00000000-0005-0000-0000-0000C3140000}"/>
    <cellStyle name="Normal 3 3 2 2 2 2 4 5" xfId="10846" xr:uid="{00000000-0005-0000-0000-0000C4140000}"/>
    <cellStyle name="Normal 3 3 2 2 2 2 5" xfId="1161" xr:uid="{00000000-0005-0000-0000-0000C5140000}"/>
    <cellStyle name="Normal 3 3 2 2 2 2 5 2" xfId="3210" xr:uid="{00000000-0005-0000-0000-0000C6140000}"/>
    <cellStyle name="Normal 3 3 2 2 2 2 5 2 2" xfId="7307" xr:uid="{00000000-0005-0000-0000-0000C7140000}"/>
    <cellStyle name="Normal 3 3 2 2 2 2 5 2 2 2" xfId="10856" xr:uid="{00000000-0005-0000-0000-0000C8140000}"/>
    <cellStyle name="Normal 3 3 2 2 2 2 5 2 3" xfId="10855" xr:uid="{00000000-0005-0000-0000-0000C9140000}"/>
    <cellStyle name="Normal 3 3 2 2 2 2 5 3" xfId="5259" xr:uid="{00000000-0005-0000-0000-0000CA140000}"/>
    <cellStyle name="Normal 3 3 2 2 2 2 5 3 2" xfId="10857" xr:uid="{00000000-0005-0000-0000-0000CB140000}"/>
    <cellStyle name="Normal 3 3 2 2 2 2 5 4" xfId="10854" xr:uid="{00000000-0005-0000-0000-0000CC140000}"/>
    <cellStyle name="Normal 3 3 2 2 2 2 6" xfId="2186" xr:uid="{00000000-0005-0000-0000-0000CD140000}"/>
    <cellStyle name="Normal 3 3 2 2 2 2 6 2" xfId="6283" xr:uid="{00000000-0005-0000-0000-0000CE140000}"/>
    <cellStyle name="Normal 3 3 2 2 2 2 6 2 2" xfId="10859" xr:uid="{00000000-0005-0000-0000-0000CF140000}"/>
    <cellStyle name="Normal 3 3 2 2 2 2 6 3" xfId="10858" xr:uid="{00000000-0005-0000-0000-0000D0140000}"/>
    <cellStyle name="Normal 3 3 2 2 2 2 7" xfId="4235" xr:uid="{00000000-0005-0000-0000-0000D1140000}"/>
    <cellStyle name="Normal 3 3 2 2 2 2 7 2" xfId="10860" xr:uid="{00000000-0005-0000-0000-0000D2140000}"/>
    <cellStyle name="Normal 3 3 2 2 2 2 8" xfId="10797" xr:uid="{00000000-0005-0000-0000-0000D3140000}"/>
    <cellStyle name="Normal 3 3 2 2 2 3" xfId="198" xr:uid="{00000000-0005-0000-0000-0000D4140000}"/>
    <cellStyle name="Normal 3 3 2 2 2 3 2" xfId="455" xr:uid="{00000000-0005-0000-0000-0000D5140000}"/>
    <cellStyle name="Normal 3 3 2 2 2 3 2 2" xfId="968" xr:uid="{00000000-0005-0000-0000-0000D6140000}"/>
    <cellStyle name="Normal 3 3 2 2 2 3 2 2 2" xfId="1993" xr:uid="{00000000-0005-0000-0000-0000D7140000}"/>
    <cellStyle name="Normal 3 3 2 2 2 3 2 2 2 2" xfId="4042" xr:uid="{00000000-0005-0000-0000-0000D8140000}"/>
    <cellStyle name="Normal 3 3 2 2 2 3 2 2 2 2 2" xfId="8139" xr:uid="{00000000-0005-0000-0000-0000D9140000}"/>
    <cellStyle name="Normal 3 3 2 2 2 3 2 2 2 2 2 2" xfId="10866" xr:uid="{00000000-0005-0000-0000-0000DA140000}"/>
    <cellStyle name="Normal 3 3 2 2 2 3 2 2 2 2 3" xfId="10865" xr:uid="{00000000-0005-0000-0000-0000DB140000}"/>
    <cellStyle name="Normal 3 3 2 2 2 3 2 2 2 3" xfId="6091" xr:uid="{00000000-0005-0000-0000-0000DC140000}"/>
    <cellStyle name="Normal 3 3 2 2 2 3 2 2 2 3 2" xfId="10867" xr:uid="{00000000-0005-0000-0000-0000DD140000}"/>
    <cellStyle name="Normal 3 3 2 2 2 3 2 2 2 4" xfId="10864" xr:uid="{00000000-0005-0000-0000-0000DE140000}"/>
    <cellStyle name="Normal 3 3 2 2 2 3 2 2 3" xfId="3018" xr:uid="{00000000-0005-0000-0000-0000DF140000}"/>
    <cellStyle name="Normal 3 3 2 2 2 3 2 2 3 2" xfId="7115" xr:uid="{00000000-0005-0000-0000-0000E0140000}"/>
    <cellStyle name="Normal 3 3 2 2 2 3 2 2 3 2 2" xfId="10869" xr:uid="{00000000-0005-0000-0000-0000E1140000}"/>
    <cellStyle name="Normal 3 3 2 2 2 3 2 2 3 3" xfId="10868" xr:uid="{00000000-0005-0000-0000-0000E2140000}"/>
    <cellStyle name="Normal 3 3 2 2 2 3 2 2 4" xfId="5067" xr:uid="{00000000-0005-0000-0000-0000E3140000}"/>
    <cellStyle name="Normal 3 3 2 2 2 3 2 2 4 2" xfId="10870" xr:uid="{00000000-0005-0000-0000-0000E4140000}"/>
    <cellStyle name="Normal 3 3 2 2 2 3 2 2 5" xfId="10863" xr:uid="{00000000-0005-0000-0000-0000E5140000}"/>
    <cellStyle name="Normal 3 3 2 2 2 3 2 3" xfId="1481" xr:uid="{00000000-0005-0000-0000-0000E6140000}"/>
    <cellStyle name="Normal 3 3 2 2 2 3 2 3 2" xfId="3530" xr:uid="{00000000-0005-0000-0000-0000E7140000}"/>
    <cellStyle name="Normal 3 3 2 2 2 3 2 3 2 2" xfId="7627" xr:uid="{00000000-0005-0000-0000-0000E8140000}"/>
    <cellStyle name="Normal 3 3 2 2 2 3 2 3 2 2 2" xfId="10873" xr:uid="{00000000-0005-0000-0000-0000E9140000}"/>
    <cellStyle name="Normal 3 3 2 2 2 3 2 3 2 3" xfId="10872" xr:uid="{00000000-0005-0000-0000-0000EA140000}"/>
    <cellStyle name="Normal 3 3 2 2 2 3 2 3 3" xfId="5579" xr:uid="{00000000-0005-0000-0000-0000EB140000}"/>
    <cellStyle name="Normal 3 3 2 2 2 3 2 3 3 2" xfId="10874" xr:uid="{00000000-0005-0000-0000-0000EC140000}"/>
    <cellStyle name="Normal 3 3 2 2 2 3 2 3 4" xfId="10871" xr:uid="{00000000-0005-0000-0000-0000ED140000}"/>
    <cellStyle name="Normal 3 3 2 2 2 3 2 4" xfId="2506" xr:uid="{00000000-0005-0000-0000-0000EE140000}"/>
    <cellStyle name="Normal 3 3 2 2 2 3 2 4 2" xfId="6603" xr:uid="{00000000-0005-0000-0000-0000EF140000}"/>
    <cellStyle name="Normal 3 3 2 2 2 3 2 4 2 2" xfId="10876" xr:uid="{00000000-0005-0000-0000-0000F0140000}"/>
    <cellStyle name="Normal 3 3 2 2 2 3 2 4 3" xfId="10875" xr:uid="{00000000-0005-0000-0000-0000F1140000}"/>
    <cellStyle name="Normal 3 3 2 2 2 3 2 5" xfId="4555" xr:uid="{00000000-0005-0000-0000-0000F2140000}"/>
    <cellStyle name="Normal 3 3 2 2 2 3 2 5 2" xfId="10877" xr:uid="{00000000-0005-0000-0000-0000F3140000}"/>
    <cellStyle name="Normal 3 3 2 2 2 3 2 6" xfId="10862" xr:uid="{00000000-0005-0000-0000-0000F4140000}"/>
    <cellStyle name="Normal 3 3 2 2 2 3 3" xfId="712" xr:uid="{00000000-0005-0000-0000-0000F5140000}"/>
    <cellStyle name="Normal 3 3 2 2 2 3 3 2" xfId="1737" xr:uid="{00000000-0005-0000-0000-0000F6140000}"/>
    <cellStyle name="Normal 3 3 2 2 2 3 3 2 2" xfId="3786" xr:uid="{00000000-0005-0000-0000-0000F7140000}"/>
    <cellStyle name="Normal 3 3 2 2 2 3 3 2 2 2" xfId="7883" xr:uid="{00000000-0005-0000-0000-0000F8140000}"/>
    <cellStyle name="Normal 3 3 2 2 2 3 3 2 2 2 2" xfId="10881" xr:uid="{00000000-0005-0000-0000-0000F9140000}"/>
    <cellStyle name="Normal 3 3 2 2 2 3 3 2 2 3" xfId="10880" xr:uid="{00000000-0005-0000-0000-0000FA140000}"/>
    <cellStyle name="Normal 3 3 2 2 2 3 3 2 3" xfId="5835" xr:uid="{00000000-0005-0000-0000-0000FB140000}"/>
    <cellStyle name="Normal 3 3 2 2 2 3 3 2 3 2" xfId="10882" xr:uid="{00000000-0005-0000-0000-0000FC140000}"/>
    <cellStyle name="Normal 3 3 2 2 2 3 3 2 4" xfId="10879" xr:uid="{00000000-0005-0000-0000-0000FD140000}"/>
    <cellStyle name="Normal 3 3 2 2 2 3 3 3" xfId="2762" xr:uid="{00000000-0005-0000-0000-0000FE140000}"/>
    <cellStyle name="Normal 3 3 2 2 2 3 3 3 2" xfId="6859" xr:uid="{00000000-0005-0000-0000-0000FF140000}"/>
    <cellStyle name="Normal 3 3 2 2 2 3 3 3 2 2" xfId="10884" xr:uid="{00000000-0005-0000-0000-000000150000}"/>
    <cellStyle name="Normal 3 3 2 2 2 3 3 3 3" xfId="10883" xr:uid="{00000000-0005-0000-0000-000001150000}"/>
    <cellStyle name="Normal 3 3 2 2 2 3 3 4" xfId="4811" xr:uid="{00000000-0005-0000-0000-000002150000}"/>
    <cellStyle name="Normal 3 3 2 2 2 3 3 4 2" xfId="10885" xr:uid="{00000000-0005-0000-0000-000003150000}"/>
    <cellStyle name="Normal 3 3 2 2 2 3 3 5" xfId="10878" xr:uid="{00000000-0005-0000-0000-000004150000}"/>
    <cellStyle name="Normal 3 3 2 2 2 3 4" xfId="1225" xr:uid="{00000000-0005-0000-0000-000005150000}"/>
    <cellStyle name="Normal 3 3 2 2 2 3 4 2" xfId="3274" xr:uid="{00000000-0005-0000-0000-000006150000}"/>
    <cellStyle name="Normal 3 3 2 2 2 3 4 2 2" xfId="7371" xr:uid="{00000000-0005-0000-0000-000007150000}"/>
    <cellStyle name="Normal 3 3 2 2 2 3 4 2 2 2" xfId="10888" xr:uid="{00000000-0005-0000-0000-000008150000}"/>
    <cellStyle name="Normal 3 3 2 2 2 3 4 2 3" xfId="10887" xr:uid="{00000000-0005-0000-0000-000009150000}"/>
    <cellStyle name="Normal 3 3 2 2 2 3 4 3" xfId="5323" xr:uid="{00000000-0005-0000-0000-00000A150000}"/>
    <cellStyle name="Normal 3 3 2 2 2 3 4 3 2" xfId="10889" xr:uid="{00000000-0005-0000-0000-00000B150000}"/>
    <cellStyle name="Normal 3 3 2 2 2 3 4 4" xfId="10886" xr:uid="{00000000-0005-0000-0000-00000C150000}"/>
    <cellStyle name="Normal 3 3 2 2 2 3 5" xfId="2250" xr:uid="{00000000-0005-0000-0000-00000D150000}"/>
    <cellStyle name="Normal 3 3 2 2 2 3 5 2" xfId="6347" xr:uid="{00000000-0005-0000-0000-00000E150000}"/>
    <cellStyle name="Normal 3 3 2 2 2 3 5 2 2" xfId="10891" xr:uid="{00000000-0005-0000-0000-00000F150000}"/>
    <cellStyle name="Normal 3 3 2 2 2 3 5 3" xfId="10890" xr:uid="{00000000-0005-0000-0000-000010150000}"/>
    <cellStyle name="Normal 3 3 2 2 2 3 6" xfId="4299" xr:uid="{00000000-0005-0000-0000-000011150000}"/>
    <cellStyle name="Normal 3 3 2 2 2 3 6 2" xfId="10892" xr:uid="{00000000-0005-0000-0000-000012150000}"/>
    <cellStyle name="Normal 3 3 2 2 2 3 7" xfId="10861" xr:uid="{00000000-0005-0000-0000-000013150000}"/>
    <cellStyle name="Normal 3 3 2 2 2 4" xfId="327" xr:uid="{00000000-0005-0000-0000-000014150000}"/>
    <cellStyle name="Normal 3 3 2 2 2 4 2" xfId="840" xr:uid="{00000000-0005-0000-0000-000015150000}"/>
    <cellStyle name="Normal 3 3 2 2 2 4 2 2" xfId="1865" xr:uid="{00000000-0005-0000-0000-000016150000}"/>
    <cellStyle name="Normal 3 3 2 2 2 4 2 2 2" xfId="3914" xr:uid="{00000000-0005-0000-0000-000017150000}"/>
    <cellStyle name="Normal 3 3 2 2 2 4 2 2 2 2" xfId="8011" xr:uid="{00000000-0005-0000-0000-000018150000}"/>
    <cellStyle name="Normal 3 3 2 2 2 4 2 2 2 2 2" xfId="10897" xr:uid="{00000000-0005-0000-0000-000019150000}"/>
    <cellStyle name="Normal 3 3 2 2 2 4 2 2 2 3" xfId="10896" xr:uid="{00000000-0005-0000-0000-00001A150000}"/>
    <cellStyle name="Normal 3 3 2 2 2 4 2 2 3" xfId="5963" xr:uid="{00000000-0005-0000-0000-00001B150000}"/>
    <cellStyle name="Normal 3 3 2 2 2 4 2 2 3 2" xfId="10898" xr:uid="{00000000-0005-0000-0000-00001C150000}"/>
    <cellStyle name="Normal 3 3 2 2 2 4 2 2 4" xfId="10895" xr:uid="{00000000-0005-0000-0000-00001D150000}"/>
    <cellStyle name="Normal 3 3 2 2 2 4 2 3" xfId="2890" xr:uid="{00000000-0005-0000-0000-00001E150000}"/>
    <cellStyle name="Normal 3 3 2 2 2 4 2 3 2" xfId="6987" xr:uid="{00000000-0005-0000-0000-00001F150000}"/>
    <cellStyle name="Normal 3 3 2 2 2 4 2 3 2 2" xfId="10900" xr:uid="{00000000-0005-0000-0000-000020150000}"/>
    <cellStyle name="Normal 3 3 2 2 2 4 2 3 3" xfId="10899" xr:uid="{00000000-0005-0000-0000-000021150000}"/>
    <cellStyle name="Normal 3 3 2 2 2 4 2 4" xfId="4939" xr:uid="{00000000-0005-0000-0000-000022150000}"/>
    <cellStyle name="Normal 3 3 2 2 2 4 2 4 2" xfId="10901" xr:uid="{00000000-0005-0000-0000-000023150000}"/>
    <cellStyle name="Normal 3 3 2 2 2 4 2 5" xfId="10894" xr:uid="{00000000-0005-0000-0000-000024150000}"/>
    <cellStyle name="Normal 3 3 2 2 2 4 3" xfId="1353" xr:uid="{00000000-0005-0000-0000-000025150000}"/>
    <cellStyle name="Normal 3 3 2 2 2 4 3 2" xfId="3402" xr:uid="{00000000-0005-0000-0000-000026150000}"/>
    <cellStyle name="Normal 3 3 2 2 2 4 3 2 2" xfId="7499" xr:uid="{00000000-0005-0000-0000-000027150000}"/>
    <cellStyle name="Normal 3 3 2 2 2 4 3 2 2 2" xfId="10904" xr:uid="{00000000-0005-0000-0000-000028150000}"/>
    <cellStyle name="Normal 3 3 2 2 2 4 3 2 3" xfId="10903" xr:uid="{00000000-0005-0000-0000-000029150000}"/>
    <cellStyle name="Normal 3 3 2 2 2 4 3 3" xfId="5451" xr:uid="{00000000-0005-0000-0000-00002A150000}"/>
    <cellStyle name="Normal 3 3 2 2 2 4 3 3 2" xfId="10905" xr:uid="{00000000-0005-0000-0000-00002B150000}"/>
    <cellStyle name="Normal 3 3 2 2 2 4 3 4" xfId="10902" xr:uid="{00000000-0005-0000-0000-00002C150000}"/>
    <cellStyle name="Normal 3 3 2 2 2 4 4" xfId="2378" xr:uid="{00000000-0005-0000-0000-00002D150000}"/>
    <cellStyle name="Normal 3 3 2 2 2 4 4 2" xfId="6475" xr:uid="{00000000-0005-0000-0000-00002E150000}"/>
    <cellStyle name="Normal 3 3 2 2 2 4 4 2 2" xfId="10907" xr:uid="{00000000-0005-0000-0000-00002F150000}"/>
    <cellStyle name="Normal 3 3 2 2 2 4 4 3" xfId="10906" xr:uid="{00000000-0005-0000-0000-000030150000}"/>
    <cellStyle name="Normal 3 3 2 2 2 4 5" xfId="4427" xr:uid="{00000000-0005-0000-0000-000031150000}"/>
    <cellStyle name="Normal 3 3 2 2 2 4 5 2" xfId="10908" xr:uid="{00000000-0005-0000-0000-000032150000}"/>
    <cellStyle name="Normal 3 3 2 2 2 4 6" xfId="10893" xr:uid="{00000000-0005-0000-0000-000033150000}"/>
    <cellStyle name="Normal 3 3 2 2 2 5" xfId="584" xr:uid="{00000000-0005-0000-0000-000034150000}"/>
    <cellStyle name="Normal 3 3 2 2 2 5 2" xfId="1609" xr:uid="{00000000-0005-0000-0000-000035150000}"/>
    <cellStyle name="Normal 3 3 2 2 2 5 2 2" xfId="3658" xr:uid="{00000000-0005-0000-0000-000036150000}"/>
    <cellStyle name="Normal 3 3 2 2 2 5 2 2 2" xfId="7755" xr:uid="{00000000-0005-0000-0000-000037150000}"/>
    <cellStyle name="Normal 3 3 2 2 2 5 2 2 2 2" xfId="10912" xr:uid="{00000000-0005-0000-0000-000038150000}"/>
    <cellStyle name="Normal 3 3 2 2 2 5 2 2 3" xfId="10911" xr:uid="{00000000-0005-0000-0000-000039150000}"/>
    <cellStyle name="Normal 3 3 2 2 2 5 2 3" xfId="5707" xr:uid="{00000000-0005-0000-0000-00003A150000}"/>
    <cellStyle name="Normal 3 3 2 2 2 5 2 3 2" xfId="10913" xr:uid="{00000000-0005-0000-0000-00003B150000}"/>
    <cellStyle name="Normal 3 3 2 2 2 5 2 4" xfId="10910" xr:uid="{00000000-0005-0000-0000-00003C150000}"/>
    <cellStyle name="Normal 3 3 2 2 2 5 3" xfId="2634" xr:uid="{00000000-0005-0000-0000-00003D150000}"/>
    <cellStyle name="Normal 3 3 2 2 2 5 3 2" xfId="6731" xr:uid="{00000000-0005-0000-0000-00003E150000}"/>
    <cellStyle name="Normal 3 3 2 2 2 5 3 2 2" xfId="10915" xr:uid="{00000000-0005-0000-0000-00003F150000}"/>
    <cellStyle name="Normal 3 3 2 2 2 5 3 3" xfId="10914" xr:uid="{00000000-0005-0000-0000-000040150000}"/>
    <cellStyle name="Normal 3 3 2 2 2 5 4" xfId="4683" xr:uid="{00000000-0005-0000-0000-000041150000}"/>
    <cellStyle name="Normal 3 3 2 2 2 5 4 2" xfId="10916" xr:uid="{00000000-0005-0000-0000-000042150000}"/>
    <cellStyle name="Normal 3 3 2 2 2 5 5" xfId="10909" xr:uid="{00000000-0005-0000-0000-000043150000}"/>
    <cellStyle name="Normal 3 3 2 2 2 6" xfId="1097" xr:uid="{00000000-0005-0000-0000-000044150000}"/>
    <cellStyle name="Normal 3 3 2 2 2 6 2" xfId="3146" xr:uid="{00000000-0005-0000-0000-000045150000}"/>
    <cellStyle name="Normal 3 3 2 2 2 6 2 2" xfId="7243" xr:uid="{00000000-0005-0000-0000-000046150000}"/>
    <cellStyle name="Normal 3 3 2 2 2 6 2 2 2" xfId="10919" xr:uid="{00000000-0005-0000-0000-000047150000}"/>
    <cellStyle name="Normal 3 3 2 2 2 6 2 3" xfId="10918" xr:uid="{00000000-0005-0000-0000-000048150000}"/>
    <cellStyle name="Normal 3 3 2 2 2 6 3" xfId="5195" xr:uid="{00000000-0005-0000-0000-000049150000}"/>
    <cellStyle name="Normal 3 3 2 2 2 6 3 2" xfId="10920" xr:uid="{00000000-0005-0000-0000-00004A150000}"/>
    <cellStyle name="Normal 3 3 2 2 2 6 4" xfId="10917" xr:uid="{00000000-0005-0000-0000-00004B150000}"/>
    <cellStyle name="Normal 3 3 2 2 2 7" xfId="2122" xr:uid="{00000000-0005-0000-0000-00004C150000}"/>
    <cellStyle name="Normal 3 3 2 2 2 7 2" xfId="6219" xr:uid="{00000000-0005-0000-0000-00004D150000}"/>
    <cellStyle name="Normal 3 3 2 2 2 7 2 2" xfId="10922" xr:uid="{00000000-0005-0000-0000-00004E150000}"/>
    <cellStyle name="Normal 3 3 2 2 2 7 3" xfId="10921" xr:uid="{00000000-0005-0000-0000-00004F150000}"/>
    <cellStyle name="Normal 3 3 2 2 2 8" xfId="4171" xr:uid="{00000000-0005-0000-0000-000050150000}"/>
    <cellStyle name="Normal 3 3 2 2 2 8 2" xfId="10923" xr:uid="{00000000-0005-0000-0000-000051150000}"/>
    <cellStyle name="Normal 3 3 2 2 2 9" xfId="10796" xr:uid="{00000000-0005-0000-0000-000052150000}"/>
    <cellStyle name="Normal 3 3 2 2 3" xfId="101" xr:uid="{00000000-0005-0000-0000-000053150000}"/>
    <cellStyle name="Normal 3 3 2 2 3 2" xfId="230" xr:uid="{00000000-0005-0000-0000-000054150000}"/>
    <cellStyle name="Normal 3 3 2 2 3 2 2" xfId="487" xr:uid="{00000000-0005-0000-0000-000055150000}"/>
    <cellStyle name="Normal 3 3 2 2 3 2 2 2" xfId="1000" xr:uid="{00000000-0005-0000-0000-000056150000}"/>
    <cellStyle name="Normal 3 3 2 2 3 2 2 2 2" xfId="2025" xr:uid="{00000000-0005-0000-0000-000057150000}"/>
    <cellStyle name="Normal 3 3 2 2 3 2 2 2 2 2" xfId="4074" xr:uid="{00000000-0005-0000-0000-000058150000}"/>
    <cellStyle name="Normal 3 3 2 2 3 2 2 2 2 2 2" xfId="8171" xr:uid="{00000000-0005-0000-0000-000059150000}"/>
    <cellStyle name="Normal 3 3 2 2 3 2 2 2 2 2 2 2" xfId="10930" xr:uid="{00000000-0005-0000-0000-00005A150000}"/>
    <cellStyle name="Normal 3 3 2 2 3 2 2 2 2 2 3" xfId="10929" xr:uid="{00000000-0005-0000-0000-00005B150000}"/>
    <cellStyle name="Normal 3 3 2 2 3 2 2 2 2 3" xfId="6123" xr:uid="{00000000-0005-0000-0000-00005C150000}"/>
    <cellStyle name="Normal 3 3 2 2 3 2 2 2 2 3 2" xfId="10931" xr:uid="{00000000-0005-0000-0000-00005D150000}"/>
    <cellStyle name="Normal 3 3 2 2 3 2 2 2 2 4" xfId="10928" xr:uid="{00000000-0005-0000-0000-00005E150000}"/>
    <cellStyle name="Normal 3 3 2 2 3 2 2 2 3" xfId="3050" xr:uid="{00000000-0005-0000-0000-00005F150000}"/>
    <cellStyle name="Normal 3 3 2 2 3 2 2 2 3 2" xfId="7147" xr:uid="{00000000-0005-0000-0000-000060150000}"/>
    <cellStyle name="Normal 3 3 2 2 3 2 2 2 3 2 2" xfId="10933" xr:uid="{00000000-0005-0000-0000-000061150000}"/>
    <cellStyle name="Normal 3 3 2 2 3 2 2 2 3 3" xfId="10932" xr:uid="{00000000-0005-0000-0000-000062150000}"/>
    <cellStyle name="Normal 3 3 2 2 3 2 2 2 4" xfId="5099" xr:uid="{00000000-0005-0000-0000-000063150000}"/>
    <cellStyle name="Normal 3 3 2 2 3 2 2 2 4 2" xfId="10934" xr:uid="{00000000-0005-0000-0000-000064150000}"/>
    <cellStyle name="Normal 3 3 2 2 3 2 2 2 5" xfId="10927" xr:uid="{00000000-0005-0000-0000-000065150000}"/>
    <cellStyle name="Normal 3 3 2 2 3 2 2 3" xfId="1513" xr:uid="{00000000-0005-0000-0000-000066150000}"/>
    <cellStyle name="Normal 3 3 2 2 3 2 2 3 2" xfId="3562" xr:uid="{00000000-0005-0000-0000-000067150000}"/>
    <cellStyle name="Normal 3 3 2 2 3 2 2 3 2 2" xfId="7659" xr:uid="{00000000-0005-0000-0000-000068150000}"/>
    <cellStyle name="Normal 3 3 2 2 3 2 2 3 2 2 2" xfId="10937" xr:uid="{00000000-0005-0000-0000-000069150000}"/>
    <cellStyle name="Normal 3 3 2 2 3 2 2 3 2 3" xfId="10936" xr:uid="{00000000-0005-0000-0000-00006A150000}"/>
    <cellStyle name="Normal 3 3 2 2 3 2 2 3 3" xfId="5611" xr:uid="{00000000-0005-0000-0000-00006B150000}"/>
    <cellStyle name="Normal 3 3 2 2 3 2 2 3 3 2" xfId="10938" xr:uid="{00000000-0005-0000-0000-00006C150000}"/>
    <cellStyle name="Normal 3 3 2 2 3 2 2 3 4" xfId="10935" xr:uid="{00000000-0005-0000-0000-00006D150000}"/>
    <cellStyle name="Normal 3 3 2 2 3 2 2 4" xfId="2538" xr:uid="{00000000-0005-0000-0000-00006E150000}"/>
    <cellStyle name="Normal 3 3 2 2 3 2 2 4 2" xfId="6635" xr:uid="{00000000-0005-0000-0000-00006F150000}"/>
    <cellStyle name="Normal 3 3 2 2 3 2 2 4 2 2" xfId="10940" xr:uid="{00000000-0005-0000-0000-000070150000}"/>
    <cellStyle name="Normal 3 3 2 2 3 2 2 4 3" xfId="10939" xr:uid="{00000000-0005-0000-0000-000071150000}"/>
    <cellStyle name="Normal 3 3 2 2 3 2 2 5" xfId="4587" xr:uid="{00000000-0005-0000-0000-000072150000}"/>
    <cellStyle name="Normal 3 3 2 2 3 2 2 5 2" xfId="10941" xr:uid="{00000000-0005-0000-0000-000073150000}"/>
    <cellStyle name="Normal 3 3 2 2 3 2 2 6" xfId="10926" xr:uid="{00000000-0005-0000-0000-000074150000}"/>
    <cellStyle name="Normal 3 3 2 2 3 2 3" xfId="744" xr:uid="{00000000-0005-0000-0000-000075150000}"/>
    <cellStyle name="Normal 3 3 2 2 3 2 3 2" xfId="1769" xr:uid="{00000000-0005-0000-0000-000076150000}"/>
    <cellStyle name="Normal 3 3 2 2 3 2 3 2 2" xfId="3818" xr:uid="{00000000-0005-0000-0000-000077150000}"/>
    <cellStyle name="Normal 3 3 2 2 3 2 3 2 2 2" xfId="7915" xr:uid="{00000000-0005-0000-0000-000078150000}"/>
    <cellStyle name="Normal 3 3 2 2 3 2 3 2 2 2 2" xfId="10945" xr:uid="{00000000-0005-0000-0000-000079150000}"/>
    <cellStyle name="Normal 3 3 2 2 3 2 3 2 2 3" xfId="10944" xr:uid="{00000000-0005-0000-0000-00007A150000}"/>
    <cellStyle name="Normal 3 3 2 2 3 2 3 2 3" xfId="5867" xr:uid="{00000000-0005-0000-0000-00007B150000}"/>
    <cellStyle name="Normal 3 3 2 2 3 2 3 2 3 2" xfId="10946" xr:uid="{00000000-0005-0000-0000-00007C150000}"/>
    <cellStyle name="Normal 3 3 2 2 3 2 3 2 4" xfId="10943" xr:uid="{00000000-0005-0000-0000-00007D150000}"/>
    <cellStyle name="Normal 3 3 2 2 3 2 3 3" xfId="2794" xr:uid="{00000000-0005-0000-0000-00007E150000}"/>
    <cellStyle name="Normal 3 3 2 2 3 2 3 3 2" xfId="6891" xr:uid="{00000000-0005-0000-0000-00007F150000}"/>
    <cellStyle name="Normal 3 3 2 2 3 2 3 3 2 2" xfId="10948" xr:uid="{00000000-0005-0000-0000-000080150000}"/>
    <cellStyle name="Normal 3 3 2 2 3 2 3 3 3" xfId="10947" xr:uid="{00000000-0005-0000-0000-000081150000}"/>
    <cellStyle name="Normal 3 3 2 2 3 2 3 4" xfId="4843" xr:uid="{00000000-0005-0000-0000-000082150000}"/>
    <cellStyle name="Normal 3 3 2 2 3 2 3 4 2" xfId="10949" xr:uid="{00000000-0005-0000-0000-000083150000}"/>
    <cellStyle name="Normal 3 3 2 2 3 2 3 5" xfId="10942" xr:uid="{00000000-0005-0000-0000-000084150000}"/>
    <cellStyle name="Normal 3 3 2 2 3 2 4" xfId="1257" xr:uid="{00000000-0005-0000-0000-000085150000}"/>
    <cellStyle name="Normal 3 3 2 2 3 2 4 2" xfId="3306" xr:uid="{00000000-0005-0000-0000-000086150000}"/>
    <cellStyle name="Normal 3 3 2 2 3 2 4 2 2" xfId="7403" xr:uid="{00000000-0005-0000-0000-000087150000}"/>
    <cellStyle name="Normal 3 3 2 2 3 2 4 2 2 2" xfId="10952" xr:uid="{00000000-0005-0000-0000-000088150000}"/>
    <cellStyle name="Normal 3 3 2 2 3 2 4 2 3" xfId="10951" xr:uid="{00000000-0005-0000-0000-000089150000}"/>
    <cellStyle name="Normal 3 3 2 2 3 2 4 3" xfId="5355" xr:uid="{00000000-0005-0000-0000-00008A150000}"/>
    <cellStyle name="Normal 3 3 2 2 3 2 4 3 2" xfId="10953" xr:uid="{00000000-0005-0000-0000-00008B150000}"/>
    <cellStyle name="Normal 3 3 2 2 3 2 4 4" xfId="10950" xr:uid="{00000000-0005-0000-0000-00008C150000}"/>
    <cellStyle name="Normal 3 3 2 2 3 2 5" xfId="2282" xr:uid="{00000000-0005-0000-0000-00008D150000}"/>
    <cellStyle name="Normal 3 3 2 2 3 2 5 2" xfId="6379" xr:uid="{00000000-0005-0000-0000-00008E150000}"/>
    <cellStyle name="Normal 3 3 2 2 3 2 5 2 2" xfId="10955" xr:uid="{00000000-0005-0000-0000-00008F150000}"/>
    <cellStyle name="Normal 3 3 2 2 3 2 5 3" xfId="10954" xr:uid="{00000000-0005-0000-0000-000090150000}"/>
    <cellStyle name="Normal 3 3 2 2 3 2 6" xfId="4331" xr:uid="{00000000-0005-0000-0000-000091150000}"/>
    <cellStyle name="Normal 3 3 2 2 3 2 6 2" xfId="10956" xr:uid="{00000000-0005-0000-0000-000092150000}"/>
    <cellStyle name="Normal 3 3 2 2 3 2 7" xfId="10925" xr:uid="{00000000-0005-0000-0000-000093150000}"/>
    <cellStyle name="Normal 3 3 2 2 3 3" xfId="359" xr:uid="{00000000-0005-0000-0000-000094150000}"/>
    <cellStyle name="Normal 3 3 2 2 3 3 2" xfId="872" xr:uid="{00000000-0005-0000-0000-000095150000}"/>
    <cellStyle name="Normal 3 3 2 2 3 3 2 2" xfId="1897" xr:uid="{00000000-0005-0000-0000-000096150000}"/>
    <cellStyle name="Normal 3 3 2 2 3 3 2 2 2" xfId="3946" xr:uid="{00000000-0005-0000-0000-000097150000}"/>
    <cellStyle name="Normal 3 3 2 2 3 3 2 2 2 2" xfId="8043" xr:uid="{00000000-0005-0000-0000-000098150000}"/>
    <cellStyle name="Normal 3 3 2 2 3 3 2 2 2 2 2" xfId="10961" xr:uid="{00000000-0005-0000-0000-000099150000}"/>
    <cellStyle name="Normal 3 3 2 2 3 3 2 2 2 3" xfId="10960" xr:uid="{00000000-0005-0000-0000-00009A150000}"/>
    <cellStyle name="Normal 3 3 2 2 3 3 2 2 3" xfId="5995" xr:uid="{00000000-0005-0000-0000-00009B150000}"/>
    <cellStyle name="Normal 3 3 2 2 3 3 2 2 3 2" xfId="10962" xr:uid="{00000000-0005-0000-0000-00009C150000}"/>
    <cellStyle name="Normal 3 3 2 2 3 3 2 2 4" xfId="10959" xr:uid="{00000000-0005-0000-0000-00009D150000}"/>
    <cellStyle name="Normal 3 3 2 2 3 3 2 3" xfId="2922" xr:uid="{00000000-0005-0000-0000-00009E150000}"/>
    <cellStyle name="Normal 3 3 2 2 3 3 2 3 2" xfId="7019" xr:uid="{00000000-0005-0000-0000-00009F150000}"/>
    <cellStyle name="Normal 3 3 2 2 3 3 2 3 2 2" xfId="10964" xr:uid="{00000000-0005-0000-0000-0000A0150000}"/>
    <cellStyle name="Normal 3 3 2 2 3 3 2 3 3" xfId="10963" xr:uid="{00000000-0005-0000-0000-0000A1150000}"/>
    <cellStyle name="Normal 3 3 2 2 3 3 2 4" xfId="4971" xr:uid="{00000000-0005-0000-0000-0000A2150000}"/>
    <cellStyle name="Normal 3 3 2 2 3 3 2 4 2" xfId="10965" xr:uid="{00000000-0005-0000-0000-0000A3150000}"/>
    <cellStyle name="Normal 3 3 2 2 3 3 2 5" xfId="10958" xr:uid="{00000000-0005-0000-0000-0000A4150000}"/>
    <cellStyle name="Normal 3 3 2 2 3 3 3" xfId="1385" xr:uid="{00000000-0005-0000-0000-0000A5150000}"/>
    <cellStyle name="Normal 3 3 2 2 3 3 3 2" xfId="3434" xr:uid="{00000000-0005-0000-0000-0000A6150000}"/>
    <cellStyle name="Normal 3 3 2 2 3 3 3 2 2" xfId="7531" xr:uid="{00000000-0005-0000-0000-0000A7150000}"/>
    <cellStyle name="Normal 3 3 2 2 3 3 3 2 2 2" xfId="10968" xr:uid="{00000000-0005-0000-0000-0000A8150000}"/>
    <cellStyle name="Normal 3 3 2 2 3 3 3 2 3" xfId="10967" xr:uid="{00000000-0005-0000-0000-0000A9150000}"/>
    <cellStyle name="Normal 3 3 2 2 3 3 3 3" xfId="5483" xr:uid="{00000000-0005-0000-0000-0000AA150000}"/>
    <cellStyle name="Normal 3 3 2 2 3 3 3 3 2" xfId="10969" xr:uid="{00000000-0005-0000-0000-0000AB150000}"/>
    <cellStyle name="Normal 3 3 2 2 3 3 3 4" xfId="10966" xr:uid="{00000000-0005-0000-0000-0000AC150000}"/>
    <cellStyle name="Normal 3 3 2 2 3 3 4" xfId="2410" xr:uid="{00000000-0005-0000-0000-0000AD150000}"/>
    <cellStyle name="Normal 3 3 2 2 3 3 4 2" xfId="6507" xr:uid="{00000000-0005-0000-0000-0000AE150000}"/>
    <cellStyle name="Normal 3 3 2 2 3 3 4 2 2" xfId="10971" xr:uid="{00000000-0005-0000-0000-0000AF150000}"/>
    <cellStyle name="Normal 3 3 2 2 3 3 4 3" xfId="10970" xr:uid="{00000000-0005-0000-0000-0000B0150000}"/>
    <cellStyle name="Normal 3 3 2 2 3 3 5" xfId="4459" xr:uid="{00000000-0005-0000-0000-0000B1150000}"/>
    <cellStyle name="Normal 3 3 2 2 3 3 5 2" xfId="10972" xr:uid="{00000000-0005-0000-0000-0000B2150000}"/>
    <cellStyle name="Normal 3 3 2 2 3 3 6" xfId="10957" xr:uid="{00000000-0005-0000-0000-0000B3150000}"/>
    <cellStyle name="Normal 3 3 2 2 3 4" xfId="616" xr:uid="{00000000-0005-0000-0000-0000B4150000}"/>
    <cellStyle name="Normal 3 3 2 2 3 4 2" xfId="1641" xr:uid="{00000000-0005-0000-0000-0000B5150000}"/>
    <cellStyle name="Normal 3 3 2 2 3 4 2 2" xfId="3690" xr:uid="{00000000-0005-0000-0000-0000B6150000}"/>
    <cellStyle name="Normal 3 3 2 2 3 4 2 2 2" xfId="7787" xr:uid="{00000000-0005-0000-0000-0000B7150000}"/>
    <cellStyle name="Normal 3 3 2 2 3 4 2 2 2 2" xfId="10976" xr:uid="{00000000-0005-0000-0000-0000B8150000}"/>
    <cellStyle name="Normal 3 3 2 2 3 4 2 2 3" xfId="10975" xr:uid="{00000000-0005-0000-0000-0000B9150000}"/>
    <cellStyle name="Normal 3 3 2 2 3 4 2 3" xfId="5739" xr:uid="{00000000-0005-0000-0000-0000BA150000}"/>
    <cellStyle name="Normal 3 3 2 2 3 4 2 3 2" xfId="10977" xr:uid="{00000000-0005-0000-0000-0000BB150000}"/>
    <cellStyle name="Normal 3 3 2 2 3 4 2 4" xfId="10974" xr:uid="{00000000-0005-0000-0000-0000BC150000}"/>
    <cellStyle name="Normal 3 3 2 2 3 4 3" xfId="2666" xr:uid="{00000000-0005-0000-0000-0000BD150000}"/>
    <cellStyle name="Normal 3 3 2 2 3 4 3 2" xfId="6763" xr:uid="{00000000-0005-0000-0000-0000BE150000}"/>
    <cellStyle name="Normal 3 3 2 2 3 4 3 2 2" xfId="10979" xr:uid="{00000000-0005-0000-0000-0000BF150000}"/>
    <cellStyle name="Normal 3 3 2 2 3 4 3 3" xfId="10978" xr:uid="{00000000-0005-0000-0000-0000C0150000}"/>
    <cellStyle name="Normal 3 3 2 2 3 4 4" xfId="4715" xr:uid="{00000000-0005-0000-0000-0000C1150000}"/>
    <cellStyle name="Normal 3 3 2 2 3 4 4 2" xfId="10980" xr:uid="{00000000-0005-0000-0000-0000C2150000}"/>
    <cellStyle name="Normal 3 3 2 2 3 4 5" xfId="10973" xr:uid="{00000000-0005-0000-0000-0000C3150000}"/>
    <cellStyle name="Normal 3 3 2 2 3 5" xfId="1129" xr:uid="{00000000-0005-0000-0000-0000C4150000}"/>
    <cellStyle name="Normal 3 3 2 2 3 5 2" xfId="3178" xr:uid="{00000000-0005-0000-0000-0000C5150000}"/>
    <cellStyle name="Normal 3 3 2 2 3 5 2 2" xfId="7275" xr:uid="{00000000-0005-0000-0000-0000C6150000}"/>
    <cellStyle name="Normal 3 3 2 2 3 5 2 2 2" xfId="10983" xr:uid="{00000000-0005-0000-0000-0000C7150000}"/>
    <cellStyle name="Normal 3 3 2 2 3 5 2 3" xfId="10982" xr:uid="{00000000-0005-0000-0000-0000C8150000}"/>
    <cellStyle name="Normal 3 3 2 2 3 5 3" xfId="5227" xr:uid="{00000000-0005-0000-0000-0000C9150000}"/>
    <cellStyle name="Normal 3 3 2 2 3 5 3 2" xfId="10984" xr:uid="{00000000-0005-0000-0000-0000CA150000}"/>
    <cellStyle name="Normal 3 3 2 2 3 5 4" xfId="10981" xr:uid="{00000000-0005-0000-0000-0000CB150000}"/>
    <cellStyle name="Normal 3 3 2 2 3 6" xfId="2154" xr:uid="{00000000-0005-0000-0000-0000CC150000}"/>
    <cellStyle name="Normal 3 3 2 2 3 6 2" xfId="6251" xr:uid="{00000000-0005-0000-0000-0000CD150000}"/>
    <cellStyle name="Normal 3 3 2 2 3 6 2 2" xfId="10986" xr:uid="{00000000-0005-0000-0000-0000CE150000}"/>
    <cellStyle name="Normal 3 3 2 2 3 6 3" xfId="10985" xr:uid="{00000000-0005-0000-0000-0000CF150000}"/>
    <cellStyle name="Normal 3 3 2 2 3 7" xfId="4203" xr:uid="{00000000-0005-0000-0000-0000D0150000}"/>
    <cellStyle name="Normal 3 3 2 2 3 7 2" xfId="10987" xr:uid="{00000000-0005-0000-0000-0000D1150000}"/>
    <cellStyle name="Normal 3 3 2 2 3 8" xfId="10924" xr:uid="{00000000-0005-0000-0000-0000D2150000}"/>
    <cellStyle name="Normal 3 3 2 2 4" xfId="166" xr:uid="{00000000-0005-0000-0000-0000D3150000}"/>
    <cellStyle name="Normal 3 3 2 2 4 2" xfId="423" xr:uid="{00000000-0005-0000-0000-0000D4150000}"/>
    <cellStyle name="Normal 3 3 2 2 4 2 2" xfId="936" xr:uid="{00000000-0005-0000-0000-0000D5150000}"/>
    <cellStyle name="Normal 3 3 2 2 4 2 2 2" xfId="1961" xr:uid="{00000000-0005-0000-0000-0000D6150000}"/>
    <cellStyle name="Normal 3 3 2 2 4 2 2 2 2" xfId="4010" xr:uid="{00000000-0005-0000-0000-0000D7150000}"/>
    <cellStyle name="Normal 3 3 2 2 4 2 2 2 2 2" xfId="8107" xr:uid="{00000000-0005-0000-0000-0000D8150000}"/>
    <cellStyle name="Normal 3 3 2 2 4 2 2 2 2 2 2" xfId="10993" xr:uid="{00000000-0005-0000-0000-0000D9150000}"/>
    <cellStyle name="Normal 3 3 2 2 4 2 2 2 2 3" xfId="10992" xr:uid="{00000000-0005-0000-0000-0000DA150000}"/>
    <cellStyle name="Normal 3 3 2 2 4 2 2 2 3" xfId="6059" xr:uid="{00000000-0005-0000-0000-0000DB150000}"/>
    <cellStyle name="Normal 3 3 2 2 4 2 2 2 3 2" xfId="10994" xr:uid="{00000000-0005-0000-0000-0000DC150000}"/>
    <cellStyle name="Normal 3 3 2 2 4 2 2 2 4" xfId="10991" xr:uid="{00000000-0005-0000-0000-0000DD150000}"/>
    <cellStyle name="Normal 3 3 2 2 4 2 2 3" xfId="2986" xr:uid="{00000000-0005-0000-0000-0000DE150000}"/>
    <cellStyle name="Normal 3 3 2 2 4 2 2 3 2" xfId="7083" xr:uid="{00000000-0005-0000-0000-0000DF150000}"/>
    <cellStyle name="Normal 3 3 2 2 4 2 2 3 2 2" xfId="10996" xr:uid="{00000000-0005-0000-0000-0000E0150000}"/>
    <cellStyle name="Normal 3 3 2 2 4 2 2 3 3" xfId="10995" xr:uid="{00000000-0005-0000-0000-0000E1150000}"/>
    <cellStyle name="Normal 3 3 2 2 4 2 2 4" xfId="5035" xr:uid="{00000000-0005-0000-0000-0000E2150000}"/>
    <cellStyle name="Normal 3 3 2 2 4 2 2 4 2" xfId="10997" xr:uid="{00000000-0005-0000-0000-0000E3150000}"/>
    <cellStyle name="Normal 3 3 2 2 4 2 2 5" xfId="10990" xr:uid="{00000000-0005-0000-0000-0000E4150000}"/>
    <cellStyle name="Normal 3 3 2 2 4 2 3" xfId="1449" xr:uid="{00000000-0005-0000-0000-0000E5150000}"/>
    <cellStyle name="Normal 3 3 2 2 4 2 3 2" xfId="3498" xr:uid="{00000000-0005-0000-0000-0000E6150000}"/>
    <cellStyle name="Normal 3 3 2 2 4 2 3 2 2" xfId="7595" xr:uid="{00000000-0005-0000-0000-0000E7150000}"/>
    <cellStyle name="Normal 3 3 2 2 4 2 3 2 2 2" xfId="11000" xr:uid="{00000000-0005-0000-0000-0000E8150000}"/>
    <cellStyle name="Normal 3 3 2 2 4 2 3 2 3" xfId="10999" xr:uid="{00000000-0005-0000-0000-0000E9150000}"/>
    <cellStyle name="Normal 3 3 2 2 4 2 3 3" xfId="5547" xr:uid="{00000000-0005-0000-0000-0000EA150000}"/>
    <cellStyle name="Normal 3 3 2 2 4 2 3 3 2" xfId="11001" xr:uid="{00000000-0005-0000-0000-0000EB150000}"/>
    <cellStyle name="Normal 3 3 2 2 4 2 3 4" xfId="10998" xr:uid="{00000000-0005-0000-0000-0000EC150000}"/>
    <cellStyle name="Normal 3 3 2 2 4 2 4" xfId="2474" xr:uid="{00000000-0005-0000-0000-0000ED150000}"/>
    <cellStyle name="Normal 3 3 2 2 4 2 4 2" xfId="6571" xr:uid="{00000000-0005-0000-0000-0000EE150000}"/>
    <cellStyle name="Normal 3 3 2 2 4 2 4 2 2" xfId="11003" xr:uid="{00000000-0005-0000-0000-0000EF150000}"/>
    <cellStyle name="Normal 3 3 2 2 4 2 4 3" xfId="11002" xr:uid="{00000000-0005-0000-0000-0000F0150000}"/>
    <cellStyle name="Normal 3 3 2 2 4 2 5" xfId="4523" xr:uid="{00000000-0005-0000-0000-0000F1150000}"/>
    <cellStyle name="Normal 3 3 2 2 4 2 5 2" xfId="11004" xr:uid="{00000000-0005-0000-0000-0000F2150000}"/>
    <cellStyle name="Normal 3 3 2 2 4 2 6" xfId="10989" xr:uid="{00000000-0005-0000-0000-0000F3150000}"/>
    <cellStyle name="Normal 3 3 2 2 4 3" xfId="680" xr:uid="{00000000-0005-0000-0000-0000F4150000}"/>
    <cellStyle name="Normal 3 3 2 2 4 3 2" xfId="1705" xr:uid="{00000000-0005-0000-0000-0000F5150000}"/>
    <cellStyle name="Normal 3 3 2 2 4 3 2 2" xfId="3754" xr:uid="{00000000-0005-0000-0000-0000F6150000}"/>
    <cellStyle name="Normal 3 3 2 2 4 3 2 2 2" xfId="7851" xr:uid="{00000000-0005-0000-0000-0000F7150000}"/>
    <cellStyle name="Normal 3 3 2 2 4 3 2 2 2 2" xfId="11008" xr:uid="{00000000-0005-0000-0000-0000F8150000}"/>
    <cellStyle name="Normal 3 3 2 2 4 3 2 2 3" xfId="11007" xr:uid="{00000000-0005-0000-0000-0000F9150000}"/>
    <cellStyle name="Normal 3 3 2 2 4 3 2 3" xfId="5803" xr:uid="{00000000-0005-0000-0000-0000FA150000}"/>
    <cellStyle name="Normal 3 3 2 2 4 3 2 3 2" xfId="11009" xr:uid="{00000000-0005-0000-0000-0000FB150000}"/>
    <cellStyle name="Normal 3 3 2 2 4 3 2 4" xfId="11006" xr:uid="{00000000-0005-0000-0000-0000FC150000}"/>
    <cellStyle name="Normal 3 3 2 2 4 3 3" xfId="2730" xr:uid="{00000000-0005-0000-0000-0000FD150000}"/>
    <cellStyle name="Normal 3 3 2 2 4 3 3 2" xfId="6827" xr:uid="{00000000-0005-0000-0000-0000FE150000}"/>
    <cellStyle name="Normal 3 3 2 2 4 3 3 2 2" xfId="11011" xr:uid="{00000000-0005-0000-0000-0000FF150000}"/>
    <cellStyle name="Normal 3 3 2 2 4 3 3 3" xfId="11010" xr:uid="{00000000-0005-0000-0000-000000160000}"/>
    <cellStyle name="Normal 3 3 2 2 4 3 4" xfId="4779" xr:uid="{00000000-0005-0000-0000-000001160000}"/>
    <cellStyle name="Normal 3 3 2 2 4 3 4 2" xfId="11012" xr:uid="{00000000-0005-0000-0000-000002160000}"/>
    <cellStyle name="Normal 3 3 2 2 4 3 5" xfId="11005" xr:uid="{00000000-0005-0000-0000-000003160000}"/>
    <cellStyle name="Normal 3 3 2 2 4 4" xfId="1193" xr:uid="{00000000-0005-0000-0000-000004160000}"/>
    <cellStyle name="Normal 3 3 2 2 4 4 2" xfId="3242" xr:uid="{00000000-0005-0000-0000-000005160000}"/>
    <cellStyle name="Normal 3 3 2 2 4 4 2 2" xfId="7339" xr:uid="{00000000-0005-0000-0000-000006160000}"/>
    <cellStyle name="Normal 3 3 2 2 4 4 2 2 2" xfId="11015" xr:uid="{00000000-0005-0000-0000-000007160000}"/>
    <cellStyle name="Normal 3 3 2 2 4 4 2 3" xfId="11014" xr:uid="{00000000-0005-0000-0000-000008160000}"/>
    <cellStyle name="Normal 3 3 2 2 4 4 3" xfId="5291" xr:uid="{00000000-0005-0000-0000-000009160000}"/>
    <cellStyle name="Normal 3 3 2 2 4 4 3 2" xfId="11016" xr:uid="{00000000-0005-0000-0000-00000A160000}"/>
    <cellStyle name="Normal 3 3 2 2 4 4 4" xfId="11013" xr:uid="{00000000-0005-0000-0000-00000B160000}"/>
    <cellStyle name="Normal 3 3 2 2 4 5" xfId="2218" xr:uid="{00000000-0005-0000-0000-00000C160000}"/>
    <cellStyle name="Normal 3 3 2 2 4 5 2" xfId="6315" xr:uid="{00000000-0005-0000-0000-00000D160000}"/>
    <cellStyle name="Normal 3 3 2 2 4 5 2 2" xfId="11018" xr:uid="{00000000-0005-0000-0000-00000E160000}"/>
    <cellStyle name="Normal 3 3 2 2 4 5 3" xfId="11017" xr:uid="{00000000-0005-0000-0000-00000F160000}"/>
    <cellStyle name="Normal 3 3 2 2 4 6" xfId="4267" xr:uid="{00000000-0005-0000-0000-000010160000}"/>
    <cellStyle name="Normal 3 3 2 2 4 6 2" xfId="11019" xr:uid="{00000000-0005-0000-0000-000011160000}"/>
    <cellStyle name="Normal 3 3 2 2 4 7" xfId="10988" xr:uid="{00000000-0005-0000-0000-000012160000}"/>
    <cellStyle name="Normal 3 3 2 2 5" xfId="295" xr:uid="{00000000-0005-0000-0000-000013160000}"/>
    <cellStyle name="Normal 3 3 2 2 5 2" xfId="808" xr:uid="{00000000-0005-0000-0000-000014160000}"/>
    <cellStyle name="Normal 3 3 2 2 5 2 2" xfId="1833" xr:uid="{00000000-0005-0000-0000-000015160000}"/>
    <cellStyle name="Normal 3 3 2 2 5 2 2 2" xfId="3882" xr:uid="{00000000-0005-0000-0000-000016160000}"/>
    <cellStyle name="Normal 3 3 2 2 5 2 2 2 2" xfId="7979" xr:uid="{00000000-0005-0000-0000-000017160000}"/>
    <cellStyle name="Normal 3 3 2 2 5 2 2 2 2 2" xfId="11024" xr:uid="{00000000-0005-0000-0000-000018160000}"/>
    <cellStyle name="Normal 3 3 2 2 5 2 2 2 3" xfId="11023" xr:uid="{00000000-0005-0000-0000-000019160000}"/>
    <cellStyle name="Normal 3 3 2 2 5 2 2 3" xfId="5931" xr:uid="{00000000-0005-0000-0000-00001A160000}"/>
    <cellStyle name="Normal 3 3 2 2 5 2 2 3 2" xfId="11025" xr:uid="{00000000-0005-0000-0000-00001B160000}"/>
    <cellStyle name="Normal 3 3 2 2 5 2 2 4" xfId="11022" xr:uid="{00000000-0005-0000-0000-00001C160000}"/>
    <cellStyle name="Normal 3 3 2 2 5 2 3" xfId="2858" xr:uid="{00000000-0005-0000-0000-00001D160000}"/>
    <cellStyle name="Normal 3 3 2 2 5 2 3 2" xfId="6955" xr:uid="{00000000-0005-0000-0000-00001E160000}"/>
    <cellStyle name="Normal 3 3 2 2 5 2 3 2 2" xfId="11027" xr:uid="{00000000-0005-0000-0000-00001F160000}"/>
    <cellStyle name="Normal 3 3 2 2 5 2 3 3" xfId="11026" xr:uid="{00000000-0005-0000-0000-000020160000}"/>
    <cellStyle name="Normal 3 3 2 2 5 2 4" xfId="4907" xr:uid="{00000000-0005-0000-0000-000021160000}"/>
    <cellStyle name="Normal 3 3 2 2 5 2 4 2" xfId="11028" xr:uid="{00000000-0005-0000-0000-000022160000}"/>
    <cellStyle name="Normal 3 3 2 2 5 2 5" xfId="11021" xr:uid="{00000000-0005-0000-0000-000023160000}"/>
    <cellStyle name="Normal 3 3 2 2 5 3" xfId="1321" xr:uid="{00000000-0005-0000-0000-000024160000}"/>
    <cellStyle name="Normal 3 3 2 2 5 3 2" xfId="3370" xr:uid="{00000000-0005-0000-0000-000025160000}"/>
    <cellStyle name="Normal 3 3 2 2 5 3 2 2" xfId="7467" xr:uid="{00000000-0005-0000-0000-000026160000}"/>
    <cellStyle name="Normal 3 3 2 2 5 3 2 2 2" xfId="11031" xr:uid="{00000000-0005-0000-0000-000027160000}"/>
    <cellStyle name="Normal 3 3 2 2 5 3 2 3" xfId="11030" xr:uid="{00000000-0005-0000-0000-000028160000}"/>
    <cellStyle name="Normal 3 3 2 2 5 3 3" xfId="5419" xr:uid="{00000000-0005-0000-0000-000029160000}"/>
    <cellStyle name="Normal 3 3 2 2 5 3 3 2" xfId="11032" xr:uid="{00000000-0005-0000-0000-00002A160000}"/>
    <cellStyle name="Normal 3 3 2 2 5 3 4" xfId="11029" xr:uid="{00000000-0005-0000-0000-00002B160000}"/>
    <cellStyle name="Normal 3 3 2 2 5 4" xfId="2346" xr:uid="{00000000-0005-0000-0000-00002C160000}"/>
    <cellStyle name="Normal 3 3 2 2 5 4 2" xfId="6443" xr:uid="{00000000-0005-0000-0000-00002D160000}"/>
    <cellStyle name="Normal 3 3 2 2 5 4 2 2" xfId="11034" xr:uid="{00000000-0005-0000-0000-00002E160000}"/>
    <cellStyle name="Normal 3 3 2 2 5 4 3" xfId="11033" xr:uid="{00000000-0005-0000-0000-00002F160000}"/>
    <cellStyle name="Normal 3 3 2 2 5 5" xfId="4395" xr:uid="{00000000-0005-0000-0000-000030160000}"/>
    <cellStyle name="Normal 3 3 2 2 5 5 2" xfId="11035" xr:uid="{00000000-0005-0000-0000-000031160000}"/>
    <cellStyle name="Normal 3 3 2 2 5 6" xfId="11020" xr:uid="{00000000-0005-0000-0000-000032160000}"/>
    <cellStyle name="Normal 3 3 2 2 6" xfId="552" xr:uid="{00000000-0005-0000-0000-000033160000}"/>
    <cellStyle name="Normal 3 3 2 2 6 2" xfId="1577" xr:uid="{00000000-0005-0000-0000-000034160000}"/>
    <cellStyle name="Normal 3 3 2 2 6 2 2" xfId="3626" xr:uid="{00000000-0005-0000-0000-000035160000}"/>
    <cellStyle name="Normal 3 3 2 2 6 2 2 2" xfId="7723" xr:uid="{00000000-0005-0000-0000-000036160000}"/>
    <cellStyle name="Normal 3 3 2 2 6 2 2 2 2" xfId="11039" xr:uid="{00000000-0005-0000-0000-000037160000}"/>
    <cellStyle name="Normal 3 3 2 2 6 2 2 3" xfId="11038" xr:uid="{00000000-0005-0000-0000-000038160000}"/>
    <cellStyle name="Normal 3 3 2 2 6 2 3" xfId="5675" xr:uid="{00000000-0005-0000-0000-000039160000}"/>
    <cellStyle name="Normal 3 3 2 2 6 2 3 2" xfId="11040" xr:uid="{00000000-0005-0000-0000-00003A160000}"/>
    <cellStyle name="Normal 3 3 2 2 6 2 4" xfId="11037" xr:uid="{00000000-0005-0000-0000-00003B160000}"/>
    <cellStyle name="Normal 3 3 2 2 6 3" xfId="2602" xr:uid="{00000000-0005-0000-0000-00003C160000}"/>
    <cellStyle name="Normal 3 3 2 2 6 3 2" xfId="6699" xr:uid="{00000000-0005-0000-0000-00003D160000}"/>
    <cellStyle name="Normal 3 3 2 2 6 3 2 2" xfId="11042" xr:uid="{00000000-0005-0000-0000-00003E160000}"/>
    <cellStyle name="Normal 3 3 2 2 6 3 3" xfId="11041" xr:uid="{00000000-0005-0000-0000-00003F160000}"/>
    <cellStyle name="Normal 3 3 2 2 6 4" xfId="4651" xr:uid="{00000000-0005-0000-0000-000040160000}"/>
    <cellStyle name="Normal 3 3 2 2 6 4 2" xfId="11043" xr:uid="{00000000-0005-0000-0000-000041160000}"/>
    <cellStyle name="Normal 3 3 2 2 6 5" xfId="11036" xr:uid="{00000000-0005-0000-0000-000042160000}"/>
    <cellStyle name="Normal 3 3 2 2 7" xfId="1065" xr:uid="{00000000-0005-0000-0000-000043160000}"/>
    <cellStyle name="Normal 3 3 2 2 7 2" xfId="3114" xr:uid="{00000000-0005-0000-0000-000044160000}"/>
    <cellStyle name="Normal 3 3 2 2 7 2 2" xfId="7211" xr:uid="{00000000-0005-0000-0000-000045160000}"/>
    <cellStyle name="Normal 3 3 2 2 7 2 2 2" xfId="11046" xr:uid="{00000000-0005-0000-0000-000046160000}"/>
    <cellStyle name="Normal 3 3 2 2 7 2 3" xfId="11045" xr:uid="{00000000-0005-0000-0000-000047160000}"/>
    <cellStyle name="Normal 3 3 2 2 7 3" xfId="5163" xr:uid="{00000000-0005-0000-0000-000048160000}"/>
    <cellStyle name="Normal 3 3 2 2 7 3 2" xfId="11047" xr:uid="{00000000-0005-0000-0000-000049160000}"/>
    <cellStyle name="Normal 3 3 2 2 7 4" xfId="11044" xr:uid="{00000000-0005-0000-0000-00004A160000}"/>
    <cellStyle name="Normal 3 3 2 2 8" xfId="2090" xr:uid="{00000000-0005-0000-0000-00004B160000}"/>
    <cellStyle name="Normal 3 3 2 2 8 2" xfId="6187" xr:uid="{00000000-0005-0000-0000-00004C160000}"/>
    <cellStyle name="Normal 3 3 2 2 8 2 2" xfId="11049" xr:uid="{00000000-0005-0000-0000-00004D160000}"/>
    <cellStyle name="Normal 3 3 2 2 8 3" xfId="11048" xr:uid="{00000000-0005-0000-0000-00004E160000}"/>
    <cellStyle name="Normal 3 3 2 2 9" xfId="4139" xr:uid="{00000000-0005-0000-0000-00004F160000}"/>
    <cellStyle name="Normal 3 3 2 2 9 2" xfId="11050" xr:uid="{00000000-0005-0000-0000-000050160000}"/>
    <cellStyle name="Normal 3 3 2 3" xfId="58" xr:uid="{00000000-0005-0000-0000-000051160000}"/>
    <cellStyle name="Normal 3 3 2 3 2" xfId="123" xr:uid="{00000000-0005-0000-0000-000052160000}"/>
    <cellStyle name="Normal 3 3 2 3 2 2" xfId="252" xr:uid="{00000000-0005-0000-0000-000053160000}"/>
    <cellStyle name="Normal 3 3 2 3 2 2 2" xfId="509" xr:uid="{00000000-0005-0000-0000-000054160000}"/>
    <cellStyle name="Normal 3 3 2 3 2 2 2 2" xfId="1022" xr:uid="{00000000-0005-0000-0000-000055160000}"/>
    <cellStyle name="Normal 3 3 2 3 2 2 2 2 2" xfId="2047" xr:uid="{00000000-0005-0000-0000-000056160000}"/>
    <cellStyle name="Normal 3 3 2 3 2 2 2 2 2 2" xfId="4096" xr:uid="{00000000-0005-0000-0000-000057160000}"/>
    <cellStyle name="Normal 3 3 2 3 2 2 2 2 2 2 2" xfId="8193" xr:uid="{00000000-0005-0000-0000-000058160000}"/>
    <cellStyle name="Normal 3 3 2 3 2 2 2 2 2 2 2 2" xfId="11058" xr:uid="{00000000-0005-0000-0000-000059160000}"/>
    <cellStyle name="Normal 3 3 2 3 2 2 2 2 2 2 3" xfId="11057" xr:uid="{00000000-0005-0000-0000-00005A160000}"/>
    <cellStyle name="Normal 3 3 2 3 2 2 2 2 2 3" xfId="6145" xr:uid="{00000000-0005-0000-0000-00005B160000}"/>
    <cellStyle name="Normal 3 3 2 3 2 2 2 2 2 3 2" xfId="11059" xr:uid="{00000000-0005-0000-0000-00005C160000}"/>
    <cellStyle name="Normal 3 3 2 3 2 2 2 2 2 4" xfId="11056" xr:uid="{00000000-0005-0000-0000-00005D160000}"/>
    <cellStyle name="Normal 3 3 2 3 2 2 2 2 3" xfId="3072" xr:uid="{00000000-0005-0000-0000-00005E160000}"/>
    <cellStyle name="Normal 3 3 2 3 2 2 2 2 3 2" xfId="7169" xr:uid="{00000000-0005-0000-0000-00005F160000}"/>
    <cellStyle name="Normal 3 3 2 3 2 2 2 2 3 2 2" xfId="11061" xr:uid="{00000000-0005-0000-0000-000060160000}"/>
    <cellStyle name="Normal 3 3 2 3 2 2 2 2 3 3" xfId="11060" xr:uid="{00000000-0005-0000-0000-000061160000}"/>
    <cellStyle name="Normal 3 3 2 3 2 2 2 2 4" xfId="5121" xr:uid="{00000000-0005-0000-0000-000062160000}"/>
    <cellStyle name="Normal 3 3 2 3 2 2 2 2 4 2" xfId="11062" xr:uid="{00000000-0005-0000-0000-000063160000}"/>
    <cellStyle name="Normal 3 3 2 3 2 2 2 2 5" xfId="11055" xr:uid="{00000000-0005-0000-0000-000064160000}"/>
    <cellStyle name="Normal 3 3 2 3 2 2 2 3" xfId="1535" xr:uid="{00000000-0005-0000-0000-000065160000}"/>
    <cellStyle name="Normal 3 3 2 3 2 2 2 3 2" xfId="3584" xr:uid="{00000000-0005-0000-0000-000066160000}"/>
    <cellStyle name="Normal 3 3 2 3 2 2 2 3 2 2" xfId="7681" xr:uid="{00000000-0005-0000-0000-000067160000}"/>
    <cellStyle name="Normal 3 3 2 3 2 2 2 3 2 2 2" xfId="11065" xr:uid="{00000000-0005-0000-0000-000068160000}"/>
    <cellStyle name="Normal 3 3 2 3 2 2 2 3 2 3" xfId="11064" xr:uid="{00000000-0005-0000-0000-000069160000}"/>
    <cellStyle name="Normal 3 3 2 3 2 2 2 3 3" xfId="5633" xr:uid="{00000000-0005-0000-0000-00006A160000}"/>
    <cellStyle name="Normal 3 3 2 3 2 2 2 3 3 2" xfId="11066" xr:uid="{00000000-0005-0000-0000-00006B160000}"/>
    <cellStyle name="Normal 3 3 2 3 2 2 2 3 4" xfId="11063" xr:uid="{00000000-0005-0000-0000-00006C160000}"/>
    <cellStyle name="Normal 3 3 2 3 2 2 2 4" xfId="2560" xr:uid="{00000000-0005-0000-0000-00006D160000}"/>
    <cellStyle name="Normal 3 3 2 3 2 2 2 4 2" xfId="6657" xr:uid="{00000000-0005-0000-0000-00006E160000}"/>
    <cellStyle name="Normal 3 3 2 3 2 2 2 4 2 2" xfId="11068" xr:uid="{00000000-0005-0000-0000-00006F160000}"/>
    <cellStyle name="Normal 3 3 2 3 2 2 2 4 3" xfId="11067" xr:uid="{00000000-0005-0000-0000-000070160000}"/>
    <cellStyle name="Normal 3 3 2 3 2 2 2 5" xfId="4609" xr:uid="{00000000-0005-0000-0000-000071160000}"/>
    <cellStyle name="Normal 3 3 2 3 2 2 2 5 2" xfId="11069" xr:uid="{00000000-0005-0000-0000-000072160000}"/>
    <cellStyle name="Normal 3 3 2 3 2 2 2 6" xfId="11054" xr:uid="{00000000-0005-0000-0000-000073160000}"/>
    <cellStyle name="Normal 3 3 2 3 2 2 3" xfId="766" xr:uid="{00000000-0005-0000-0000-000074160000}"/>
    <cellStyle name="Normal 3 3 2 3 2 2 3 2" xfId="1791" xr:uid="{00000000-0005-0000-0000-000075160000}"/>
    <cellStyle name="Normal 3 3 2 3 2 2 3 2 2" xfId="3840" xr:uid="{00000000-0005-0000-0000-000076160000}"/>
    <cellStyle name="Normal 3 3 2 3 2 2 3 2 2 2" xfId="7937" xr:uid="{00000000-0005-0000-0000-000077160000}"/>
    <cellStyle name="Normal 3 3 2 3 2 2 3 2 2 2 2" xfId="11073" xr:uid="{00000000-0005-0000-0000-000078160000}"/>
    <cellStyle name="Normal 3 3 2 3 2 2 3 2 2 3" xfId="11072" xr:uid="{00000000-0005-0000-0000-000079160000}"/>
    <cellStyle name="Normal 3 3 2 3 2 2 3 2 3" xfId="5889" xr:uid="{00000000-0005-0000-0000-00007A160000}"/>
    <cellStyle name="Normal 3 3 2 3 2 2 3 2 3 2" xfId="11074" xr:uid="{00000000-0005-0000-0000-00007B160000}"/>
    <cellStyle name="Normal 3 3 2 3 2 2 3 2 4" xfId="11071" xr:uid="{00000000-0005-0000-0000-00007C160000}"/>
    <cellStyle name="Normal 3 3 2 3 2 2 3 3" xfId="2816" xr:uid="{00000000-0005-0000-0000-00007D160000}"/>
    <cellStyle name="Normal 3 3 2 3 2 2 3 3 2" xfId="6913" xr:uid="{00000000-0005-0000-0000-00007E160000}"/>
    <cellStyle name="Normal 3 3 2 3 2 2 3 3 2 2" xfId="11076" xr:uid="{00000000-0005-0000-0000-00007F160000}"/>
    <cellStyle name="Normal 3 3 2 3 2 2 3 3 3" xfId="11075" xr:uid="{00000000-0005-0000-0000-000080160000}"/>
    <cellStyle name="Normal 3 3 2 3 2 2 3 4" xfId="4865" xr:uid="{00000000-0005-0000-0000-000081160000}"/>
    <cellStyle name="Normal 3 3 2 3 2 2 3 4 2" xfId="11077" xr:uid="{00000000-0005-0000-0000-000082160000}"/>
    <cellStyle name="Normal 3 3 2 3 2 2 3 5" xfId="11070" xr:uid="{00000000-0005-0000-0000-000083160000}"/>
    <cellStyle name="Normal 3 3 2 3 2 2 4" xfId="1279" xr:uid="{00000000-0005-0000-0000-000084160000}"/>
    <cellStyle name="Normal 3 3 2 3 2 2 4 2" xfId="3328" xr:uid="{00000000-0005-0000-0000-000085160000}"/>
    <cellStyle name="Normal 3 3 2 3 2 2 4 2 2" xfId="7425" xr:uid="{00000000-0005-0000-0000-000086160000}"/>
    <cellStyle name="Normal 3 3 2 3 2 2 4 2 2 2" xfId="11080" xr:uid="{00000000-0005-0000-0000-000087160000}"/>
    <cellStyle name="Normal 3 3 2 3 2 2 4 2 3" xfId="11079" xr:uid="{00000000-0005-0000-0000-000088160000}"/>
    <cellStyle name="Normal 3 3 2 3 2 2 4 3" xfId="5377" xr:uid="{00000000-0005-0000-0000-000089160000}"/>
    <cellStyle name="Normal 3 3 2 3 2 2 4 3 2" xfId="11081" xr:uid="{00000000-0005-0000-0000-00008A160000}"/>
    <cellStyle name="Normal 3 3 2 3 2 2 4 4" xfId="11078" xr:uid="{00000000-0005-0000-0000-00008B160000}"/>
    <cellStyle name="Normal 3 3 2 3 2 2 5" xfId="2304" xr:uid="{00000000-0005-0000-0000-00008C160000}"/>
    <cellStyle name="Normal 3 3 2 3 2 2 5 2" xfId="6401" xr:uid="{00000000-0005-0000-0000-00008D160000}"/>
    <cellStyle name="Normal 3 3 2 3 2 2 5 2 2" xfId="11083" xr:uid="{00000000-0005-0000-0000-00008E160000}"/>
    <cellStyle name="Normal 3 3 2 3 2 2 5 3" xfId="11082" xr:uid="{00000000-0005-0000-0000-00008F160000}"/>
    <cellStyle name="Normal 3 3 2 3 2 2 6" xfId="4353" xr:uid="{00000000-0005-0000-0000-000090160000}"/>
    <cellStyle name="Normal 3 3 2 3 2 2 6 2" xfId="11084" xr:uid="{00000000-0005-0000-0000-000091160000}"/>
    <cellStyle name="Normal 3 3 2 3 2 2 7" xfId="11053" xr:uid="{00000000-0005-0000-0000-000092160000}"/>
    <cellStyle name="Normal 3 3 2 3 2 3" xfId="381" xr:uid="{00000000-0005-0000-0000-000093160000}"/>
    <cellStyle name="Normal 3 3 2 3 2 3 2" xfId="894" xr:uid="{00000000-0005-0000-0000-000094160000}"/>
    <cellStyle name="Normal 3 3 2 3 2 3 2 2" xfId="1919" xr:uid="{00000000-0005-0000-0000-000095160000}"/>
    <cellStyle name="Normal 3 3 2 3 2 3 2 2 2" xfId="3968" xr:uid="{00000000-0005-0000-0000-000096160000}"/>
    <cellStyle name="Normal 3 3 2 3 2 3 2 2 2 2" xfId="8065" xr:uid="{00000000-0005-0000-0000-000097160000}"/>
    <cellStyle name="Normal 3 3 2 3 2 3 2 2 2 2 2" xfId="11089" xr:uid="{00000000-0005-0000-0000-000098160000}"/>
    <cellStyle name="Normal 3 3 2 3 2 3 2 2 2 3" xfId="11088" xr:uid="{00000000-0005-0000-0000-000099160000}"/>
    <cellStyle name="Normal 3 3 2 3 2 3 2 2 3" xfId="6017" xr:uid="{00000000-0005-0000-0000-00009A160000}"/>
    <cellStyle name="Normal 3 3 2 3 2 3 2 2 3 2" xfId="11090" xr:uid="{00000000-0005-0000-0000-00009B160000}"/>
    <cellStyle name="Normal 3 3 2 3 2 3 2 2 4" xfId="11087" xr:uid="{00000000-0005-0000-0000-00009C160000}"/>
    <cellStyle name="Normal 3 3 2 3 2 3 2 3" xfId="2944" xr:uid="{00000000-0005-0000-0000-00009D160000}"/>
    <cellStyle name="Normal 3 3 2 3 2 3 2 3 2" xfId="7041" xr:uid="{00000000-0005-0000-0000-00009E160000}"/>
    <cellStyle name="Normal 3 3 2 3 2 3 2 3 2 2" xfId="11092" xr:uid="{00000000-0005-0000-0000-00009F160000}"/>
    <cellStyle name="Normal 3 3 2 3 2 3 2 3 3" xfId="11091" xr:uid="{00000000-0005-0000-0000-0000A0160000}"/>
    <cellStyle name="Normal 3 3 2 3 2 3 2 4" xfId="4993" xr:uid="{00000000-0005-0000-0000-0000A1160000}"/>
    <cellStyle name="Normal 3 3 2 3 2 3 2 4 2" xfId="11093" xr:uid="{00000000-0005-0000-0000-0000A2160000}"/>
    <cellStyle name="Normal 3 3 2 3 2 3 2 5" xfId="11086" xr:uid="{00000000-0005-0000-0000-0000A3160000}"/>
    <cellStyle name="Normal 3 3 2 3 2 3 3" xfId="1407" xr:uid="{00000000-0005-0000-0000-0000A4160000}"/>
    <cellStyle name="Normal 3 3 2 3 2 3 3 2" xfId="3456" xr:uid="{00000000-0005-0000-0000-0000A5160000}"/>
    <cellStyle name="Normal 3 3 2 3 2 3 3 2 2" xfId="7553" xr:uid="{00000000-0005-0000-0000-0000A6160000}"/>
    <cellStyle name="Normal 3 3 2 3 2 3 3 2 2 2" xfId="11096" xr:uid="{00000000-0005-0000-0000-0000A7160000}"/>
    <cellStyle name="Normal 3 3 2 3 2 3 3 2 3" xfId="11095" xr:uid="{00000000-0005-0000-0000-0000A8160000}"/>
    <cellStyle name="Normal 3 3 2 3 2 3 3 3" xfId="5505" xr:uid="{00000000-0005-0000-0000-0000A9160000}"/>
    <cellStyle name="Normal 3 3 2 3 2 3 3 3 2" xfId="11097" xr:uid="{00000000-0005-0000-0000-0000AA160000}"/>
    <cellStyle name="Normal 3 3 2 3 2 3 3 4" xfId="11094" xr:uid="{00000000-0005-0000-0000-0000AB160000}"/>
    <cellStyle name="Normal 3 3 2 3 2 3 4" xfId="2432" xr:uid="{00000000-0005-0000-0000-0000AC160000}"/>
    <cellStyle name="Normal 3 3 2 3 2 3 4 2" xfId="6529" xr:uid="{00000000-0005-0000-0000-0000AD160000}"/>
    <cellStyle name="Normal 3 3 2 3 2 3 4 2 2" xfId="11099" xr:uid="{00000000-0005-0000-0000-0000AE160000}"/>
    <cellStyle name="Normal 3 3 2 3 2 3 4 3" xfId="11098" xr:uid="{00000000-0005-0000-0000-0000AF160000}"/>
    <cellStyle name="Normal 3 3 2 3 2 3 5" xfId="4481" xr:uid="{00000000-0005-0000-0000-0000B0160000}"/>
    <cellStyle name="Normal 3 3 2 3 2 3 5 2" xfId="11100" xr:uid="{00000000-0005-0000-0000-0000B1160000}"/>
    <cellStyle name="Normal 3 3 2 3 2 3 6" xfId="11085" xr:uid="{00000000-0005-0000-0000-0000B2160000}"/>
    <cellStyle name="Normal 3 3 2 3 2 4" xfId="638" xr:uid="{00000000-0005-0000-0000-0000B3160000}"/>
    <cellStyle name="Normal 3 3 2 3 2 4 2" xfId="1663" xr:uid="{00000000-0005-0000-0000-0000B4160000}"/>
    <cellStyle name="Normal 3 3 2 3 2 4 2 2" xfId="3712" xr:uid="{00000000-0005-0000-0000-0000B5160000}"/>
    <cellStyle name="Normal 3 3 2 3 2 4 2 2 2" xfId="7809" xr:uid="{00000000-0005-0000-0000-0000B6160000}"/>
    <cellStyle name="Normal 3 3 2 3 2 4 2 2 2 2" xfId="11104" xr:uid="{00000000-0005-0000-0000-0000B7160000}"/>
    <cellStyle name="Normal 3 3 2 3 2 4 2 2 3" xfId="11103" xr:uid="{00000000-0005-0000-0000-0000B8160000}"/>
    <cellStyle name="Normal 3 3 2 3 2 4 2 3" xfId="5761" xr:uid="{00000000-0005-0000-0000-0000B9160000}"/>
    <cellStyle name="Normal 3 3 2 3 2 4 2 3 2" xfId="11105" xr:uid="{00000000-0005-0000-0000-0000BA160000}"/>
    <cellStyle name="Normal 3 3 2 3 2 4 2 4" xfId="11102" xr:uid="{00000000-0005-0000-0000-0000BB160000}"/>
    <cellStyle name="Normal 3 3 2 3 2 4 3" xfId="2688" xr:uid="{00000000-0005-0000-0000-0000BC160000}"/>
    <cellStyle name="Normal 3 3 2 3 2 4 3 2" xfId="6785" xr:uid="{00000000-0005-0000-0000-0000BD160000}"/>
    <cellStyle name="Normal 3 3 2 3 2 4 3 2 2" xfId="11107" xr:uid="{00000000-0005-0000-0000-0000BE160000}"/>
    <cellStyle name="Normal 3 3 2 3 2 4 3 3" xfId="11106" xr:uid="{00000000-0005-0000-0000-0000BF160000}"/>
    <cellStyle name="Normal 3 3 2 3 2 4 4" xfId="4737" xr:uid="{00000000-0005-0000-0000-0000C0160000}"/>
    <cellStyle name="Normal 3 3 2 3 2 4 4 2" xfId="11108" xr:uid="{00000000-0005-0000-0000-0000C1160000}"/>
    <cellStyle name="Normal 3 3 2 3 2 4 5" xfId="11101" xr:uid="{00000000-0005-0000-0000-0000C2160000}"/>
    <cellStyle name="Normal 3 3 2 3 2 5" xfId="1151" xr:uid="{00000000-0005-0000-0000-0000C3160000}"/>
    <cellStyle name="Normal 3 3 2 3 2 5 2" xfId="3200" xr:uid="{00000000-0005-0000-0000-0000C4160000}"/>
    <cellStyle name="Normal 3 3 2 3 2 5 2 2" xfId="7297" xr:uid="{00000000-0005-0000-0000-0000C5160000}"/>
    <cellStyle name="Normal 3 3 2 3 2 5 2 2 2" xfId="11111" xr:uid="{00000000-0005-0000-0000-0000C6160000}"/>
    <cellStyle name="Normal 3 3 2 3 2 5 2 3" xfId="11110" xr:uid="{00000000-0005-0000-0000-0000C7160000}"/>
    <cellStyle name="Normal 3 3 2 3 2 5 3" xfId="5249" xr:uid="{00000000-0005-0000-0000-0000C8160000}"/>
    <cellStyle name="Normal 3 3 2 3 2 5 3 2" xfId="11112" xr:uid="{00000000-0005-0000-0000-0000C9160000}"/>
    <cellStyle name="Normal 3 3 2 3 2 5 4" xfId="11109" xr:uid="{00000000-0005-0000-0000-0000CA160000}"/>
    <cellStyle name="Normal 3 3 2 3 2 6" xfId="2176" xr:uid="{00000000-0005-0000-0000-0000CB160000}"/>
    <cellStyle name="Normal 3 3 2 3 2 6 2" xfId="6273" xr:uid="{00000000-0005-0000-0000-0000CC160000}"/>
    <cellStyle name="Normal 3 3 2 3 2 6 2 2" xfId="11114" xr:uid="{00000000-0005-0000-0000-0000CD160000}"/>
    <cellStyle name="Normal 3 3 2 3 2 6 3" xfId="11113" xr:uid="{00000000-0005-0000-0000-0000CE160000}"/>
    <cellStyle name="Normal 3 3 2 3 2 7" xfId="4225" xr:uid="{00000000-0005-0000-0000-0000CF160000}"/>
    <cellStyle name="Normal 3 3 2 3 2 7 2" xfId="11115" xr:uid="{00000000-0005-0000-0000-0000D0160000}"/>
    <cellStyle name="Normal 3 3 2 3 2 8" xfId="11052" xr:uid="{00000000-0005-0000-0000-0000D1160000}"/>
    <cellStyle name="Normal 3 3 2 3 3" xfId="188" xr:uid="{00000000-0005-0000-0000-0000D2160000}"/>
    <cellStyle name="Normal 3 3 2 3 3 2" xfId="445" xr:uid="{00000000-0005-0000-0000-0000D3160000}"/>
    <cellStyle name="Normal 3 3 2 3 3 2 2" xfId="958" xr:uid="{00000000-0005-0000-0000-0000D4160000}"/>
    <cellStyle name="Normal 3 3 2 3 3 2 2 2" xfId="1983" xr:uid="{00000000-0005-0000-0000-0000D5160000}"/>
    <cellStyle name="Normal 3 3 2 3 3 2 2 2 2" xfId="4032" xr:uid="{00000000-0005-0000-0000-0000D6160000}"/>
    <cellStyle name="Normal 3 3 2 3 3 2 2 2 2 2" xfId="8129" xr:uid="{00000000-0005-0000-0000-0000D7160000}"/>
    <cellStyle name="Normal 3 3 2 3 3 2 2 2 2 2 2" xfId="11121" xr:uid="{00000000-0005-0000-0000-0000D8160000}"/>
    <cellStyle name="Normal 3 3 2 3 3 2 2 2 2 3" xfId="11120" xr:uid="{00000000-0005-0000-0000-0000D9160000}"/>
    <cellStyle name="Normal 3 3 2 3 3 2 2 2 3" xfId="6081" xr:uid="{00000000-0005-0000-0000-0000DA160000}"/>
    <cellStyle name="Normal 3 3 2 3 3 2 2 2 3 2" xfId="11122" xr:uid="{00000000-0005-0000-0000-0000DB160000}"/>
    <cellStyle name="Normal 3 3 2 3 3 2 2 2 4" xfId="11119" xr:uid="{00000000-0005-0000-0000-0000DC160000}"/>
    <cellStyle name="Normal 3 3 2 3 3 2 2 3" xfId="3008" xr:uid="{00000000-0005-0000-0000-0000DD160000}"/>
    <cellStyle name="Normal 3 3 2 3 3 2 2 3 2" xfId="7105" xr:uid="{00000000-0005-0000-0000-0000DE160000}"/>
    <cellStyle name="Normal 3 3 2 3 3 2 2 3 2 2" xfId="11124" xr:uid="{00000000-0005-0000-0000-0000DF160000}"/>
    <cellStyle name="Normal 3 3 2 3 3 2 2 3 3" xfId="11123" xr:uid="{00000000-0005-0000-0000-0000E0160000}"/>
    <cellStyle name="Normal 3 3 2 3 3 2 2 4" xfId="5057" xr:uid="{00000000-0005-0000-0000-0000E1160000}"/>
    <cellStyle name="Normal 3 3 2 3 3 2 2 4 2" xfId="11125" xr:uid="{00000000-0005-0000-0000-0000E2160000}"/>
    <cellStyle name="Normal 3 3 2 3 3 2 2 5" xfId="11118" xr:uid="{00000000-0005-0000-0000-0000E3160000}"/>
    <cellStyle name="Normal 3 3 2 3 3 2 3" xfId="1471" xr:uid="{00000000-0005-0000-0000-0000E4160000}"/>
    <cellStyle name="Normal 3 3 2 3 3 2 3 2" xfId="3520" xr:uid="{00000000-0005-0000-0000-0000E5160000}"/>
    <cellStyle name="Normal 3 3 2 3 3 2 3 2 2" xfId="7617" xr:uid="{00000000-0005-0000-0000-0000E6160000}"/>
    <cellStyle name="Normal 3 3 2 3 3 2 3 2 2 2" xfId="11128" xr:uid="{00000000-0005-0000-0000-0000E7160000}"/>
    <cellStyle name="Normal 3 3 2 3 3 2 3 2 3" xfId="11127" xr:uid="{00000000-0005-0000-0000-0000E8160000}"/>
    <cellStyle name="Normal 3 3 2 3 3 2 3 3" xfId="5569" xr:uid="{00000000-0005-0000-0000-0000E9160000}"/>
    <cellStyle name="Normal 3 3 2 3 3 2 3 3 2" xfId="11129" xr:uid="{00000000-0005-0000-0000-0000EA160000}"/>
    <cellStyle name="Normal 3 3 2 3 3 2 3 4" xfId="11126" xr:uid="{00000000-0005-0000-0000-0000EB160000}"/>
    <cellStyle name="Normal 3 3 2 3 3 2 4" xfId="2496" xr:uid="{00000000-0005-0000-0000-0000EC160000}"/>
    <cellStyle name="Normal 3 3 2 3 3 2 4 2" xfId="6593" xr:uid="{00000000-0005-0000-0000-0000ED160000}"/>
    <cellStyle name="Normal 3 3 2 3 3 2 4 2 2" xfId="11131" xr:uid="{00000000-0005-0000-0000-0000EE160000}"/>
    <cellStyle name="Normal 3 3 2 3 3 2 4 3" xfId="11130" xr:uid="{00000000-0005-0000-0000-0000EF160000}"/>
    <cellStyle name="Normal 3 3 2 3 3 2 5" xfId="4545" xr:uid="{00000000-0005-0000-0000-0000F0160000}"/>
    <cellStyle name="Normal 3 3 2 3 3 2 5 2" xfId="11132" xr:uid="{00000000-0005-0000-0000-0000F1160000}"/>
    <cellStyle name="Normal 3 3 2 3 3 2 6" xfId="11117" xr:uid="{00000000-0005-0000-0000-0000F2160000}"/>
    <cellStyle name="Normal 3 3 2 3 3 3" xfId="702" xr:uid="{00000000-0005-0000-0000-0000F3160000}"/>
    <cellStyle name="Normal 3 3 2 3 3 3 2" xfId="1727" xr:uid="{00000000-0005-0000-0000-0000F4160000}"/>
    <cellStyle name="Normal 3 3 2 3 3 3 2 2" xfId="3776" xr:uid="{00000000-0005-0000-0000-0000F5160000}"/>
    <cellStyle name="Normal 3 3 2 3 3 3 2 2 2" xfId="7873" xr:uid="{00000000-0005-0000-0000-0000F6160000}"/>
    <cellStyle name="Normal 3 3 2 3 3 3 2 2 2 2" xfId="11136" xr:uid="{00000000-0005-0000-0000-0000F7160000}"/>
    <cellStyle name="Normal 3 3 2 3 3 3 2 2 3" xfId="11135" xr:uid="{00000000-0005-0000-0000-0000F8160000}"/>
    <cellStyle name="Normal 3 3 2 3 3 3 2 3" xfId="5825" xr:uid="{00000000-0005-0000-0000-0000F9160000}"/>
    <cellStyle name="Normal 3 3 2 3 3 3 2 3 2" xfId="11137" xr:uid="{00000000-0005-0000-0000-0000FA160000}"/>
    <cellStyle name="Normal 3 3 2 3 3 3 2 4" xfId="11134" xr:uid="{00000000-0005-0000-0000-0000FB160000}"/>
    <cellStyle name="Normal 3 3 2 3 3 3 3" xfId="2752" xr:uid="{00000000-0005-0000-0000-0000FC160000}"/>
    <cellStyle name="Normal 3 3 2 3 3 3 3 2" xfId="6849" xr:uid="{00000000-0005-0000-0000-0000FD160000}"/>
    <cellStyle name="Normal 3 3 2 3 3 3 3 2 2" xfId="11139" xr:uid="{00000000-0005-0000-0000-0000FE160000}"/>
    <cellStyle name="Normal 3 3 2 3 3 3 3 3" xfId="11138" xr:uid="{00000000-0005-0000-0000-0000FF160000}"/>
    <cellStyle name="Normal 3 3 2 3 3 3 4" xfId="4801" xr:uid="{00000000-0005-0000-0000-000000170000}"/>
    <cellStyle name="Normal 3 3 2 3 3 3 4 2" xfId="11140" xr:uid="{00000000-0005-0000-0000-000001170000}"/>
    <cellStyle name="Normal 3 3 2 3 3 3 5" xfId="11133" xr:uid="{00000000-0005-0000-0000-000002170000}"/>
    <cellStyle name="Normal 3 3 2 3 3 4" xfId="1215" xr:uid="{00000000-0005-0000-0000-000003170000}"/>
    <cellStyle name="Normal 3 3 2 3 3 4 2" xfId="3264" xr:uid="{00000000-0005-0000-0000-000004170000}"/>
    <cellStyle name="Normal 3 3 2 3 3 4 2 2" xfId="7361" xr:uid="{00000000-0005-0000-0000-000005170000}"/>
    <cellStyle name="Normal 3 3 2 3 3 4 2 2 2" xfId="11143" xr:uid="{00000000-0005-0000-0000-000006170000}"/>
    <cellStyle name="Normal 3 3 2 3 3 4 2 3" xfId="11142" xr:uid="{00000000-0005-0000-0000-000007170000}"/>
    <cellStyle name="Normal 3 3 2 3 3 4 3" xfId="5313" xr:uid="{00000000-0005-0000-0000-000008170000}"/>
    <cellStyle name="Normal 3 3 2 3 3 4 3 2" xfId="11144" xr:uid="{00000000-0005-0000-0000-000009170000}"/>
    <cellStyle name="Normal 3 3 2 3 3 4 4" xfId="11141" xr:uid="{00000000-0005-0000-0000-00000A170000}"/>
    <cellStyle name="Normal 3 3 2 3 3 5" xfId="2240" xr:uid="{00000000-0005-0000-0000-00000B170000}"/>
    <cellStyle name="Normal 3 3 2 3 3 5 2" xfId="6337" xr:uid="{00000000-0005-0000-0000-00000C170000}"/>
    <cellStyle name="Normal 3 3 2 3 3 5 2 2" xfId="11146" xr:uid="{00000000-0005-0000-0000-00000D170000}"/>
    <cellStyle name="Normal 3 3 2 3 3 5 3" xfId="11145" xr:uid="{00000000-0005-0000-0000-00000E170000}"/>
    <cellStyle name="Normal 3 3 2 3 3 6" xfId="4289" xr:uid="{00000000-0005-0000-0000-00000F170000}"/>
    <cellStyle name="Normal 3 3 2 3 3 6 2" xfId="11147" xr:uid="{00000000-0005-0000-0000-000010170000}"/>
    <cellStyle name="Normal 3 3 2 3 3 7" xfId="11116" xr:uid="{00000000-0005-0000-0000-000011170000}"/>
    <cellStyle name="Normal 3 3 2 3 4" xfId="317" xr:uid="{00000000-0005-0000-0000-000012170000}"/>
    <cellStyle name="Normal 3 3 2 3 4 2" xfId="830" xr:uid="{00000000-0005-0000-0000-000013170000}"/>
    <cellStyle name="Normal 3 3 2 3 4 2 2" xfId="1855" xr:uid="{00000000-0005-0000-0000-000014170000}"/>
    <cellStyle name="Normal 3 3 2 3 4 2 2 2" xfId="3904" xr:uid="{00000000-0005-0000-0000-000015170000}"/>
    <cellStyle name="Normal 3 3 2 3 4 2 2 2 2" xfId="8001" xr:uid="{00000000-0005-0000-0000-000016170000}"/>
    <cellStyle name="Normal 3 3 2 3 4 2 2 2 2 2" xfId="11152" xr:uid="{00000000-0005-0000-0000-000017170000}"/>
    <cellStyle name="Normal 3 3 2 3 4 2 2 2 3" xfId="11151" xr:uid="{00000000-0005-0000-0000-000018170000}"/>
    <cellStyle name="Normal 3 3 2 3 4 2 2 3" xfId="5953" xr:uid="{00000000-0005-0000-0000-000019170000}"/>
    <cellStyle name="Normal 3 3 2 3 4 2 2 3 2" xfId="11153" xr:uid="{00000000-0005-0000-0000-00001A170000}"/>
    <cellStyle name="Normal 3 3 2 3 4 2 2 4" xfId="11150" xr:uid="{00000000-0005-0000-0000-00001B170000}"/>
    <cellStyle name="Normal 3 3 2 3 4 2 3" xfId="2880" xr:uid="{00000000-0005-0000-0000-00001C170000}"/>
    <cellStyle name="Normal 3 3 2 3 4 2 3 2" xfId="6977" xr:uid="{00000000-0005-0000-0000-00001D170000}"/>
    <cellStyle name="Normal 3 3 2 3 4 2 3 2 2" xfId="11155" xr:uid="{00000000-0005-0000-0000-00001E170000}"/>
    <cellStyle name="Normal 3 3 2 3 4 2 3 3" xfId="11154" xr:uid="{00000000-0005-0000-0000-00001F170000}"/>
    <cellStyle name="Normal 3 3 2 3 4 2 4" xfId="4929" xr:uid="{00000000-0005-0000-0000-000020170000}"/>
    <cellStyle name="Normal 3 3 2 3 4 2 4 2" xfId="11156" xr:uid="{00000000-0005-0000-0000-000021170000}"/>
    <cellStyle name="Normal 3 3 2 3 4 2 5" xfId="11149" xr:uid="{00000000-0005-0000-0000-000022170000}"/>
    <cellStyle name="Normal 3 3 2 3 4 3" xfId="1343" xr:uid="{00000000-0005-0000-0000-000023170000}"/>
    <cellStyle name="Normal 3 3 2 3 4 3 2" xfId="3392" xr:uid="{00000000-0005-0000-0000-000024170000}"/>
    <cellStyle name="Normal 3 3 2 3 4 3 2 2" xfId="7489" xr:uid="{00000000-0005-0000-0000-000025170000}"/>
    <cellStyle name="Normal 3 3 2 3 4 3 2 2 2" xfId="11159" xr:uid="{00000000-0005-0000-0000-000026170000}"/>
    <cellStyle name="Normal 3 3 2 3 4 3 2 3" xfId="11158" xr:uid="{00000000-0005-0000-0000-000027170000}"/>
    <cellStyle name="Normal 3 3 2 3 4 3 3" xfId="5441" xr:uid="{00000000-0005-0000-0000-000028170000}"/>
    <cellStyle name="Normal 3 3 2 3 4 3 3 2" xfId="11160" xr:uid="{00000000-0005-0000-0000-000029170000}"/>
    <cellStyle name="Normal 3 3 2 3 4 3 4" xfId="11157" xr:uid="{00000000-0005-0000-0000-00002A170000}"/>
    <cellStyle name="Normal 3 3 2 3 4 4" xfId="2368" xr:uid="{00000000-0005-0000-0000-00002B170000}"/>
    <cellStyle name="Normal 3 3 2 3 4 4 2" xfId="6465" xr:uid="{00000000-0005-0000-0000-00002C170000}"/>
    <cellStyle name="Normal 3 3 2 3 4 4 2 2" xfId="11162" xr:uid="{00000000-0005-0000-0000-00002D170000}"/>
    <cellStyle name="Normal 3 3 2 3 4 4 3" xfId="11161" xr:uid="{00000000-0005-0000-0000-00002E170000}"/>
    <cellStyle name="Normal 3 3 2 3 4 5" xfId="4417" xr:uid="{00000000-0005-0000-0000-00002F170000}"/>
    <cellStyle name="Normal 3 3 2 3 4 5 2" xfId="11163" xr:uid="{00000000-0005-0000-0000-000030170000}"/>
    <cellStyle name="Normal 3 3 2 3 4 6" xfId="11148" xr:uid="{00000000-0005-0000-0000-000031170000}"/>
    <cellStyle name="Normal 3 3 2 3 5" xfId="574" xr:uid="{00000000-0005-0000-0000-000032170000}"/>
    <cellStyle name="Normal 3 3 2 3 5 2" xfId="1599" xr:uid="{00000000-0005-0000-0000-000033170000}"/>
    <cellStyle name="Normal 3 3 2 3 5 2 2" xfId="3648" xr:uid="{00000000-0005-0000-0000-000034170000}"/>
    <cellStyle name="Normal 3 3 2 3 5 2 2 2" xfId="7745" xr:uid="{00000000-0005-0000-0000-000035170000}"/>
    <cellStyle name="Normal 3 3 2 3 5 2 2 2 2" xfId="11167" xr:uid="{00000000-0005-0000-0000-000036170000}"/>
    <cellStyle name="Normal 3 3 2 3 5 2 2 3" xfId="11166" xr:uid="{00000000-0005-0000-0000-000037170000}"/>
    <cellStyle name="Normal 3 3 2 3 5 2 3" xfId="5697" xr:uid="{00000000-0005-0000-0000-000038170000}"/>
    <cellStyle name="Normal 3 3 2 3 5 2 3 2" xfId="11168" xr:uid="{00000000-0005-0000-0000-000039170000}"/>
    <cellStyle name="Normal 3 3 2 3 5 2 4" xfId="11165" xr:uid="{00000000-0005-0000-0000-00003A170000}"/>
    <cellStyle name="Normal 3 3 2 3 5 3" xfId="2624" xr:uid="{00000000-0005-0000-0000-00003B170000}"/>
    <cellStyle name="Normal 3 3 2 3 5 3 2" xfId="6721" xr:uid="{00000000-0005-0000-0000-00003C170000}"/>
    <cellStyle name="Normal 3 3 2 3 5 3 2 2" xfId="11170" xr:uid="{00000000-0005-0000-0000-00003D170000}"/>
    <cellStyle name="Normal 3 3 2 3 5 3 3" xfId="11169" xr:uid="{00000000-0005-0000-0000-00003E170000}"/>
    <cellStyle name="Normal 3 3 2 3 5 4" xfId="4673" xr:uid="{00000000-0005-0000-0000-00003F170000}"/>
    <cellStyle name="Normal 3 3 2 3 5 4 2" xfId="11171" xr:uid="{00000000-0005-0000-0000-000040170000}"/>
    <cellStyle name="Normal 3 3 2 3 5 5" xfId="11164" xr:uid="{00000000-0005-0000-0000-000041170000}"/>
    <cellStyle name="Normal 3 3 2 3 6" xfId="1087" xr:uid="{00000000-0005-0000-0000-000042170000}"/>
    <cellStyle name="Normal 3 3 2 3 6 2" xfId="3136" xr:uid="{00000000-0005-0000-0000-000043170000}"/>
    <cellStyle name="Normal 3 3 2 3 6 2 2" xfId="7233" xr:uid="{00000000-0005-0000-0000-000044170000}"/>
    <cellStyle name="Normal 3 3 2 3 6 2 2 2" xfId="11174" xr:uid="{00000000-0005-0000-0000-000045170000}"/>
    <cellStyle name="Normal 3 3 2 3 6 2 3" xfId="11173" xr:uid="{00000000-0005-0000-0000-000046170000}"/>
    <cellStyle name="Normal 3 3 2 3 6 3" xfId="5185" xr:uid="{00000000-0005-0000-0000-000047170000}"/>
    <cellStyle name="Normal 3 3 2 3 6 3 2" xfId="11175" xr:uid="{00000000-0005-0000-0000-000048170000}"/>
    <cellStyle name="Normal 3 3 2 3 6 4" xfId="11172" xr:uid="{00000000-0005-0000-0000-000049170000}"/>
    <cellStyle name="Normal 3 3 2 3 7" xfId="2112" xr:uid="{00000000-0005-0000-0000-00004A170000}"/>
    <cellStyle name="Normal 3 3 2 3 7 2" xfId="6209" xr:uid="{00000000-0005-0000-0000-00004B170000}"/>
    <cellStyle name="Normal 3 3 2 3 7 2 2" xfId="11177" xr:uid="{00000000-0005-0000-0000-00004C170000}"/>
    <cellStyle name="Normal 3 3 2 3 7 3" xfId="11176" xr:uid="{00000000-0005-0000-0000-00004D170000}"/>
    <cellStyle name="Normal 3 3 2 3 8" xfId="4161" xr:uid="{00000000-0005-0000-0000-00004E170000}"/>
    <cellStyle name="Normal 3 3 2 3 8 2" xfId="11178" xr:uid="{00000000-0005-0000-0000-00004F170000}"/>
    <cellStyle name="Normal 3 3 2 3 9" xfId="11051" xr:uid="{00000000-0005-0000-0000-000050170000}"/>
    <cellStyle name="Normal 3 3 2 4" xfId="91" xr:uid="{00000000-0005-0000-0000-000051170000}"/>
    <cellStyle name="Normal 3 3 2 4 2" xfId="220" xr:uid="{00000000-0005-0000-0000-000052170000}"/>
    <cellStyle name="Normal 3 3 2 4 2 2" xfId="477" xr:uid="{00000000-0005-0000-0000-000053170000}"/>
    <cellStyle name="Normal 3 3 2 4 2 2 2" xfId="990" xr:uid="{00000000-0005-0000-0000-000054170000}"/>
    <cellStyle name="Normal 3 3 2 4 2 2 2 2" xfId="2015" xr:uid="{00000000-0005-0000-0000-000055170000}"/>
    <cellStyle name="Normal 3 3 2 4 2 2 2 2 2" xfId="4064" xr:uid="{00000000-0005-0000-0000-000056170000}"/>
    <cellStyle name="Normal 3 3 2 4 2 2 2 2 2 2" xfId="8161" xr:uid="{00000000-0005-0000-0000-000057170000}"/>
    <cellStyle name="Normal 3 3 2 4 2 2 2 2 2 2 2" xfId="11185" xr:uid="{00000000-0005-0000-0000-000058170000}"/>
    <cellStyle name="Normal 3 3 2 4 2 2 2 2 2 3" xfId="11184" xr:uid="{00000000-0005-0000-0000-000059170000}"/>
    <cellStyle name="Normal 3 3 2 4 2 2 2 2 3" xfId="6113" xr:uid="{00000000-0005-0000-0000-00005A170000}"/>
    <cellStyle name="Normal 3 3 2 4 2 2 2 2 3 2" xfId="11186" xr:uid="{00000000-0005-0000-0000-00005B170000}"/>
    <cellStyle name="Normal 3 3 2 4 2 2 2 2 4" xfId="11183" xr:uid="{00000000-0005-0000-0000-00005C170000}"/>
    <cellStyle name="Normal 3 3 2 4 2 2 2 3" xfId="3040" xr:uid="{00000000-0005-0000-0000-00005D170000}"/>
    <cellStyle name="Normal 3 3 2 4 2 2 2 3 2" xfId="7137" xr:uid="{00000000-0005-0000-0000-00005E170000}"/>
    <cellStyle name="Normal 3 3 2 4 2 2 2 3 2 2" xfId="11188" xr:uid="{00000000-0005-0000-0000-00005F170000}"/>
    <cellStyle name="Normal 3 3 2 4 2 2 2 3 3" xfId="11187" xr:uid="{00000000-0005-0000-0000-000060170000}"/>
    <cellStyle name="Normal 3 3 2 4 2 2 2 4" xfId="5089" xr:uid="{00000000-0005-0000-0000-000061170000}"/>
    <cellStyle name="Normal 3 3 2 4 2 2 2 4 2" xfId="11189" xr:uid="{00000000-0005-0000-0000-000062170000}"/>
    <cellStyle name="Normal 3 3 2 4 2 2 2 5" xfId="11182" xr:uid="{00000000-0005-0000-0000-000063170000}"/>
    <cellStyle name="Normal 3 3 2 4 2 2 3" xfId="1503" xr:uid="{00000000-0005-0000-0000-000064170000}"/>
    <cellStyle name="Normal 3 3 2 4 2 2 3 2" xfId="3552" xr:uid="{00000000-0005-0000-0000-000065170000}"/>
    <cellStyle name="Normal 3 3 2 4 2 2 3 2 2" xfId="7649" xr:uid="{00000000-0005-0000-0000-000066170000}"/>
    <cellStyle name="Normal 3 3 2 4 2 2 3 2 2 2" xfId="11192" xr:uid="{00000000-0005-0000-0000-000067170000}"/>
    <cellStyle name="Normal 3 3 2 4 2 2 3 2 3" xfId="11191" xr:uid="{00000000-0005-0000-0000-000068170000}"/>
    <cellStyle name="Normal 3 3 2 4 2 2 3 3" xfId="5601" xr:uid="{00000000-0005-0000-0000-000069170000}"/>
    <cellStyle name="Normal 3 3 2 4 2 2 3 3 2" xfId="11193" xr:uid="{00000000-0005-0000-0000-00006A170000}"/>
    <cellStyle name="Normal 3 3 2 4 2 2 3 4" xfId="11190" xr:uid="{00000000-0005-0000-0000-00006B170000}"/>
    <cellStyle name="Normal 3 3 2 4 2 2 4" xfId="2528" xr:uid="{00000000-0005-0000-0000-00006C170000}"/>
    <cellStyle name="Normal 3 3 2 4 2 2 4 2" xfId="6625" xr:uid="{00000000-0005-0000-0000-00006D170000}"/>
    <cellStyle name="Normal 3 3 2 4 2 2 4 2 2" xfId="11195" xr:uid="{00000000-0005-0000-0000-00006E170000}"/>
    <cellStyle name="Normal 3 3 2 4 2 2 4 3" xfId="11194" xr:uid="{00000000-0005-0000-0000-00006F170000}"/>
    <cellStyle name="Normal 3 3 2 4 2 2 5" xfId="4577" xr:uid="{00000000-0005-0000-0000-000070170000}"/>
    <cellStyle name="Normal 3 3 2 4 2 2 5 2" xfId="11196" xr:uid="{00000000-0005-0000-0000-000071170000}"/>
    <cellStyle name="Normal 3 3 2 4 2 2 6" xfId="11181" xr:uid="{00000000-0005-0000-0000-000072170000}"/>
    <cellStyle name="Normal 3 3 2 4 2 3" xfId="734" xr:uid="{00000000-0005-0000-0000-000073170000}"/>
    <cellStyle name="Normal 3 3 2 4 2 3 2" xfId="1759" xr:uid="{00000000-0005-0000-0000-000074170000}"/>
    <cellStyle name="Normal 3 3 2 4 2 3 2 2" xfId="3808" xr:uid="{00000000-0005-0000-0000-000075170000}"/>
    <cellStyle name="Normal 3 3 2 4 2 3 2 2 2" xfId="7905" xr:uid="{00000000-0005-0000-0000-000076170000}"/>
    <cellStyle name="Normal 3 3 2 4 2 3 2 2 2 2" xfId="11200" xr:uid="{00000000-0005-0000-0000-000077170000}"/>
    <cellStyle name="Normal 3 3 2 4 2 3 2 2 3" xfId="11199" xr:uid="{00000000-0005-0000-0000-000078170000}"/>
    <cellStyle name="Normal 3 3 2 4 2 3 2 3" xfId="5857" xr:uid="{00000000-0005-0000-0000-000079170000}"/>
    <cellStyle name="Normal 3 3 2 4 2 3 2 3 2" xfId="11201" xr:uid="{00000000-0005-0000-0000-00007A170000}"/>
    <cellStyle name="Normal 3 3 2 4 2 3 2 4" xfId="11198" xr:uid="{00000000-0005-0000-0000-00007B170000}"/>
    <cellStyle name="Normal 3 3 2 4 2 3 3" xfId="2784" xr:uid="{00000000-0005-0000-0000-00007C170000}"/>
    <cellStyle name="Normal 3 3 2 4 2 3 3 2" xfId="6881" xr:uid="{00000000-0005-0000-0000-00007D170000}"/>
    <cellStyle name="Normal 3 3 2 4 2 3 3 2 2" xfId="11203" xr:uid="{00000000-0005-0000-0000-00007E170000}"/>
    <cellStyle name="Normal 3 3 2 4 2 3 3 3" xfId="11202" xr:uid="{00000000-0005-0000-0000-00007F170000}"/>
    <cellStyle name="Normal 3 3 2 4 2 3 4" xfId="4833" xr:uid="{00000000-0005-0000-0000-000080170000}"/>
    <cellStyle name="Normal 3 3 2 4 2 3 4 2" xfId="11204" xr:uid="{00000000-0005-0000-0000-000081170000}"/>
    <cellStyle name="Normal 3 3 2 4 2 3 5" xfId="11197" xr:uid="{00000000-0005-0000-0000-000082170000}"/>
    <cellStyle name="Normal 3 3 2 4 2 4" xfId="1247" xr:uid="{00000000-0005-0000-0000-000083170000}"/>
    <cellStyle name="Normal 3 3 2 4 2 4 2" xfId="3296" xr:uid="{00000000-0005-0000-0000-000084170000}"/>
    <cellStyle name="Normal 3 3 2 4 2 4 2 2" xfId="7393" xr:uid="{00000000-0005-0000-0000-000085170000}"/>
    <cellStyle name="Normal 3 3 2 4 2 4 2 2 2" xfId="11207" xr:uid="{00000000-0005-0000-0000-000086170000}"/>
    <cellStyle name="Normal 3 3 2 4 2 4 2 3" xfId="11206" xr:uid="{00000000-0005-0000-0000-000087170000}"/>
    <cellStyle name="Normal 3 3 2 4 2 4 3" xfId="5345" xr:uid="{00000000-0005-0000-0000-000088170000}"/>
    <cellStyle name="Normal 3 3 2 4 2 4 3 2" xfId="11208" xr:uid="{00000000-0005-0000-0000-000089170000}"/>
    <cellStyle name="Normal 3 3 2 4 2 4 4" xfId="11205" xr:uid="{00000000-0005-0000-0000-00008A170000}"/>
    <cellStyle name="Normal 3 3 2 4 2 5" xfId="2272" xr:uid="{00000000-0005-0000-0000-00008B170000}"/>
    <cellStyle name="Normal 3 3 2 4 2 5 2" xfId="6369" xr:uid="{00000000-0005-0000-0000-00008C170000}"/>
    <cellStyle name="Normal 3 3 2 4 2 5 2 2" xfId="11210" xr:uid="{00000000-0005-0000-0000-00008D170000}"/>
    <cellStyle name="Normal 3 3 2 4 2 5 3" xfId="11209" xr:uid="{00000000-0005-0000-0000-00008E170000}"/>
    <cellStyle name="Normal 3 3 2 4 2 6" xfId="4321" xr:uid="{00000000-0005-0000-0000-00008F170000}"/>
    <cellStyle name="Normal 3 3 2 4 2 6 2" xfId="11211" xr:uid="{00000000-0005-0000-0000-000090170000}"/>
    <cellStyle name="Normal 3 3 2 4 2 7" xfId="11180" xr:uid="{00000000-0005-0000-0000-000091170000}"/>
    <cellStyle name="Normal 3 3 2 4 3" xfId="349" xr:uid="{00000000-0005-0000-0000-000092170000}"/>
    <cellStyle name="Normal 3 3 2 4 3 2" xfId="862" xr:uid="{00000000-0005-0000-0000-000093170000}"/>
    <cellStyle name="Normal 3 3 2 4 3 2 2" xfId="1887" xr:uid="{00000000-0005-0000-0000-000094170000}"/>
    <cellStyle name="Normal 3 3 2 4 3 2 2 2" xfId="3936" xr:uid="{00000000-0005-0000-0000-000095170000}"/>
    <cellStyle name="Normal 3 3 2 4 3 2 2 2 2" xfId="8033" xr:uid="{00000000-0005-0000-0000-000096170000}"/>
    <cellStyle name="Normal 3 3 2 4 3 2 2 2 2 2" xfId="11216" xr:uid="{00000000-0005-0000-0000-000097170000}"/>
    <cellStyle name="Normal 3 3 2 4 3 2 2 2 3" xfId="11215" xr:uid="{00000000-0005-0000-0000-000098170000}"/>
    <cellStyle name="Normal 3 3 2 4 3 2 2 3" xfId="5985" xr:uid="{00000000-0005-0000-0000-000099170000}"/>
    <cellStyle name="Normal 3 3 2 4 3 2 2 3 2" xfId="11217" xr:uid="{00000000-0005-0000-0000-00009A170000}"/>
    <cellStyle name="Normal 3 3 2 4 3 2 2 4" xfId="11214" xr:uid="{00000000-0005-0000-0000-00009B170000}"/>
    <cellStyle name="Normal 3 3 2 4 3 2 3" xfId="2912" xr:uid="{00000000-0005-0000-0000-00009C170000}"/>
    <cellStyle name="Normal 3 3 2 4 3 2 3 2" xfId="7009" xr:uid="{00000000-0005-0000-0000-00009D170000}"/>
    <cellStyle name="Normal 3 3 2 4 3 2 3 2 2" xfId="11219" xr:uid="{00000000-0005-0000-0000-00009E170000}"/>
    <cellStyle name="Normal 3 3 2 4 3 2 3 3" xfId="11218" xr:uid="{00000000-0005-0000-0000-00009F170000}"/>
    <cellStyle name="Normal 3 3 2 4 3 2 4" xfId="4961" xr:uid="{00000000-0005-0000-0000-0000A0170000}"/>
    <cellStyle name="Normal 3 3 2 4 3 2 4 2" xfId="11220" xr:uid="{00000000-0005-0000-0000-0000A1170000}"/>
    <cellStyle name="Normal 3 3 2 4 3 2 5" xfId="11213" xr:uid="{00000000-0005-0000-0000-0000A2170000}"/>
    <cellStyle name="Normal 3 3 2 4 3 3" xfId="1375" xr:uid="{00000000-0005-0000-0000-0000A3170000}"/>
    <cellStyle name="Normal 3 3 2 4 3 3 2" xfId="3424" xr:uid="{00000000-0005-0000-0000-0000A4170000}"/>
    <cellStyle name="Normal 3 3 2 4 3 3 2 2" xfId="7521" xr:uid="{00000000-0005-0000-0000-0000A5170000}"/>
    <cellStyle name="Normal 3 3 2 4 3 3 2 2 2" xfId="11223" xr:uid="{00000000-0005-0000-0000-0000A6170000}"/>
    <cellStyle name="Normal 3 3 2 4 3 3 2 3" xfId="11222" xr:uid="{00000000-0005-0000-0000-0000A7170000}"/>
    <cellStyle name="Normal 3 3 2 4 3 3 3" xfId="5473" xr:uid="{00000000-0005-0000-0000-0000A8170000}"/>
    <cellStyle name="Normal 3 3 2 4 3 3 3 2" xfId="11224" xr:uid="{00000000-0005-0000-0000-0000A9170000}"/>
    <cellStyle name="Normal 3 3 2 4 3 3 4" xfId="11221" xr:uid="{00000000-0005-0000-0000-0000AA170000}"/>
    <cellStyle name="Normal 3 3 2 4 3 4" xfId="2400" xr:uid="{00000000-0005-0000-0000-0000AB170000}"/>
    <cellStyle name="Normal 3 3 2 4 3 4 2" xfId="6497" xr:uid="{00000000-0005-0000-0000-0000AC170000}"/>
    <cellStyle name="Normal 3 3 2 4 3 4 2 2" xfId="11226" xr:uid="{00000000-0005-0000-0000-0000AD170000}"/>
    <cellStyle name="Normal 3 3 2 4 3 4 3" xfId="11225" xr:uid="{00000000-0005-0000-0000-0000AE170000}"/>
    <cellStyle name="Normal 3 3 2 4 3 5" xfId="4449" xr:uid="{00000000-0005-0000-0000-0000AF170000}"/>
    <cellStyle name="Normal 3 3 2 4 3 5 2" xfId="11227" xr:uid="{00000000-0005-0000-0000-0000B0170000}"/>
    <cellStyle name="Normal 3 3 2 4 3 6" xfId="11212" xr:uid="{00000000-0005-0000-0000-0000B1170000}"/>
    <cellStyle name="Normal 3 3 2 4 4" xfId="606" xr:uid="{00000000-0005-0000-0000-0000B2170000}"/>
    <cellStyle name="Normal 3 3 2 4 4 2" xfId="1631" xr:uid="{00000000-0005-0000-0000-0000B3170000}"/>
    <cellStyle name="Normal 3 3 2 4 4 2 2" xfId="3680" xr:uid="{00000000-0005-0000-0000-0000B4170000}"/>
    <cellStyle name="Normal 3 3 2 4 4 2 2 2" xfId="7777" xr:uid="{00000000-0005-0000-0000-0000B5170000}"/>
    <cellStyle name="Normal 3 3 2 4 4 2 2 2 2" xfId="11231" xr:uid="{00000000-0005-0000-0000-0000B6170000}"/>
    <cellStyle name="Normal 3 3 2 4 4 2 2 3" xfId="11230" xr:uid="{00000000-0005-0000-0000-0000B7170000}"/>
    <cellStyle name="Normal 3 3 2 4 4 2 3" xfId="5729" xr:uid="{00000000-0005-0000-0000-0000B8170000}"/>
    <cellStyle name="Normal 3 3 2 4 4 2 3 2" xfId="11232" xr:uid="{00000000-0005-0000-0000-0000B9170000}"/>
    <cellStyle name="Normal 3 3 2 4 4 2 4" xfId="11229" xr:uid="{00000000-0005-0000-0000-0000BA170000}"/>
    <cellStyle name="Normal 3 3 2 4 4 3" xfId="2656" xr:uid="{00000000-0005-0000-0000-0000BB170000}"/>
    <cellStyle name="Normal 3 3 2 4 4 3 2" xfId="6753" xr:uid="{00000000-0005-0000-0000-0000BC170000}"/>
    <cellStyle name="Normal 3 3 2 4 4 3 2 2" xfId="11234" xr:uid="{00000000-0005-0000-0000-0000BD170000}"/>
    <cellStyle name="Normal 3 3 2 4 4 3 3" xfId="11233" xr:uid="{00000000-0005-0000-0000-0000BE170000}"/>
    <cellStyle name="Normal 3 3 2 4 4 4" xfId="4705" xr:uid="{00000000-0005-0000-0000-0000BF170000}"/>
    <cellStyle name="Normal 3 3 2 4 4 4 2" xfId="11235" xr:uid="{00000000-0005-0000-0000-0000C0170000}"/>
    <cellStyle name="Normal 3 3 2 4 4 5" xfId="11228" xr:uid="{00000000-0005-0000-0000-0000C1170000}"/>
    <cellStyle name="Normal 3 3 2 4 5" xfId="1119" xr:uid="{00000000-0005-0000-0000-0000C2170000}"/>
    <cellStyle name="Normal 3 3 2 4 5 2" xfId="3168" xr:uid="{00000000-0005-0000-0000-0000C3170000}"/>
    <cellStyle name="Normal 3 3 2 4 5 2 2" xfId="7265" xr:uid="{00000000-0005-0000-0000-0000C4170000}"/>
    <cellStyle name="Normal 3 3 2 4 5 2 2 2" xfId="11238" xr:uid="{00000000-0005-0000-0000-0000C5170000}"/>
    <cellStyle name="Normal 3 3 2 4 5 2 3" xfId="11237" xr:uid="{00000000-0005-0000-0000-0000C6170000}"/>
    <cellStyle name="Normal 3 3 2 4 5 3" xfId="5217" xr:uid="{00000000-0005-0000-0000-0000C7170000}"/>
    <cellStyle name="Normal 3 3 2 4 5 3 2" xfId="11239" xr:uid="{00000000-0005-0000-0000-0000C8170000}"/>
    <cellStyle name="Normal 3 3 2 4 5 4" xfId="11236" xr:uid="{00000000-0005-0000-0000-0000C9170000}"/>
    <cellStyle name="Normal 3 3 2 4 6" xfId="2144" xr:uid="{00000000-0005-0000-0000-0000CA170000}"/>
    <cellStyle name="Normal 3 3 2 4 6 2" xfId="6241" xr:uid="{00000000-0005-0000-0000-0000CB170000}"/>
    <cellStyle name="Normal 3 3 2 4 6 2 2" xfId="11241" xr:uid="{00000000-0005-0000-0000-0000CC170000}"/>
    <cellStyle name="Normal 3 3 2 4 6 3" xfId="11240" xr:uid="{00000000-0005-0000-0000-0000CD170000}"/>
    <cellStyle name="Normal 3 3 2 4 7" xfId="4193" xr:uid="{00000000-0005-0000-0000-0000CE170000}"/>
    <cellStyle name="Normal 3 3 2 4 7 2" xfId="11242" xr:uid="{00000000-0005-0000-0000-0000CF170000}"/>
    <cellStyle name="Normal 3 3 2 4 8" xfId="11179" xr:uid="{00000000-0005-0000-0000-0000D0170000}"/>
    <cellStyle name="Normal 3 3 2 5" xfId="156" xr:uid="{00000000-0005-0000-0000-0000D1170000}"/>
    <cellStyle name="Normal 3 3 2 5 2" xfId="413" xr:uid="{00000000-0005-0000-0000-0000D2170000}"/>
    <cellStyle name="Normal 3 3 2 5 2 2" xfId="926" xr:uid="{00000000-0005-0000-0000-0000D3170000}"/>
    <cellStyle name="Normal 3 3 2 5 2 2 2" xfId="1951" xr:uid="{00000000-0005-0000-0000-0000D4170000}"/>
    <cellStyle name="Normal 3 3 2 5 2 2 2 2" xfId="4000" xr:uid="{00000000-0005-0000-0000-0000D5170000}"/>
    <cellStyle name="Normal 3 3 2 5 2 2 2 2 2" xfId="8097" xr:uid="{00000000-0005-0000-0000-0000D6170000}"/>
    <cellStyle name="Normal 3 3 2 5 2 2 2 2 2 2" xfId="11248" xr:uid="{00000000-0005-0000-0000-0000D7170000}"/>
    <cellStyle name="Normal 3 3 2 5 2 2 2 2 3" xfId="11247" xr:uid="{00000000-0005-0000-0000-0000D8170000}"/>
    <cellStyle name="Normal 3 3 2 5 2 2 2 3" xfId="6049" xr:uid="{00000000-0005-0000-0000-0000D9170000}"/>
    <cellStyle name="Normal 3 3 2 5 2 2 2 3 2" xfId="11249" xr:uid="{00000000-0005-0000-0000-0000DA170000}"/>
    <cellStyle name="Normal 3 3 2 5 2 2 2 4" xfId="11246" xr:uid="{00000000-0005-0000-0000-0000DB170000}"/>
    <cellStyle name="Normal 3 3 2 5 2 2 3" xfId="2976" xr:uid="{00000000-0005-0000-0000-0000DC170000}"/>
    <cellStyle name="Normal 3 3 2 5 2 2 3 2" xfId="7073" xr:uid="{00000000-0005-0000-0000-0000DD170000}"/>
    <cellStyle name="Normal 3 3 2 5 2 2 3 2 2" xfId="11251" xr:uid="{00000000-0005-0000-0000-0000DE170000}"/>
    <cellStyle name="Normal 3 3 2 5 2 2 3 3" xfId="11250" xr:uid="{00000000-0005-0000-0000-0000DF170000}"/>
    <cellStyle name="Normal 3 3 2 5 2 2 4" xfId="5025" xr:uid="{00000000-0005-0000-0000-0000E0170000}"/>
    <cellStyle name="Normal 3 3 2 5 2 2 4 2" xfId="11252" xr:uid="{00000000-0005-0000-0000-0000E1170000}"/>
    <cellStyle name="Normal 3 3 2 5 2 2 5" xfId="11245" xr:uid="{00000000-0005-0000-0000-0000E2170000}"/>
    <cellStyle name="Normal 3 3 2 5 2 3" xfId="1439" xr:uid="{00000000-0005-0000-0000-0000E3170000}"/>
    <cellStyle name="Normal 3 3 2 5 2 3 2" xfId="3488" xr:uid="{00000000-0005-0000-0000-0000E4170000}"/>
    <cellStyle name="Normal 3 3 2 5 2 3 2 2" xfId="7585" xr:uid="{00000000-0005-0000-0000-0000E5170000}"/>
    <cellStyle name="Normal 3 3 2 5 2 3 2 2 2" xfId="11255" xr:uid="{00000000-0005-0000-0000-0000E6170000}"/>
    <cellStyle name="Normal 3 3 2 5 2 3 2 3" xfId="11254" xr:uid="{00000000-0005-0000-0000-0000E7170000}"/>
    <cellStyle name="Normal 3 3 2 5 2 3 3" xfId="5537" xr:uid="{00000000-0005-0000-0000-0000E8170000}"/>
    <cellStyle name="Normal 3 3 2 5 2 3 3 2" xfId="11256" xr:uid="{00000000-0005-0000-0000-0000E9170000}"/>
    <cellStyle name="Normal 3 3 2 5 2 3 4" xfId="11253" xr:uid="{00000000-0005-0000-0000-0000EA170000}"/>
    <cellStyle name="Normal 3 3 2 5 2 4" xfId="2464" xr:uid="{00000000-0005-0000-0000-0000EB170000}"/>
    <cellStyle name="Normal 3 3 2 5 2 4 2" xfId="6561" xr:uid="{00000000-0005-0000-0000-0000EC170000}"/>
    <cellStyle name="Normal 3 3 2 5 2 4 2 2" xfId="11258" xr:uid="{00000000-0005-0000-0000-0000ED170000}"/>
    <cellStyle name="Normal 3 3 2 5 2 4 3" xfId="11257" xr:uid="{00000000-0005-0000-0000-0000EE170000}"/>
    <cellStyle name="Normal 3 3 2 5 2 5" xfId="4513" xr:uid="{00000000-0005-0000-0000-0000EF170000}"/>
    <cellStyle name="Normal 3 3 2 5 2 5 2" xfId="11259" xr:uid="{00000000-0005-0000-0000-0000F0170000}"/>
    <cellStyle name="Normal 3 3 2 5 2 6" xfId="11244" xr:uid="{00000000-0005-0000-0000-0000F1170000}"/>
    <cellStyle name="Normal 3 3 2 5 3" xfId="670" xr:uid="{00000000-0005-0000-0000-0000F2170000}"/>
    <cellStyle name="Normal 3 3 2 5 3 2" xfId="1695" xr:uid="{00000000-0005-0000-0000-0000F3170000}"/>
    <cellStyle name="Normal 3 3 2 5 3 2 2" xfId="3744" xr:uid="{00000000-0005-0000-0000-0000F4170000}"/>
    <cellStyle name="Normal 3 3 2 5 3 2 2 2" xfId="7841" xr:uid="{00000000-0005-0000-0000-0000F5170000}"/>
    <cellStyle name="Normal 3 3 2 5 3 2 2 2 2" xfId="11263" xr:uid="{00000000-0005-0000-0000-0000F6170000}"/>
    <cellStyle name="Normal 3 3 2 5 3 2 2 3" xfId="11262" xr:uid="{00000000-0005-0000-0000-0000F7170000}"/>
    <cellStyle name="Normal 3 3 2 5 3 2 3" xfId="5793" xr:uid="{00000000-0005-0000-0000-0000F8170000}"/>
    <cellStyle name="Normal 3 3 2 5 3 2 3 2" xfId="11264" xr:uid="{00000000-0005-0000-0000-0000F9170000}"/>
    <cellStyle name="Normal 3 3 2 5 3 2 4" xfId="11261" xr:uid="{00000000-0005-0000-0000-0000FA170000}"/>
    <cellStyle name="Normal 3 3 2 5 3 3" xfId="2720" xr:uid="{00000000-0005-0000-0000-0000FB170000}"/>
    <cellStyle name="Normal 3 3 2 5 3 3 2" xfId="6817" xr:uid="{00000000-0005-0000-0000-0000FC170000}"/>
    <cellStyle name="Normal 3 3 2 5 3 3 2 2" xfId="11266" xr:uid="{00000000-0005-0000-0000-0000FD170000}"/>
    <cellStyle name="Normal 3 3 2 5 3 3 3" xfId="11265" xr:uid="{00000000-0005-0000-0000-0000FE170000}"/>
    <cellStyle name="Normal 3 3 2 5 3 4" xfId="4769" xr:uid="{00000000-0005-0000-0000-0000FF170000}"/>
    <cellStyle name="Normal 3 3 2 5 3 4 2" xfId="11267" xr:uid="{00000000-0005-0000-0000-000000180000}"/>
    <cellStyle name="Normal 3 3 2 5 3 5" xfId="11260" xr:uid="{00000000-0005-0000-0000-000001180000}"/>
    <cellStyle name="Normal 3 3 2 5 4" xfId="1183" xr:uid="{00000000-0005-0000-0000-000002180000}"/>
    <cellStyle name="Normal 3 3 2 5 4 2" xfId="3232" xr:uid="{00000000-0005-0000-0000-000003180000}"/>
    <cellStyle name="Normal 3 3 2 5 4 2 2" xfId="7329" xr:uid="{00000000-0005-0000-0000-000004180000}"/>
    <cellStyle name="Normal 3 3 2 5 4 2 2 2" xfId="11270" xr:uid="{00000000-0005-0000-0000-000005180000}"/>
    <cellStyle name="Normal 3 3 2 5 4 2 3" xfId="11269" xr:uid="{00000000-0005-0000-0000-000006180000}"/>
    <cellStyle name="Normal 3 3 2 5 4 3" xfId="5281" xr:uid="{00000000-0005-0000-0000-000007180000}"/>
    <cellStyle name="Normal 3 3 2 5 4 3 2" xfId="11271" xr:uid="{00000000-0005-0000-0000-000008180000}"/>
    <cellStyle name="Normal 3 3 2 5 4 4" xfId="11268" xr:uid="{00000000-0005-0000-0000-000009180000}"/>
    <cellStyle name="Normal 3 3 2 5 5" xfId="2208" xr:uid="{00000000-0005-0000-0000-00000A180000}"/>
    <cellStyle name="Normal 3 3 2 5 5 2" xfId="6305" xr:uid="{00000000-0005-0000-0000-00000B180000}"/>
    <cellStyle name="Normal 3 3 2 5 5 2 2" xfId="11273" xr:uid="{00000000-0005-0000-0000-00000C180000}"/>
    <cellStyle name="Normal 3 3 2 5 5 3" xfId="11272" xr:uid="{00000000-0005-0000-0000-00000D180000}"/>
    <cellStyle name="Normal 3 3 2 5 6" xfId="4257" xr:uid="{00000000-0005-0000-0000-00000E180000}"/>
    <cellStyle name="Normal 3 3 2 5 6 2" xfId="11274" xr:uid="{00000000-0005-0000-0000-00000F180000}"/>
    <cellStyle name="Normal 3 3 2 5 7" xfId="11243" xr:uid="{00000000-0005-0000-0000-000010180000}"/>
    <cellStyle name="Normal 3 3 2 6" xfId="285" xr:uid="{00000000-0005-0000-0000-000011180000}"/>
    <cellStyle name="Normal 3 3 2 6 2" xfId="798" xr:uid="{00000000-0005-0000-0000-000012180000}"/>
    <cellStyle name="Normal 3 3 2 6 2 2" xfId="1823" xr:uid="{00000000-0005-0000-0000-000013180000}"/>
    <cellStyle name="Normal 3 3 2 6 2 2 2" xfId="3872" xr:uid="{00000000-0005-0000-0000-000014180000}"/>
    <cellStyle name="Normal 3 3 2 6 2 2 2 2" xfId="7969" xr:uid="{00000000-0005-0000-0000-000015180000}"/>
    <cellStyle name="Normal 3 3 2 6 2 2 2 2 2" xfId="11279" xr:uid="{00000000-0005-0000-0000-000016180000}"/>
    <cellStyle name="Normal 3 3 2 6 2 2 2 3" xfId="11278" xr:uid="{00000000-0005-0000-0000-000017180000}"/>
    <cellStyle name="Normal 3 3 2 6 2 2 3" xfId="5921" xr:uid="{00000000-0005-0000-0000-000018180000}"/>
    <cellStyle name="Normal 3 3 2 6 2 2 3 2" xfId="11280" xr:uid="{00000000-0005-0000-0000-000019180000}"/>
    <cellStyle name="Normal 3 3 2 6 2 2 4" xfId="11277" xr:uid="{00000000-0005-0000-0000-00001A180000}"/>
    <cellStyle name="Normal 3 3 2 6 2 3" xfId="2848" xr:uid="{00000000-0005-0000-0000-00001B180000}"/>
    <cellStyle name="Normal 3 3 2 6 2 3 2" xfId="6945" xr:uid="{00000000-0005-0000-0000-00001C180000}"/>
    <cellStyle name="Normal 3 3 2 6 2 3 2 2" xfId="11282" xr:uid="{00000000-0005-0000-0000-00001D180000}"/>
    <cellStyle name="Normal 3 3 2 6 2 3 3" xfId="11281" xr:uid="{00000000-0005-0000-0000-00001E180000}"/>
    <cellStyle name="Normal 3 3 2 6 2 4" xfId="4897" xr:uid="{00000000-0005-0000-0000-00001F180000}"/>
    <cellStyle name="Normal 3 3 2 6 2 4 2" xfId="11283" xr:uid="{00000000-0005-0000-0000-000020180000}"/>
    <cellStyle name="Normal 3 3 2 6 2 5" xfId="11276" xr:uid="{00000000-0005-0000-0000-000021180000}"/>
    <cellStyle name="Normal 3 3 2 6 3" xfId="1311" xr:uid="{00000000-0005-0000-0000-000022180000}"/>
    <cellStyle name="Normal 3 3 2 6 3 2" xfId="3360" xr:uid="{00000000-0005-0000-0000-000023180000}"/>
    <cellStyle name="Normal 3 3 2 6 3 2 2" xfId="7457" xr:uid="{00000000-0005-0000-0000-000024180000}"/>
    <cellStyle name="Normal 3 3 2 6 3 2 2 2" xfId="11286" xr:uid="{00000000-0005-0000-0000-000025180000}"/>
    <cellStyle name="Normal 3 3 2 6 3 2 3" xfId="11285" xr:uid="{00000000-0005-0000-0000-000026180000}"/>
    <cellStyle name="Normal 3 3 2 6 3 3" xfId="5409" xr:uid="{00000000-0005-0000-0000-000027180000}"/>
    <cellStyle name="Normal 3 3 2 6 3 3 2" xfId="11287" xr:uid="{00000000-0005-0000-0000-000028180000}"/>
    <cellStyle name="Normal 3 3 2 6 3 4" xfId="11284" xr:uid="{00000000-0005-0000-0000-000029180000}"/>
    <cellStyle name="Normal 3 3 2 6 4" xfId="2336" xr:uid="{00000000-0005-0000-0000-00002A180000}"/>
    <cellStyle name="Normal 3 3 2 6 4 2" xfId="6433" xr:uid="{00000000-0005-0000-0000-00002B180000}"/>
    <cellStyle name="Normal 3 3 2 6 4 2 2" xfId="11289" xr:uid="{00000000-0005-0000-0000-00002C180000}"/>
    <cellStyle name="Normal 3 3 2 6 4 3" xfId="11288" xr:uid="{00000000-0005-0000-0000-00002D180000}"/>
    <cellStyle name="Normal 3 3 2 6 5" xfId="4385" xr:uid="{00000000-0005-0000-0000-00002E180000}"/>
    <cellStyle name="Normal 3 3 2 6 5 2" xfId="11290" xr:uid="{00000000-0005-0000-0000-00002F180000}"/>
    <cellStyle name="Normal 3 3 2 6 6" xfId="11275" xr:uid="{00000000-0005-0000-0000-000030180000}"/>
    <cellStyle name="Normal 3 3 2 7" xfId="542" xr:uid="{00000000-0005-0000-0000-000031180000}"/>
    <cellStyle name="Normal 3 3 2 7 2" xfId="1567" xr:uid="{00000000-0005-0000-0000-000032180000}"/>
    <cellStyle name="Normal 3 3 2 7 2 2" xfId="3616" xr:uid="{00000000-0005-0000-0000-000033180000}"/>
    <cellStyle name="Normal 3 3 2 7 2 2 2" xfId="7713" xr:uid="{00000000-0005-0000-0000-000034180000}"/>
    <cellStyle name="Normal 3 3 2 7 2 2 2 2" xfId="11294" xr:uid="{00000000-0005-0000-0000-000035180000}"/>
    <cellStyle name="Normal 3 3 2 7 2 2 3" xfId="11293" xr:uid="{00000000-0005-0000-0000-000036180000}"/>
    <cellStyle name="Normal 3 3 2 7 2 3" xfId="5665" xr:uid="{00000000-0005-0000-0000-000037180000}"/>
    <cellStyle name="Normal 3 3 2 7 2 3 2" xfId="11295" xr:uid="{00000000-0005-0000-0000-000038180000}"/>
    <cellStyle name="Normal 3 3 2 7 2 4" xfId="11292" xr:uid="{00000000-0005-0000-0000-000039180000}"/>
    <cellStyle name="Normal 3 3 2 7 3" xfId="2592" xr:uid="{00000000-0005-0000-0000-00003A180000}"/>
    <cellStyle name="Normal 3 3 2 7 3 2" xfId="6689" xr:uid="{00000000-0005-0000-0000-00003B180000}"/>
    <cellStyle name="Normal 3 3 2 7 3 2 2" xfId="11297" xr:uid="{00000000-0005-0000-0000-00003C180000}"/>
    <cellStyle name="Normal 3 3 2 7 3 3" xfId="11296" xr:uid="{00000000-0005-0000-0000-00003D180000}"/>
    <cellStyle name="Normal 3 3 2 7 4" xfId="4641" xr:uid="{00000000-0005-0000-0000-00003E180000}"/>
    <cellStyle name="Normal 3 3 2 7 4 2" xfId="11298" xr:uid="{00000000-0005-0000-0000-00003F180000}"/>
    <cellStyle name="Normal 3 3 2 7 5" xfId="11291" xr:uid="{00000000-0005-0000-0000-000040180000}"/>
    <cellStyle name="Normal 3 3 2 8" xfId="1055" xr:uid="{00000000-0005-0000-0000-000041180000}"/>
    <cellStyle name="Normal 3 3 2 8 2" xfId="3104" xr:uid="{00000000-0005-0000-0000-000042180000}"/>
    <cellStyle name="Normal 3 3 2 8 2 2" xfId="7201" xr:uid="{00000000-0005-0000-0000-000043180000}"/>
    <cellStyle name="Normal 3 3 2 8 2 2 2" xfId="11301" xr:uid="{00000000-0005-0000-0000-000044180000}"/>
    <cellStyle name="Normal 3 3 2 8 2 3" xfId="11300" xr:uid="{00000000-0005-0000-0000-000045180000}"/>
    <cellStyle name="Normal 3 3 2 8 3" xfId="5153" xr:uid="{00000000-0005-0000-0000-000046180000}"/>
    <cellStyle name="Normal 3 3 2 8 3 2" xfId="11302" xr:uid="{00000000-0005-0000-0000-000047180000}"/>
    <cellStyle name="Normal 3 3 2 8 4" xfId="11299" xr:uid="{00000000-0005-0000-0000-000048180000}"/>
    <cellStyle name="Normal 3 3 2 9" xfId="2080" xr:uid="{00000000-0005-0000-0000-000049180000}"/>
    <cellStyle name="Normal 3 3 2 9 2" xfId="6177" xr:uid="{00000000-0005-0000-0000-00004A180000}"/>
    <cellStyle name="Normal 3 3 2 9 2 2" xfId="11304" xr:uid="{00000000-0005-0000-0000-00004B180000}"/>
    <cellStyle name="Normal 3 3 2 9 3" xfId="11303" xr:uid="{00000000-0005-0000-0000-00004C180000}"/>
    <cellStyle name="Normal 3 3 3" xfId="34" xr:uid="{00000000-0005-0000-0000-00004D180000}"/>
    <cellStyle name="Normal 3 3 3 10" xfId="11305" xr:uid="{00000000-0005-0000-0000-00004E180000}"/>
    <cellStyle name="Normal 3 3 3 2" xfId="67" xr:uid="{00000000-0005-0000-0000-00004F180000}"/>
    <cellStyle name="Normal 3 3 3 2 2" xfId="132" xr:uid="{00000000-0005-0000-0000-000050180000}"/>
    <cellStyle name="Normal 3 3 3 2 2 2" xfId="261" xr:uid="{00000000-0005-0000-0000-000051180000}"/>
    <cellStyle name="Normal 3 3 3 2 2 2 2" xfId="518" xr:uid="{00000000-0005-0000-0000-000052180000}"/>
    <cellStyle name="Normal 3 3 3 2 2 2 2 2" xfId="1031" xr:uid="{00000000-0005-0000-0000-000053180000}"/>
    <cellStyle name="Normal 3 3 3 2 2 2 2 2 2" xfId="2056" xr:uid="{00000000-0005-0000-0000-000054180000}"/>
    <cellStyle name="Normal 3 3 3 2 2 2 2 2 2 2" xfId="4105" xr:uid="{00000000-0005-0000-0000-000055180000}"/>
    <cellStyle name="Normal 3 3 3 2 2 2 2 2 2 2 2" xfId="8202" xr:uid="{00000000-0005-0000-0000-000056180000}"/>
    <cellStyle name="Normal 3 3 3 2 2 2 2 2 2 2 2 2" xfId="11313" xr:uid="{00000000-0005-0000-0000-000057180000}"/>
    <cellStyle name="Normal 3 3 3 2 2 2 2 2 2 2 3" xfId="11312" xr:uid="{00000000-0005-0000-0000-000058180000}"/>
    <cellStyle name="Normal 3 3 3 2 2 2 2 2 2 3" xfId="6154" xr:uid="{00000000-0005-0000-0000-000059180000}"/>
    <cellStyle name="Normal 3 3 3 2 2 2 2 2 2 3 2" xfId="11314" xr:uid="{00000000-0005-0000-0000-00005A180000}"/>
    <cellStyle name="Normal 3 3 3 2 2 2 2 2 2 4" xfId="11311" xr:uid="{00000000-0005-0000-0000-00005B180000}"/>
    <cellStyle name="Normal 3 3 3 2 2 2 2 2 3" xfId="3081" xr:uid="{00000000-0005-0000-0000-00005C180000}"/>
    <cellStyle name="Normal 3 3 3 2 2 2 2 2 3 2" xfId="7178" xr:uid="{00000000-0005-0000-0000-00005D180000}"/>
    <cellStyle name="Normal 3 3 3 2 2 2 2 2 3 2 2" xfId="11316" xr:uid="{00000000-0005-0000-0000-00005E180000}"/>
    <cellStyle name="Normal 3 3 3 2 2 2 2 2 3 3" xfId="11315" xr:uid="{00000000-0005-0000-0000-00005F180000}"/>
    <cellStyle name="Normal 3 3 3 2 2 2 2 2 4" xfId="5130" xr:uid="{00000000-0005-0000-0000-000060180000}"/>
    <cellStyle name="Normal 3 3 3 2 2 2 2 2 4 2" xfId="11317" xr:uid="{00000000-0005-0000-0000-000061180000}"/>
    <cellStyle name="Normal 3 3 3 2 2 2 2 2 5" xfId="11310" xr:uid="{00000000-0005-0000-0000-000062180000}"/>
    <cellStyle name="Normal 3 3 3 2 2 2 2 3" xfId="1544" xr:uid="{00000000-0005-0000-0000-000063180000}"/>
    <cellStyle name="Normal 3 3 3 2 2 2 2 3 2" xfId="3593" xr:uid="{00000000-0005-0000-0000-000064180000}"/>
    <cellStyle name="Normal 3 3 3 2 2 2 2 3 2 2" xfId="7690" xr:uid="{00000000-0005-0000-0000-000065180000}"/>
    <cellStyle name="Normal 3 3 3 2 2 2 2 3 2 2 2" xfId="11320" xr:uid="{00000000-0005-0000-0000-000066180000}"/>
    <cellStyle name="Normal 3 3 3 2 2 2 2 3 2 3" xfId="11319" xr:uid="{00000000-0005-0000-0000-000067180000}"/>
    <cellStyle name="Normal 3 3 3 2 2 2 2 3 3" xfId="5642" xr:uid="{00000000-0005-0000-0000-000068180000}"/>
    <cellStyle name="Normal 3 3 3 2 2 2 2 3 3 2" xfId="11321" xr:uid="{00000000-0005-0000-0000-000069180000}"/>
    <cellStyle name="Normal 3 3 3 2 2 2 2 3 4" xfId="11318" xr:uid="{00000000-0005-0000-0000-00006A180000}"/>
    <cellStyle name="Normal 3 3 3 2 2 2 2 4" xfId="2569" xr:uid="{00000000-0005-0000-0000-00006B180000}"/>
    <cellStyle name="Normal 3 3 3 2 2 2 2 4 2" xfId="6666" xr:uid="{00000000-0005-0000-0000-00006C180000}"/>
    <cellStyle name="Normal 3 3 3 2 2 2 2 4 2 2" xfId="11323" xr:uid="{00000000-0005-0000-0000-00006D180000}"/>
    <cellStyle name="Normal 3 3 3 2 2 2 2 4 3" xfId="11322" xr:uid="{00000000-0005-0000-0000-00006E180000}"/>
    <cellStyle name="Normal 3 3 3 2 2 2 2 5" xfId="4618" xr:uid="{00000000-0005-0000-0000-00006F180000}"/>
    <cellStyle name="Normal 3 3 3 2 2 2 2 5 2" xfId="11324" xr:uid="{00000000-0005-0000-0000-000070180000}"/>
    <cellStyle name="Normal 3 3 3 2 2 2 2 6" xfId="11309" xr:uid="{00000000-0005-0000-0000-000071180000}"/>
    <cellStyle name="Normal 3 3 3 2 2 2 3" xfId="775" xr:uid="{00000000-0005-0000-0000-000072180000}"/>
    <cellStyle name="Normal 3 3 3 2 2 2 3 2" xfId="1800" xr:uid="{00000000-0005-0000-0000-000073180000}"/>
    <cellStyle name="Normal 3 3 3 2 2 2 3 2 2" xfId="3849" xr:uid="{00000000-0005-0000-0000-000074180000}"/>
    <cellStyle name="Normal 3 3 3 2 2 2 3 2 2 2" xfId="7946" xr:uid="{00000000-0005-0000-0000-000075180000}"/>
    <cellStyle name="Normal 3 3 3 2 2 2 3 2 2 2 2" xfId="11328" xr:uid="{00000000-0005-0000-0000-000076180000}"/>
    <cellStyle name="Normal 3 3 3 2 2 2 3 2 2 3" xfId="11327" xr:uid="{00000000-0005-0000-0000-000077180000}"/>
    <cellStyle name="Normal 3 3 3 2 2 2 3 2 3" xfId="5898" xr:uid="{00000000-0005-0000-0000-000078180000}"/>
    <cellStyle name="Normal 3 3 3 2 2 2 3 2 3 2" xfId="11329" xr:uid="{00000000-0005-0000-0000-000079180000}"/>
    <cellStyle name="Normal 3 3 3 2 2 2 3 2 4" xfId="11326" xr:uid="{00000000-0005-0000-0000-00007A180000}"/>
    <cellStyle name="Normal 3 3 3 2 2 2 3 3" xfId="2825" xr:uid="{00000000-0005-0000-0000-00007B180000}"/>
    <cellStyle name="Normal 3 3 3 2 2 2 3 3 2" xfId="6922" xr:uid="{00000000-0005-0000-0000-00007C180000}"/>
    <cellStyle name="Normal 3 3 3 2 2 2 3 3 2 2" xfId="11331" xr:uid="{00000000-0005-0000-0000-00007D180000}"/>
    <cellStyle name="Normal 3 3 3 2 2 2 3 3 3" xfId="11330" xr:uid="{00000000-0005-0000-0000-00007E180000}"/>
    <cellStyle name="Normal 3 3 3 2 2 2 3 4" xfId="4874" xr:uid="{00000000-0005-0000-0000-00007F180000}"/>
    <cellStyle name="Normal 3 3 3 2 2 2 3 4 2" xfId="11332" xr:uid="{00000000-0005-0000-0000-000080180000}"/>
    <cellStyle name="Normal 3 3 3 2 2 2 3 5" xfId="11325" xr:uid="{00000000-0005-0000-0000-000081180000}"/>
    <cellStyle name="Normal 3 3 3 2 2 2 4" xfId="1288" xr:uid="{00000000-0005-0000-0000-000082180000}"/>
    <cellStyle name="Normal 3 3 3 2 2 2 4 2" xfId="3337" xr:uid="{00000000-0005-0000-0000-000083180000}"/>
    <cellStyle name="Normal 3 3 3 2 2 2 4 2 2" xfId="7434" xr:uid="{00000000-0005-0000-0000-000084180000}"/>
    <cellStyle name="Normal 3 3 3 2 2 2 4 2 2 2" xfId="11335" xr:uid="{00000000-0005-0000-0000-000085180000}"/>
    <cellStyle name="Normal 3 3 3 2 2 2 4 2 3" xfId="11334" xr:uid="{00000000-0005-0000-0000-000086180000}"/>
    <cellStyle name="Normal 3 3 3 2 2 2 4 3" xfId="5386" xr:uid="{00000000-0005-0000-0000-000087180000}"/>
    <cellStyle name="Normal 3 3 3 2 2 2 4 3 2" xfId="11336" xr:uid="{00000000-0005-0000-0000-000088180000}"/>
    <cellStyle name="Normal 3 3 3 2 2 2 4 4" xfId="11333" xr:uid="{00000000-0005-0000-0000-000089180000}"/>
    <cellStyle name="Normal 3 3 3 2 2 2 5" xfId="2313" xr:uid="{00000000-0005-0000-0000-00008A180000}"/>
    <cellStyle name="Normal 3 3 3 2 2 2 5 2" xfId="6410" xr:uid="{00000000-0005-0000-0000-00008B180000}"/>
    <cellStyle name="Normal 3 3 3 2 2 2 5 2 2" xfId="11338" xr:uid="{00000000-0005-0000-0000-00008C180000}"/>
    <cellStyle name="Normal 3 3 3 2 2 2 5 3" xfId="11337" xr:uid="{00000000-0005-0000-0000-00008D180000}"/>
    <cellStyle name="Normal 3 3 3 2 2 2 6" xfId="4362" xr:uid="{00000000-0005-0000-0000-00008E180000}"/>
    <cellStyle name="Normal 3 3 3 2 2 2 6 2" xfId="11339" xr:uid="{00000000-0005-0000-0000-00008F180000}"/>
    <cellStyle name="Normal 3 3 3 2 2 2 7" xfId="11308" xr:uid="{00000000-0005-0000-0000-000090180000}"/>
    <cellStyle name="Normal 3 3 3 2 2 3" xfId="390" xr:uid="{00000000-0005-0000-0000-000091180000}"/>
    <cellStyle name="Normal 3 3 3 2 2 3 2" xfId="903" xr:uid="{00000000-0005-0000-0000-000092180000}"/>
    <cellStyle name="Normal 3 3 3 2 2 3 2 2" xfId="1928" xr:uid="{00000000-0005-0000-0000-000093180000}"/>
    <cellStyle name="Normal 3 3 3 2 2 3 2 2 2" xfId="3977" xr:uid="{00000000-0005-0000-0000-000094180000}"/>
    <cellStyle name="Normal 3 3 3 2 2 3 2 2 2 2" xfId="8074" xr:uid="{00000000-0005-0000-0000-000095180000}"/>
    <cellStyle name="Normal 3 3 3 2 2 3 2 2 2 2 2" xfId="11344" xr:uid="{00000000-0005-0000-0000-000096180000}"/>
    <cellStyle name="Normal 3 3 3 2 2 3 2 2 2 3" xfId="11343" xr:uid="{00000000-0005-0000-0000-000097180000}"/>
    <cellStyle name="Normal 3 3 3 2 2 3 2 2 3" xfId="6026" xr:uid="{00000000-0005-0000-0000-000098180000}"/>
    <cellStyle name="Normal 3 3 3 2 2 3 2 2 3 2" xfId="11345" xr:uid="{00000000-0005-0000-0000-000099180000}"/>
    <cellStyle name="Normal 3 3 3 2 2 3 2 2 4" xfId="11342" xr:uid="{00000000-0005-0000-0000-00009A180000}"/>
    <cellStyle name="Normal 3 3 3 2 2 3 2 3" xfId="2953" xr:uid="{00000000-0005-0000-0000-00009B180000}"/>
    <cellStyle name="Normal 3 3 3 2 2 3 2 3 2" xfId="7050" xr:uid="{00000000-0005-0000-0000-00009C180000}"/>
    <cellStyle name="Normal 3 3 3 2 2 3 2 3 2 2" xfId="11347" xr:uid="{00000000-0005-0000-0000-00009D180000}"/>
    <cellStyle name="Normal 3 3 3 2 2 3 2 3 3" xfId="11346" xr:uid="{00000000-0005-0000-0000-00009E180000}"/>
    <cellStyle name="Normal 3 3 3 2 2 3 2 4" xfId="5002" xr:uid="{00000000-0005-0000-0000-00009F180000}"/>
    <cellStyle name="Normal 3 3 3 2 2 3 2 4 2" xfId="11348" xr:uid="{00000000-0005-0000-0000-0000A0180000}"/>
    <cellStyle name="Normal 3 3 3 2 2 3 2 5" xfId="11341" xr:uid="{00000000-0005-0000-0000-0000A1180000}"/>
    <cellStyle name="Normal 3 3 3 2 2 3 3" xfId="1416" xr:uid="{00000000-0005-0000-0000-0000A2180000}"/>
    <cellStyle name="Normal 3 3 3 2 2 3 3 2" xfId="3465" xr:uid="{00000000-0005-0000-0000-0000A3180000}"/>
    <cellStyle name="Normal 3 3 3 2 2 3 3 2 2" xfId="7562" xr:uid="{00000000-0005-0000-0000-0000A4180000}"/>
    <cellStyle name="Normal 3 3 3 2 2 3 3 2 2 2" xfId="11351" xr:uid="{00000000-0005-0000-0000-0000A5180000}"/>
    <cellStyle name="Normal 3 3 3 2 2 3 3 2 3" xfId="11350" xr:uid="{00000000-0005-0000-0000-0000A6180000}"/>
    <cellStyle name="Normal 3 3 3 2 2 3 3 3" xfId="5514" xr:uid="{00000000-0005-0000-0000-0000A7180000}"/>
    <cellStyle name="Normal 3 3 3 2 2 3 3 3 2" xfId="11352" xr:uid="{00000000-0005-0000-0000-0000A8180000}"/>
    <cellStyle name="Normal 3 3 3 2 2 3 3 4" xfId="11349" xr:uid="{00000000-0005-0000-0000-0000A9180000}"/>
    <cellStyle name="Normal 3 3 3 2 2 3 4" xfId="2441" xr:uid="{00000000-0005-0000-0000-0000AA180000}"/>
    <cellStyle name="Normal 3 3 3 2 2 3 4 2" xfId="6538" xr:uid="{00000000-0005-0000-0000-0000AB180000}"/>
    <cellStyle name="Normal 3 3 3 2 2 3 4 2 2" xfId="11354" xr:uid="{00000000-0005-0000-0000-0000AC180000}"/>
    <cellStyle name="Normal 3 3 3 2 2 3 4 3" xfId="11353" xr:uid="{00000000-0005-0000-0000-0000AD180000}"/>
    <cellStyle name="Normal 3 3 3 2 2 3 5" xfId="4490" xr:uid="{00000000-0005-0000-0000-0000AE180000}"/>
    <cellStyle name="Normal 3 3 3 2 2 3 5 2" xfId="11355" xr:uid="{00000000-0005-0000-0000-0000AF180000}"/>
    <cellStyle name="Normal 3 3 3 2 2 3 6" xfId="11340" xr:uid="{00000000-0005-0000-0000-0000B0180000}"/>
    <cellStyle name="Normal 3 3 3 2 2 4" xfId="647" xr:uid="{00000000-0005-0000-0000-0000B1180000}"/>
    <cellStyle name="Normal 3 3 3 2 2 4 2" xfId="1672" xr:uid="{00000000-0005-0000-0000-0000B2180000}"/>
    <cellStyle name="Normal 3 3 3 2 2 4 2 2" xfId="3721" xr:uid="{00000000-0005-0000-0000-0000B3180000}"/>
    <cellStyle name="Normal 3 3 3 2 2 4 2 2 2" xfId="7818" xr:uid="{00000000-0005-0000-0000-0000B4180000}"/>
    <cellStyle name="Normal 3 3 3 2 2 4 2 2 2 2" xfId="11359" xr:uid="{00000000-0005-0000-0000-0000B5180000}"/>
    <cellStyle name="Normal 3 3 3 2 2 4 2 2 3" xfId="11358" xr:uid="{00000000-0005-0000-0000-0000B6180000}"/>
    <cellStyle name="Normal 3 3 3 2 2 4 2 3" xfId="5770" xr:uid="{00000000-0005-0000-0000-0000B7180000}"/>
    <cellStyle name="Normal 3 3 3 2 2 4 2 3 2" xfId="11360" xr:uid="{00000000-0005-0000-0000-0000B8180000}"/>
    <cellStyle name="Normal 3 3 3 2 2 4 2 4" xfId="11357" xr:uid="{00000000-0005-0000-0000-0000B9180000}"/>
    <cellStyle name="Normal 3 3 3 2 2 4 3" xfId="2697" xr:uid="{00000000-0005-0000-0000-0000BA180000}"/>
    <cellStyle name="Normal 3 3 3 2 2 4 3 2" xfId="6794" xr:uid="{00000000-0005-0000-0000-0000BB180000}"/>
    <cellStyle name="Normal 3 3 3 2 2 4 3 2 2" xfId="11362" xr:uid="{00000000-0005-0000-0000-0000BC180000}"/>
    <cellStyle name="Normal 3 3 3 2 2 4 3 3" xfId="11361" xr:uid="{00000000-0005-0000-0000-0000BD180000}"/>
    <cellStyle name="Normal 3 3 3 2 2 4 4" xfId="4746" xr:uid="{00000000-0005-0000-0000-0000BE180000}"/>
    <cellStyle name="Normal 3 3 3 2 2 4 4 2" xfId="11363" xr:uid="{00000000-0005-0000-0000-0000BF180000}"/>
    <cellStyle name="Normal 3 3 3 2 2 4 5" xfId="11356" xr:uid="{00000000-0005-0000-0000-0000C0180000}"/>
    <cellStyle name="Normal 3 3 3 2 2 5" xfId="1160" xr:uid="{00000000-0005-0000-0000-0000C1180000}"/>
    <cellStyle name="Normal 3 3 3 2 2 5 2" xfId="3209" xr:uid="{00000000-0005-0000-0000-0000C2180000}"/>
    <cellStyle name="Normal 3 3 3 2 2 5 2 2" xfId="7306" xr:uid="{00000000-0005-0000-0000-0000C3180000}"/>
    <cellStyle name="Normal 3 3 3 2 2 5 2 2 2" xfId="11366" xr:uid="{00000000-0005-0000-0000-0000C4180000}"/>
    <cellStyle name="Normal 3 3 3 2 2 5 2 3" xfId="11365" xr:uid="{00000000-0005-0000-0000-0000C5180000}"/>
    <cellStyle name="Normal 3 3 3 2 2 5 3" xfId="5258" xr:uid="{00000000-0005-0000-0000-0000C6180000}"/>
    <cellStyle name="Normal 3 3 3 2 2 5 3 2" xfId="11367" xr:uid="{00000000-0005-0000-0000-0000C7180000}"/>
    <cellStyle name="Normal 3 3 3 2 2 5 4" xfId="11364" xr:uid="{00000000-0005-0000-0000-0000C8180000}"/>
    <cellStyle name="Normal 3 3 3 2 2 6" xfId="2185" xr:uid="{00000000-0005-0000-0000-0000C9180000}"/>
    <cellStyle name="Normal 3 3 3 2 2 6 2" xfId="6282" xr:uid="{00000000-0005-0000-0000-0000CA180000}"/>
    <cellStyle name="Normal 3 3 3 2 2 6 2 2" xfId="11369" xr:uid="{00000000-0005-0000-0000-0000CB180000}"/>
    <cellStyle name="Normal 3 3 3 2 2 6 3" xfId="11368" xr:uid="{00000000-0005-0000-0000-0000CC180000}"/>
    <cellStyle name="Normal 3 3 3 2 2 7" xfId="4234" xr:uid="{00000000-0005-0000-0000-0000CD180000}"/>
    <cellStyle name="Normal 3 3 3 2 2 7 2" xfId="11370" xr:uid="{00000000-0005-0000-0000-0000CE180000}"/>
    <cellStyle name="Normal 3 3 3 2 2 8" xfId="11307" xr:uid="{00000000-0005-0000-0000-0000CF180000}"/>
    <cellStyle name="Normal 3 3 3 2 3" xfId="197" xr:uid="{00000000-0005-0000-0000-0000D0180000}"/>
    <cellStyle name="Normal 3 3 3 2 3 2" xfId="454" xr:uid="{00000000-0005-0000-0000-0000D1180000}"/>
    <cellStyle name="Normal 3 3 3 2 3 2 2" xfId="967" xr:uid="{00000000-0005-0000-0000-0000D2180000}"/>
    <cellStyle name="Normal 3 3 3 2 3 2 2 2" xfId="1992" xr:uid="{00000000-0005-0000-0000-0000D3180000}"/>
    <cellStyle name="Normal 3 3 3 2 3 2 2 2 2" xfId="4041" xr:uid="{00000000-0005-0000-0000-0000D4180000}"/>
    <cellStyle name="Normal 3 3 3 2 3 2 2 2 2 2" xfId="8138" xr:uid="{00000000-0005-0000-0000-0000D5180000}"/>
    <cellStyle name="Normal 3 3 3 2 3 2 2 2 2 2 2" xfId="11376" xr:uid="{00000000-0005-0000-0000-0000D6180000}"/>
    <cellStyle name="Normal 3 3 3 2 3 2 2 2 2 3" xfId="11375" xr:uid="{00000000-0005-0000-0000-0000D7180000}"/>
    <cellStyle name="Normal 3 3 3 2 3 2 2 2 3" xfId="6090" xr:uid="{00000000-0005-0000-0000-0000D8180000}"/>
    <cellStyle name="Normal 3 3 3 2 3 2 2 2 3 2" xfId="11377" xr:uid="{00000000-0005-0000-0000-0000D9180000}"/>
    <cellStyle name="Normal 3 3 3 2 3 2 2 2 4" xfId="11374" xr:uid="{00000000-0005-0000-0000-0000DA180000}"/>
    <cellStyle name="Normal 3 3 3 2 3 2 2 3" xfId="3017" xr:uid="{00000000-0005-0000-0000-0000DB180000}"/>
    <cellStyle name="Normal 3 3 3 2 3 2 2 3 2" xfId="7114" xr:uid="{00000000-0005-0000-0000-0000DC180000}"/>
    <cellStyle name="Normal 3 3 3 2 3 2 2 3 2 2" xfId="11379" xr:uid="{00000000-0005-0000-0000-0000DD180000}"/>
    <cellStyle name="Normal 3 3 3 2 3 2 2 3 3" xfId="11378" xr:uid="{00000000-0005-0000-0000-0000DE180000}"/>
    <cellStyle name="Normal 3 3 3 2 3 2 2 4" xfId="5066" xr:uid="{00000000-0005-0000-0000-0000DF180000}"/>
    <cellStyle name="Normal 3 3 3 2 3 2 2 4 2" xfId="11380" xr:uid="{00000000-0005-0000-0000-0000E0180000}"/>
    <cellStyle name="Normal 3 3 3 2 3 2 2 5" xfId="11373" xr:uid="{00000000-0005-0000-0000-0000E1180000}"/>
    <cellStyle name="Normal 3 3 3 2 3 2 3" xfId="1480" xr:uid="{00000000-0005-0000-0000-0000E2180000}"/>
    <cellStyle name="Normal 3 3 3 2 3 2 3 2" xfId="3529" xr:uid="{00000000-0005-0000-0000-0000E3180000}"/>
    <cellStyle name="Normal 3 3 3 2 3 2 3 2 2" xfId="7626" xr:uid="{00000000-0005-0000-0000-0000E4180000}"/>
    <cellStyle name="Normal 3 3 3 2 3 2 3 2 2 2" xfId="11383" xr:uid="{00000000-0005-0000-0000-0000E5180000}"/>
    <cellStyle name="Normal 3 3 3 2 3 2 3 2 3" xfId="11382" xr:uid="{00000000-0005-0000-0000-0000E6180000}"/>
    <cellStyle name="Normal 3 3 3 2 3 2 3 3" xfId="5578" xr:uid="{00000000-0005-0000-0000-0000E7180000}"/>
    <cellStyle name="Normal 3 3 3 2 3 2 3 3 2" xfId="11384" xr:uid="{00000000-0005-0000-0000-0000E8180000}"/>
    <cellStyle name="Normal 3 3 3 2 3 2 3 4" xfId="11381" xr:uid="{00000000-0005-0000-0000-0000E9180000}"/>
    <cellStyle name="Normal 3 3 3 2 3 2 4" xfId="2505" xr:uid="{00000000-0005-0000-0000-0000EA180000}"/>
    <cellStyle name="Normal 3 3 3 2 3 2 4 2" xfId="6602" xr:uid="{00000000-0005-0000-0000-0000EB180000}"/>
    <cellStyle name="Normal 3 3 3 2 3 2 4 2 2" xfId="11386" xr:uid="{00000000-0005-0000-0000-0000EC180000}"/>
    <cellStyle name="Normal 3 3 3 2 3 2 4 3" xfId="11385" xr:uid="{00000000-0005-0000-0000-0000ED180000}"/>
    <cellStyle name="Normal 3 3 3 2 3 2 5" xfId="4554" xr:uid="{00000000-0005-0000-0000-0000EE180000}"/>
    <cellStyle name="Normal 3 3 3 2 3 2 5 2" xfId="11387" xr:uid="{00000000-0005-0000-0000-0000EF180000}"/>
    <cellStyle name="Normal 3 3 3 2 3 2 6" xfId="11372" xr:uid="{00000000-0005-0000-0000-0000F0180000}"/>
    <cellStyle name="Normal 3 3 3 2 3 3" xfId="711" xr:uid="{00000000-0005-0000-0000-0000F1180000}"/>
    <cellStyle name="Normal 3 3 3 2 3 3 2" xfId="1736" xr:uid="{00000000-0005-0000-0000-0000F2180000}"/>
    <cellStyle name="Normal 3 3 3 2 3 3 2 2" xfId="3785" xr:uid="{00000000-0005-0000-0000-0000F3180000}"/>
    <cellStyle name="Normal 3 3 3 2 3 3 2 2 2" xfId="7882" xr:uid="{00000000-0005-0000-0000-0000F4180000}"/>
    <cellStyle name="Normal 3 3 3 2 3 3 2 2 2 2" xfId="11391" xr:uid="{00000000-0005-0000-0000-0000F5180000}"/>
    <cellStyle name="Normal 3 3 3 2 3 3 2 2 3" xfId="11390" xr:uid="{00000000-0005-0000-0000-0000F6180000}"/>
    <cellStyle name="Normal 3 3 3 2 3 3 2 3" xfId="5834" xr:uid="{00000000-0005-0000-0000-0000F7180000}"/>
    <cellStyle name="Normal 3 3 3 2 3 3 2 3 2" xfId="11392" xr:uid="{00000000-0005-0000-0000-0000F8180000}"/>
    <cellStyle name="Normal 3 3 3 2 3 3 2 4" xfId="11389" xr:uid="{00000000-0005-0000-0000-0000F9180000}"/>
    <cellStyle name="Normal 3 3 3 2 3 3 3" xfId="2761" xr:uid="{00000000-0005-0000-0000-0000FA180000}"/>
    <cellStyle name="Normal 3 3 3 2 3 3 3 2" xfId="6858" xr:uid="{00000000-0005-0000-0000-0000FB180000}"/>
    <cellStyle name="Normal 3 3 3 2 3 3 3 2 2" xfId="11394" xr:uid="{00000000-0005-0000-0000-0000FC180000}"/>
    <cellStyle name="Normal 3 3 3 2 3 3 3 3" xfId="11393" xr:uid="{00000000-0005-0000-0000-0000FD180000}"/>
    <cellStyle name="Normal 3 3 3 2 3 3 4" xfId="4810" xr:uid="{00000000-0005-0000-0000-0000FE180000}"/>
    <cellStyle name="Normal 3 3 3 2 3 3 4 2" xfId="11395" xr:uid="{00000000-0005-0000-0000-0000FF180000}"/>
    <cellStyle name="Normal 3 3 3 2 3 3 5" xfId="11388" xr:uid="{00000000-0005-0000-0000-000000190000}"/>
    <cellStyle name="Normal 3 3 3 2 3 4" xfId="1224" xr:uid="{00000000-0005-0000-0000-000001190000}"/>
    <cellStyle name="Normal 3 3 3 2 3 4 2" xfId="3273" xr:uid="{00000000-0005-0000-0000-000002190000}"/>
    <cellStyle name="Normal 3 3 3 2 3 4 2 2" xfId="7370" xr:uid="{00000000-0005-0000-0000-000003190000}"/>
    <cellStyle name="Normal 3 3 3 2 3 4 2 2 2" xfId="11398" xr:uid="{00000000-0005-0000-0000-000004190000}"/>
    <cellStyle name="Normal 3 3 3 2 3 4 2 3" xfId="11397" xr:uid="{00000000-0005-0000-0000-000005190000}"/>
    <cellStyle name="Normal 3 3 3 2 3 4 3" xfId="5322" xr:uid="{00000000-0005-0000-0000-000006190000}"/>
    <cellStyle name="Normal 3 3 3 2 3 4 3 2" xfId="11399" xr:uid="{00000000-0005-0000-0000-000007190000}"/>
    <cellStyle name="Normal 3 3 3 2 3 4 4" xfId="11396" xr:uid="{00000000-0005-0000-0000-000008190000}"/>
    <cellStyle name="Normal 3 3 3 2 3 5" xfId="2249" xr:uid="{00000000-0005-0000-0000-000009190000}"/>
    <cellStyle name="Normal 3 3 3 2 3 5 2" xfId="6346" xr:uid="{00000000-0005-0000-0000-00000A190000}"/>
    <cellStyle name="Normal 3 3 3 2 3 5 2 2" xfId="11401" xr:uid="{00000000-0005-0000-0000-00000B190000}"/>
    <cellStyle name="Normal 3 3 3 2 3 5 3" xfId="11400" xr:uid="{00000000-0005-0000-0000-00000C190000}"/>
    <cellStyle name="Normal 3 3 3 2 3 6" xfId="4298" xr:uid="{00000000-0005-0000-0000-00000D190000}"/>
    <cellStyle name="Normal 3 3 3 2 3 6 2" xfId="11402" xr:uid="{00000000-0005-0000-0000-00000E190000}"/>
    <cellStyle name="Normal 3 3 3 2 3 7" xfId="11371" xr:uid="{00000000-0005-0000-0000-00000F190000}"/>
    <cellStyle name="Normal 3 3 3 2 4" xfId="326" xr:uid="{00000000-0005-0000-0000-000010190000}"/>
    <cellStyle name="Normal 3 3 3 2 4 2" xfId="839" xr:uid="{00000000-0005-0000-0000-000011190000}"/>
    <cellStyle name="Normal 3 3 3 2 4 2 2" xfId="1864" xr:uid="{00000000-0005-0000-0000-000012190000}"/>
    <cellStyle name="Normal 3 3 3 2 4 2 2 2" xfId="3913" xr:uid="{00000000-0005-0000-0000-000013190000}"/>
    <cellStyle name="Normal 3 3 3 2 4 2 2 2 2" xfId="8010" xr:uid="{00000000-0005-0000-0000-000014190000}"/>
    <cellStyle name="Normal 3 3 3 2 4 2 2 2 2 2" xfId="11407" xr:uid="{00000000-0005-0000-0000-000015190000}"/>
    <cellStyle name="Normal 3 3 3 2 4 2 2 2 3" xfId="11406" xr:uid="{00000000-0005-0000-0000-000016190000}"/>
    <cellStyle name="Normal 3 3 3 2 4 2 2 3" xfId="5962" xr:uid="{00000000-0005-0000-0000-000017190000}"/>
    <cellStyle name="Normal 3 3 3 2 4 2 2 3 2" xfId="11408" xr:uid="{00000000-0005-0000-0000-000018190000}"/>
    <cellStyle name="Normal 3 3 3 2 4 2 2 4" xfId="11405" xr:uid="{00000000-0005-0000-0000-000019190000}"/>
    <cellStyle name="Normal 3 3 3 2 4 2 3" xfId="2889" xr:uid="{00000000-0005-0000-0000-00001A190000}"/>
    <cellStyle name="Normal 3 3 3 2 4 2 3 2" xfId="6986" xr:uid="{00000000-0005-0000-0000-00001B190000}"/>
    <cellStyle name="Normal 3 3 3 2 4 2 3 2 2" xfId="11410" xr:uid="{00000000-0005-0000-0000-00001C190000}"/>
    <cellStyle name="Normal 3 3 3 2 4 2 3 3" xfId="11409" xr:uid="{00000000-0005-0000-0000-00001D190000}"/>
    <cellStyle name="Normal 3 3 3 2 4 2 4" xfId="4938" xr:uid="{00000000-0005-0000-0000-00001E190000}"/>
    <cellStyle name="Normal 3 3 3 2 4 2 4 2" xfId="11411" xr:uid="{00000000-0005-0000-0000-00001F190000}"/>
    <cellStyle name="Normal 3 3 3 2 4 2 5" xfId="11404" xr:uid="{00000000-0005-0000-0000-000020190000}"/>
    <cellStyle name="Normal 3 3 3 2 4 3" xfId="1352" xr:uid="{00000000-0005-0000-0000-000021190000}"/>
    <cellStyle name="Normal 3 3 3 2 4 3 2" xfId="3401" xr:uid="{00000000-0005-0000-0000-000022190000}"/>
    <cellStyle name="Normal 3 3 3 2 4 3 2 2" xfId="7498" xr:uid="{00000000-0005-0000-0000-000023190000}"/>
    <cellStyle name="Normal 3 3 3 2 4 3 2 2 2" xfId="11414" xr:uid="{00000000-0005-0000-0000-000024190000}"/>
    <cellStyle name="Normal 3 3 3 2 4 3 2 3" xfId="11413" xr:uid="{00000000-0005-0000-0000-000025190000}"/>
    <cellStyle name="Normal 3 3 3 2 4 3 3" xfId="5450" xr:uid="{00000000-0005-0000-0000-000026190000}"/>
    <cellStyle name="Normal 3 3 3 2 4 3 3 2" xfId="11415" xr:uid="{00000000-0005-0000-0000-000027190000}"/>
    <cellStyle name="Normal 3 3 3 2 4 3 4" xfId="11412" xr:uid="{00000000-0005-0000-0000-000028190000}"/>
    <cellStyle name="Normal 3 3 3 2 4 4" xfId="2377" xr:uid="{00000000-0005-0000-0000-000029190000}"/>
    <cellStyle name="Normal 3 3 3 2 4 4 2" xfId="6474" xr:uid="{00000000-0005-0000-0000-00002A190000}"/>
    <cellStyle name="Normal 3 3 3 2 4 4 2 2" xfId="11417" xr:uid="{00000000-0005-0000-0000-00002B190000}"/>
    <cellStyle name="Normal 3 3 3 2 4 4 3" xfId="11416" xr:uid="{00000000-0005-0000-0000-00002C190000}"/>
    <cellStyle name="Normal 3 3 3 2 4 5" xfId="4426" xr:uid="{00000000-0005-0000-0000-00002D190000}"/>
    <cellStyle name="Normal 3 3 3 2 4 5 2" xfId="11418" xr:uid="{00000000-0005-0000-0000-00002E190000}"/>
    <cellStyle name="Normal 3 3 3 2 4 6" xfId="11403" xr:uid="{00000000-0005-0000-0000-00002F190000}"/>
    <cellStyle name="Normal 3 3 3 2 5" xfId="583" xr:uid="{00000000-0005-0000-0000-000030190000}"/>
    <cellStyle name="Normal 3 3 3 2 5 2" xfId="1608" xr:uid="{00000000-0005-0000-0000-000031190000}"/>
    <cellStyle name="Normal 3 3 3 2 5 2 2" xfId="3657" xr:uid="{00000000-0005-0000-0000-000032190000}"/>
    <cellStyle name="Normal 3 3 3 2 5 2 2 2" xfId="7754" xr:uid="{00000000-0005-0000-0000-000033190000}"/>
    <cellStyle name="Normal 3 3 3 2 5 2 2 2 2" xfId="11422" xr:uid="{00000000-0005-0000-0000-000034190000}"/>
    <cellStyle name="Normal 3 3 3 2 5 2 2 3" xfId="11421" xr:uid="{00000000-0005-0000-0000-000035190000}"/>
    <cellStyle name="Normal 3 3 3 2 5 2 3" xfId="5706" xr:uid="{00000000-0005-0000-0000-000036190000}"/>
    <cellStyle name="Normal 3 3 3 2 5 2 3 2" xfId="11423" xr:uid="{00000000-0005-0000-0000-000037190000}"/>
    <cellStyle name="Normal 3 3 3 2 5 2 4" xfId="11420" xr:uid="{00000000-0005-0000-0000-000038190000}"/>
    <cellStyle name="Normal 3 3 3 2 5 3" xfId="2633" xr:uid="{00000000-0005-0000-0000-000039190000}"/>
    <cellStyle name="Normal 3 3 3 2 5 3 2" xfId="6730" xr:uid="{00000000-0005-0000-0000-00003A190000}"/>
    <cellStyle name="Normal 3 3 3 2 5 3 2 2" xfId="11425" xr:uid="{00000000-0005-0000-0000-00003B190000}"/>
    <cellStyle name="Normal 3 3 3 2 5 3 3" xfId="11424" xr:uid="{00000000-0005-0000-0000-00003C190000}"/>
    <cellStyle name="Normal 3 3 3 2 5 4" xfId="4682" xr:uid="{00000000-0005-0000-0000-00003D190000}"/>
    <cellStyle name="Normal 3 3 3 2 5 4 2" xfId="11426" xr:uid="{00000000-0005-0000-0000-00003E190000}"/>
    <cellStyle name="Normal 3 3 3 2 5 5" xfId="11419" xr:uid="{00000000-0005-0000-0000-00003F190000}"/>
    <cellStyle name="Normal 3 3 3 2 6" xfId="1096" xr:uid="{00000000-0005-0000-0000-000040190000}"/>
    <cellStyle name="Normal 3 3 3 2 6 2" xfId="3145" xr:uid="{00000000-0005-0000-0000-000041190000}"/>
    <cellStyle name="Normal 3 3 3 2 6 2 2" xfId="7242" xr:uid="{00000000-0005-0000-0000-000042190000}"/>
    <cellStyle name="Normal 3 3 3 2 6 2 2 2" xfId="11429" xr:uid="{00000000-0005-0000-0000-000043190000}"/>
    <cellStyle name="Normal 3 3 3 2 6 2 3" xfId="11428" xr:uid="{00000000-0005-0000-0000-000044190000}"/>
    <cellStyle name="Normal 3 3 3 2 6 3" xfId="5194" xr:uid="{00000000-0005-0000-0000-000045190000}"/>
    <cellStyle name="Normal 3 3 3 2 6 3 2" xfId="11430" xr:uid="{00000000-0005-0000-0000-000046190000}"/>
    <cellStyle name="Normal 3 3 3 2 6 4" xfId="11427" xr:uid="{00000000-0005-0000-0000-000047190000}"/>
    <cellStyle name="Normal 3 3 3 2 7" xfId="2121" xr:uid="{00000000-0005-0000-0000-000048190000}"/>
    <cellStyle name="Normal 3 3 3 2 7 2" xfId="6218" xr:uid="{00000000-0005-0000-0000-000049190000}"/>
    <cellStyle name="Normal 3 3 3 2 7 2 2" xfId="11432" xr:uid="{00000000-0005-0000-0000-00004A190000}"/>
    <cellStyle name="Normal 3 3 3 2 7 3" xfId="11431" xr:uid="{00000000-0005-0000-0000-00004B190000}"/>
    <cellStyle name="Normal 3 3 3 2 8" xfId="4170" xr:uid="{00000000-0005-0000-0000-00004C190000}"/>
    <cellStyle name="Normal 3 3 3 2 8 2" xfId="11433" xr:uid="{00000000-0005-0000-0000-00004D190000}"/>
    <cellStyle name="Normal 3 3 3 2 9" xfId="11306" xr:uid="{00000000-0005-0000-0000-00004E190000}"/>
    <cellStyle name="Normal 3 3 3 3" xfId="100" xr:uid="{00000000-0005-0000-0000-00004F190000}"/>
    <cellStyle name="Normal 3 3 3 3 2" xfId="229" xr:uid="{00000000-0005-0000-0000-000050190000}"/>
    <cellStyle name="Normal 3 3 3 3 2 2" xfId="486" xr:uid="{00000000-0005-0000-0000-000051190000}"/>
    <cellStyle name="Normal 3 3 3 3 2 2 2" xfId="999" xr:uid="{00000000-0005-0000-0000-000052190000}"/>
    <cellStyle name="Normal 3 3 3 3 2 2 2 2" xfId="2024" xr:uid="{00000000-0005-0000-0000-000053190000}"/>
    <cellStyle name="Normal 3 3 3 3 2 2 2 2 2" xfId="4073" xr:uid="{00000000-0005-0000-0000-000054190000}"/>
    <cellStyle name="Normal 3 3 3 3 2 2 2 2 2 2" xfId="8170" xr:uid="{00000000-0005-0000-0000-000055190000}"/>
    <cellStyle name="Normal 3 3 3 3 2 2 2 2 2 2 2" xfId="11440" xr:uid="{00000000-0005-0000-0000-000056190000}"/>
    <cellStyle name="Normal 3 3 3 3 2 2 2 2 2 3" xfId="11439" xr:uid="{00000000-0005-0000-0000-000057190000}"/>
    <cellStyle name="Normal 3 3 3 3 2 2 2 2 3" xfId="6122" xr:uid="{00000000-0005-0000-0000-000058190000}"/>
    <cellStyle name="Normal 3 3 3 3 2 2 2 2 3 2" xfId="11441" xr:uid="{00000000-0005-0000-0000-000059190000}"/>
    <cellStyle name="Normal 3 3 3 3 2 2 2 2 4" xfId="11438" xr:uid="{00000000-0005-0000-0000-00005A190000}"/>
    <cellStyle name="Normal 3 3 3 3 2 2 2 3" xfId="3049" xr:uid="{00000000-0005-0000-0000-00005B190000}"/>
    <cellStyle name="Normal 3 3 3 3 2 2 2 3 2" xfId="7146" xr:uid="{00000000-0005-0000-0000-00005C190000}"/>
    <cellStyle name="Normal 3 3 3 3 2 2 2 3 2 2" xfId="11443" xr:uid="{00000000-0005-0000-0000-00005D190000}"/>
    <cellStyle name="Normal 3 3 3 3 2 2 2 3 3" xfId="11442" xr:uid="{00000000-0005-0000-0000-00005E190000}"/>
    <cellStyle name="Normal 3 3 3 3 2 2 2 4" xfId="5098" xr:uid="{00000000-0005-0000-0000-00005F190000}"/>
    <cellStyle name="Normal 3 3 3 3 2 2 2 4 2" xfId="11444" xr:uid="{00000000-0005-0000-0000-000060190000}"/>
    <cellStyle name="Normal 3 3 3 3 2 2 2 5" xfId="11437" xr:uid="{00000000-0005-0000-0000-000061190000}"/>
    <cellStyle name="Normal 3 3 3 3 2 2 3" xfId="1512" xr:uid="{00000000-0005-0000-0000-000062190000}"/>
    <cellStyle name="Normal 3 3 3 3 2 2 3 2" xfId="3561" xr:uid="{00000000-0005-0000-0000-000063190000}"/>
    <cellStyle name="Normal 3 3 3 3 2 2 3 2 2" xfId="7658" xr:uid="{00000000-0005-0000-0000-000064190000}"/>
    <cellStyle name="Normal 3 3 3 3 2 2 3 2 2 2" xfId="11447" xr:uid="{00000000-0005-0000-0000-000065190000}"/>
    <cellStyle name="Normal 3 3 3 3 2 2 3 2 3" xfId="11446" xr:uid="{00000000-0005-0000-0000-000066190000}"/>
    <cellStyle name="Normal 3 3 3 3 2 2 3 3" xfId="5610" xr:uid="{00000000-0005-0000-0000-000067190000}"/>
    <cellStyle name="Normal 3 3 3 3 2 2 3 3 2" xfId="11448" xr:uid="{00000000-0005-0000-0000-000068190000}"/>
    <cellStyle name="Normal 3 3 3 3 2 2 3 4" xfId="11445" xr:uid="{00000000-0005-0000-0000-000069190000}"/>
    <cellStyle name="Normal 3 3 3 3 2 2 4" xfId="2537" xr:uid="{00000000-0005-0000-0000-00006A190000}"/>
    <cellStyle name="Normal 3 3 3 3 2 2 4 2" xfId="6634" xr:uid="{00000000-0005-0000-0000-00006B190000}"/>
    <cellStyle name="Normal 3 3 3 3 2 2 4 2 2" xfId="11450" xr:uid="{00000000-0005-0000-0000-00006C190000}"/>
    <cellStyle name="Normal 3 3 3 3 2 2 4 3" xfId="11449" xr:uid="{00000000-0005-0000-0000-00006D190000}"/>
    <cellStyle name="Normal 3 3 3 3 2 2 5" xfId="4586" xr:uid="{00000000-0005-0000-0000-00006E190000}"/>
    <cellStyle name="Normal 3 3 3 3 2 2 5 2" xfId="11451" xr:uid="{00000000-0005-0000-0000-00006F190000}"/>
    <cellStyle name="Normal 3 3 3 3 2 2 6" xfId="11436" xr:uid="{00000000-0005-0000-0000-000070190000}"/>
    <cellStyle name="Normal 3 3 3 3 2 3" xfId="743" xr:uid="{00000000-0005-0000-0000-000071190000}"/>
    <cellStyle name="Normal 3 3 3 3 2 3 2" xfId="1768" xr:uid="{00000000-0005-0000-0000-000072190000}"/>
    <cellStyle name="Normal 3 3 3 3 2 3 2 2" xfId="3817" xr:uid="{00000000-0005-0000-0000-000073190000}"/>
    <cellStyle name="Normal 3 3 3 3 2 3 2 2 2" xfId="7914" xr:uid="{00000000-0005-0000-0000-000074190000}"/>
    <cellStyle name="Normal 3 3 3 3 2 3 2 2 2 2" xfId="11455" xr:uid="{00000000-0005-0000-0000-000075190000}"/>
    <cellStyle name="Normal 3 3 3 3 2 3 2 2 3" xfId="11454" xr:uid="{00000000-0005-0000-0000-000076190000}"/>
    <cellStyle name="Normal 3 3 3 3 2 3 2 3" xfId="5866" xr:uid="{00000000-0005-0000-0000-000077190000}"/>
    <cellStyle name="Normal 3 3 3 3 2 3 2 3 2" xfId="11456" xr:uid="{00000000-0005-0000-0000-000078190000}"/>
    <cellStyle name="Normal 3 3 3 3 2 3 2 4" xfId="11453" xr:uid="{00000000-0005-0000-0000-000079190000}"/>
    <cellStyle name="Normal 3 3 3 3 2 3 3" xfId="2793" xr:uid="{00000000-0005-0000-0000-00007A190000}"/>
    <cellStyle name="Normal 3 3 3 3 2 3 3 2" xfId="6890" xr:uid="{00000000-0005-0000-0000-00007B190000}"/>
    <cellStyle name="Normal 3 3 3 3 2 3 3 2 2" xfId="11458" xr:uid="{00000000-0005-0000-0000-00007C190000}"/>
    <cellStyle name="Normal 3 3 3 3 2 3 3 3" xfId="11457" xr:uid="{00000000-0005-0000-0000-00007D190000}"/>
    <cellStyle name="Normal 3 3 3 3 2 3 4" xfId="4842" xr:uid="{00000000-0005-0000-0000-00007E190000}"/>
    <cellStyle name="Normal 3 3 3 3 2 3 4 2" xfId="11459" xr:uid="{00000000-0005-0000-0000-00007F190000}"/>
    <cellStyle name="Normal 3 3 3 3 2 3 5" xfId="11452" xr:uid="{00000000-0005-0000-0000-000080190000}"/>
    <cellStyle name="Normal 3 3 3 3 2 4" xfId="1256" xr:uid="{00000000-0005-0000-0000-000081190000}"/>
    <cellStyle name="Normal 3 3 3 3 2 4 2" xfId="3305" xr:uid="{00000000-0005-0000-0000-000082190000}"/>
    <cellStyle name="Normal 3 3 3 3 2 4 2 2" xfId="7402" xr:uid="{00000000-0005-0000-0000-000083190000}"/>
    <cellStyle name="Normal 3 3 3 3 2 4 2 2 2" xfId="11462" xr:uid="{00000000-0005-0000-0000-000084190000}"/>
    <cellStyle name="Normal 3 3 3 3 2 4 2 3" xfId="11461" xr:uid="{00000000-0005-0000-0000-000085190000}"/>
    <cellStyle name="Normal 3 3 3 3 2 4 3" xfId="5354" xr:uid="{00000000-0005-0000-0000-000086190000}"/>
    <cellStyle name="Normal 3 3 3 3 2 4 3 2" xfId="11463" xr:uid="{00000000-0005-0000-0000-000087190000}"/>
    <cellStyle name="Normal 3 3 3 3 2 4 4" xfId="11460" xr:uid="{00000000-0005-0000-0000-000088190000}"/>
    <cellStyle name="Normal 3 3 3 3 2 5" xfId="2281" xr:uid="{00000000-0005-0000-0000-000089190000}"/>
    <cellStyle name="Normal 3 3 3 3 2 5 2" xfId="6378" xr:uid="{00000000-0005-0000-0000-00008A190000}"/>
    <cellStyle name="Normal 3 3 3 3 2 5 2 2" xfId="11465" xr:uid="{00000000-0005-0000-0000-00008B190000}"/>
    <cellStyle name="Normal 3 3 3 3 2 5 3" xfId="11464" xr:uid="{00000000-0005-0000-0000-00008C190000}"/>
    <cellStyle name="Normal 3 3 3 3 2 6" xfId="4330" xr:uid="{00000000-0005-0000-0000-00008D190000}"/>
    <cellStyle name="Normal 3 3 3 3 2 6 2" xfId="11466" xr:uid="{00000000-0005-0000-0000-00008E190000}"/>
    <cellStyle name="Normal 3 3 3 3 2 7" xfId="11435" xr:uid="{00000000-0005-0000-0000-00008F190000}"/>
    <cellStyle name="Normal 3 3 3 3 3" xfId="358" xr:uid="{00000000-0005-0000-0000-000090190000}"/>
    <cellStyle name="Normal 3 3 3 3 3 2" xfId="871" xr:uid="{00000000-0005-0000-0000-000091190000}"/>
    <cellStyle name="Normal 3 3 3 3 3 2 2" xfId="1896" xr:uid="{00000000-0005-0000-0000-000092190000}"/>
    <cellStyle name="Normal 3 3 3 3 3 2 2 2" xfId="3945" xr:uid="{00000000-0005-0000-0000-000093190000}"/>
    <cellStyle name="Normal 3 3 3 3 3 2 2 2 2" xfId="8042" xr:uid="{00000000-0005-0000-0000-000094190000}"/>
    <cellStyle name="Normal 3 3 3 3 3 2 2 2 2 2" xfId="11471" xr:uid="{00000000-0005-0000-0000-000095190000}"/>
    <cellStyle name="Normal 3 3 3 3 3 2 2 2 3" xfId="11470" xr:uid="{00000000-0005-0000-0000-000096190000}"/>
    <cellStyle name="Normal 3 3 3 3 3 2 2 3" xfId="5994" xr:uid="{00000000-0005-0000-0000-000097190000}"/>
    <cellStyle name="Normal 3 3 3 3 3 2 2 3 2" xfId="11472" xr:uid="{00000000-0005-0000-0000-000098190000}"/>
    <cellStyle name="Normal 3 3 3 3 3 2 2 4" xfId="11469" xr:uid="{00000000-0005-0000-0000-000099190000}"/>
    <cellStyle name="Normal 3 3 3 3 3 2 3" xfId="2921" xr:uid="{00000000-0005-0000-0000-00009A190000}"/>
    <cellStyle name="Normal 3 3 3 3 3 2 3 2" xfId="7018" xr:uid="{00000000-0005-0000-0000-00009B190000}"/>
    <cellStyle name="Normal 3 3 3 3 3 2 3 2 2" xfId="11474" xr:uid="{00000000-0005-0000-0000-00009C190000}"/>
    <cellStyle name="Normal 3 3 3 3 3 2 3 3" xfId="11473" xr:uid="{00000000-0005-0000-0000-00009D190000}"/>
    <cellStyle name="Normal 3 3 3 3 3 2 4" xfId="4970" xr:uid="{00000000-0005-0000-0000-00009E190000}"/>
    <cellStyle name="Normal 3 3 3 3 3 2 4 2" xfId="11475" xr:uid="{00000000-0005-0000-0000-00009F190000}"/>
    <cellStyle name="Normal 3 3 3 3 3 2 5" xfId="11468" xr:uid="{00000000-0005-0000-0000-0000A0190000}"/>
    <cellStyle name="Normal 3 3 3 3 3 3" xfId="1384" xr:uid="{00000000-0005-0000-0000-0000A1190000}"/>
    <cellStyle name="Normal 3 3 3 3 3 3 2" xfId="3433" xr:uid="{00000000-0005-0000-0000-0000A2190000}"/>
    <cellStyle name="Normal 3 3 3 3 3 3 2 2" xfId="7530" xr:uid="{00000000-0005-0000-0000-0000A3190000}"/>
    <cellStyle name="Normal 3 3 3 3 3 3 2 2 2" xfId="11478" xr:uid="{00000000-0005-0000-0000-0000A4190000}"/>
    <cellStyle name="Normal 3 3 3 3 3 3 2 3" xfId="11477" xr:uid="{00000000-0005-0000-0000-0000A5190000}"/>
    <cellStyle name="Normal 3 3 3 3 3 3 3" xfId="5482" xr:uid="{00000000-0005-0000-0000-0000A6190000}"/>
    <cellStyle name="Normal 3 3 3 3 3 3 3 2" xfId="11479" xr:uid="{00000000-0005-0000-0000-0000A7190000}"/>
    <cellStyle name="Normal 3 3 3 3 3 3 4" xfId="11476" xr:uid="{00000000-0005-0000-0000-0000A8190000}"/>
    <cellStyle name="Normal 3 3 3 3 3 4" xfId="2409" xr:uid="{00000000-0005-0000-0000-0000A9190000}"/>
    <cellStyle name="Normal 3 3 3 3 3 4 2" xfId="6506" xr:uid="{00000000-0005-0000-0000-0000AA190000}"/>
    <cellStyle name="Normal 3 3 3 3 3 4 2 2" xfId="11481" xr:uid="{00000000-0005-0000-0000-0000AB190000}"/>
    <cellStyle name="Normal 3 3 3 3 3 4 3" xfId="11480" xr:uid="{00000000-0005-0000-0000-0000AC190000}"/>
    <cellStyle name="Normal 3 3 3 3 3 5" xfId="4458" xr:uid="{00000000-0005-0000-0000-0000AD190000}"/>
    <cellStyle name="Normal 3 3 3 3 3 5 2" xfId="11482" xr:uid="{00000000-0005-0000-0000-0000AE190000}"/>
    <cellStyle name="Normal 3 3 3 3 3 6" xfId="11467" xr:uid="{00000000-0005-0000-0000-0000AF190000}"/>
    <cellStyle name="Normal 3 3 3 3 4" xfId="615" xr:uid="{00000000-0005-0000-0000-0000B0190000}"/>
    <cellStyle name="Normal 3 3 3 3 4 2" xfId="1640" xr:uid="{00000000-0005-0000-0000-0000B1190000}"/>
    <cellStyle name="Normal 3 3 3 3 4 2 2" xfId="3689" xr:uid="{00000000-0005-0000-0000-0000B2190000}"/>
    <cellStyle name="Normal 3 3 3 3 4 2 2 2" xfId="7786" xr:uid="{00000000-0005-0000-0000-0000B3190000}"/>
    <cellStyle name="Normal 3 3 3 3 4 2 2 2 2" xfId="11486" xr:uid="{00000000-0005-0000-0000-0000B4190000}"/>
    <cellStyle name="Normal 3 3 3 3 4 2 2 3" xfId="11485" xr:uid="{00000000-0005-0000-0000-0000B5190000}"/>
    <cellStyle name="Normal 3 3 3 3 4 2 3" xfId="5738" xr:uid="{00000000-0005-0000-0000-0000B6190000}"/>
    <cellStyle name="Normal 3 3 3 3 4 2 3 2" xfId="11487" xr:uid="{00000000-0005-0000-0000-0000B7190000}"/>
    <cellStyle name="Normal 3 3 3 3 4 2 4" xfId="11484" xr:uid="{00000000-0005-0000-0000-0000B8190000}"/>
    <cellStyle name="Normal 3 3 3 3 4 3" xfId="2665" xr:uid="{00000000-0005-0000-0000-0000B9190000}"/>
    <cellStyle name="Normal 3 3 3 3 4 3 2" xfId="6762" xr:uid="{00000000-0005-0000-0000-0000BA190000}"/>
    <cellStyle name="Normal 3 3 3 3 4 3 2 2" xfId="11489" xr:uid="{00000000-0005-0000-0000-0000BB190000}"/>
    <cellStyle name="Normal 3 3 3 3 4 3 3" xfId="11488" xr:uid="{00000000-0005-0000-0000-0000BC190000}"/>
    <cellStyle name="Normal 3 3 3 3 4 4" xfId="4714" xr:uid="{00000000-0005-0000-0000-0000BD190000}"/>
    <cellStyle name="Normal 3 3 3 3 4 4 2" xfId="11490" xr:uid="{00000000-0005-0000-0000-0000BE190000}"/>
    <cellStyle name="Normal 3 3 3 3 4 5" xfId="11483" xr:uid="{00000000-0005-0000-0000-0000BF190000}"/>
    <cellStyle name="Normal 3 3 3 3 5" xfId="1128" xr:uid="{00000000-0005-0000-0000-0000C0190000}"/>
    <cellStyle name="Normal 3 3 3 3 5 2" xfId="3177" xr:uid="{00000000-0005-0000-0000-0000C1190000}"/>
    <cellStyle name="Normal 3 3 3 3 5 2 2" xfId="7274" xr:uid="{00000000-0005-0000-0000-0000C2190000}"/>
    <cellStyle name="Normal 3 3 3 3 5 2 2 2" xfId="11493" xr:uid="{00000000-0005-0000-0000-0000C3190000}"/>
    <cellStyle name="Normal 3 3 3 3 5 2 3" xfId="11492" xr:uid="{00000000-0005-0000-0000-0000C4190000}"/>
    <cellStyle name="Normal 3 3 3 3 5 3" xfId="5226" xr:uid="{00000000-0005-0000-0000-0000C5190000}"/>
    <cellStyle name="Normal 3 3 3 3 5 3 2" xfId="11494" xr:uid="{00000000-0005-0000-0000-0000C6190000}"/>
    <cellStyle name="Normal 3 3 3 3 5 4" xfId="11491" xr:uid="{00000000-0005-0000-0000-0000C7190000}"/>
    <cellStyle name="Normal 3 3 3 3 6" xfId="2153" xr:uid="{00000000-0005-0000-0000-0000C8190000}"/>
    <cellStyle name="Normal 3 3 3 3 6 2" xfId="6250" xr:uid="{00000000-0005-0000-0000-0000C9190000}"/>
    <cellStyle name="Normal 3 3 3 3 6 2 2" xfId="11496" xr:uid="{00000000-0005-0000-0000-0000CA190000}"/>
    <cellStyle name="Normal 3 3 3 3 6 3" xfId="11495" xr:uid="{00000000-0005-0000-0000-0000CB190000}"/>
    <cellStyle name="Normal 3 3 3 3 7" xfId="4202" xr:uid="{00000000-0005-0000-0000-0000CC190000}"/>
    <cellStyle name="Normal 3 3 3 3 7 2" xfId="11497" xr:uid="{00000000-0005-0000-0000-0000CD190000}"/>
    <cellStyle name="Normal 3 3 3 3 8" xfId="11434" xr:uid="{00000000-0005-0000-0000-0000CE190000}"/>
    <cellStyle name="Normal 3 3 3 4" xfId="165" xr:uid="{00000000-0005-0000-0000-0000CF190000}"/>
    <cellStyle name="Normal 3 3 3 4 2" xfId="422" xr:uid="{00000000-0005-0000-0000-0000D0190000}"/>
    <cellStyle name="Normal 3 3 3 4 2 2" xfId="935" xr:uid="{00000000-0005-0000-0000-0000D1190000}"/>
    <cellStyle name="Normal 3 3 3 4 2 2 2" xfId="1960" xr:uid="{00000000-0005-0000-0000-0000D2190000}"/>
    <cellStyle name="Normal 3 3 3 4 2 2 2 2" xfId="4009" xr:uid="{00000000-0005-0000-0000-0000D3190000}"/>
    <cellStyle name="Normal 3 3 3 4 2 2 2 2 2" xfId="8106" xr:uid="{00000000-0005-0000-0000-0000D4190000}"/>
    <cellStyle name="Normal 3 3 3 4 2 2 2 2 2 2" xfId="11503" xr:uid="{00000000-0005-0000-0000-0000D5190000}"/>
    <cellStyle name="Normal 3 3 3 4 2 2 2 2 3" xfId="11502" xr:uid="{00000000-0005-0000-0000-0000D6190000}"/>
    <cellStyle name="Normal 3 3 3 4 2 2 2 3" xfId="6058" xr:uid="{00000000-0005-0000-0000-0000D7190000}"/>
    <cellStyle name="Normal 3 3 3 4 2 2 2 3 2" xfId="11504" xr:uid="{00000000-0005-0000-0000-0000D8190000}"/>
    <cellStyle name="Normal 3 3 3 4 2 2 2 4" xfId="11501" xr:uid="{00000000-0005-0000-0000-0000D9190000}"/>
    <cellStyle name="Normal 3 3 3 4 2 2 3" xfId="2985" xr:uid="{00000000-0005-0000-0000-0000DA190000}"/>
    <cellStyle name="Normal 3 3 3 4 2 2 3 2" xfId="7082" xr:uid="{00000000-0005-0000-0000-0000DB190000}"/>
    <cellStyle name="Normal 3 3 3 4 2 2 3 2 2" xfId="11506" xr:uid="{00000000-0005-0000-0000-0000DC190000}"/>
    <cellStyle name="Normal 3 3 3 4 2 2 3 3" xfId="11505" xr:uid="{00000000-0005-0000-0000-0000DD190000}"/>
    <cellStyle name="Normal 3 3 3 4 2 2 4" xfId="5034" xr:uid="{00000000-0005-0000-0000-0000DE190000}"/>
    <cellStyle name="Normal 3 3 3 4 2 2 4 2" xfId="11507" xr:uid="{00000000-0005-0000-0000-0000DF190000}"/>
    <cellStyle name="Normal 3 3 3 4 2 2 5" xfId="11500" xr:uid="{00000000-0005-0000-0000-0000E0190000}"/>
    <cellStyle name="Normal 3 3 3 4 2 3" xfId="1448" xr:uid="{00000000-0005-0000-0000-0000E1190000}"/>
    <cellStyle name="Normal 3 3 3 4 2 3 2" xfId="3497" xr:uid="{00000000-0005-0000-0000-0000E2190000}"/>
    <cellStyle name="Normal 3 3 3 4 2 3 2 2" xfId="7594" xr:uid="{00000000-0005-0000-0000-0000E3190000}"/>
    <cellStyle name="Normal 3 3 3 4 2 3 2 2 2" xfId="11510" xr:uid="{00000000-0005-0000-0000-0000E4190000}"/>
    <cellStyle name="Normal 3 3 3 4 2 3 2 3" xfId="11509" xr:uid="{00000000-0005-0000-0000-0000E5190000}"/>
    <cellStyle name="Normal 3 3 3 4 2 3 3" xfId="5546" xr:uid="{00000000-0005-0000-0000-0000E6190000}"/>
    <cellStyle name="Normal 3 3 3 4 2 3 3 2" xfId="11511" xr:uid="{00000000-0005-0000-0000-0000E7190000}"/>
    <cellStyle name="Normal 3 3 3 4 2 3 4" xfId="11508" xr:uid="{00000000-0005-0000-0000-0000E8190000}"/>
    <cellStyle name="Normal 3 3 3 4 2 4" xfId="2473" xr:uid="{00000000-0005-0000-0000-0000E9190000}"/>
    <cellStyle name="Normal 3 3 3 4 2 4 2" xfId="6570" xr:uid="{00000000-0005-0000-0000-0000EA190000}"/>
    <cellStyle name="Normal 3 3 3 4 2 4 2 2" xfId="11513" xr:uid="{00000000-0005-0000-0000-0000EB190000}"/>
    <cellStyle name="Normal 3 3 3 4 2 4 3" xfId="11512" xr:uid="{00000000-0005-0000-0000-0000EC190000}"/>
    <cellStyle name="Normal 3 3 3 4 2 5" xfId="4522" xr:uid="{00000000-0005-0000-0000-0000ED190000}"/>
    <cellStyle name="Normal 3 3 3 4 2 5 2" xfId="11514" xr:uid="{00000000-0005-0000-0000-0000EE190000}"/>
    <cellStyle name="Normal 3 3 3 4 2 6" xfId="11499" xr:uid="{00000000-0005-0000-0000-0000EF190000}"/>
    <cellStyle name="Normal 3 3 3 4 3" xfId="679" xr:uid="{00000000-0005-0000-0000-0000F0190000}"/>
    <cellStyle name="Normal 3 3 3 4 3 2" xfId="1704" xr:uid="{00000000-0005-0000-0000-0000F1190000}"/>
    <cellStyle name="Normal 3 3 3 4 3 2 2" xfId="3753" xr:uid="{00000000-0005-0000-0000-0000F2190000}"/>
    <cellStyle name="Normal 3 3 3 4 3 2 2 2" xfId="7850" xr:uid="{00000000-0005-0000-0000-0000F3190000}"/>
    <cellStyle name="Normal 3 3 3 4 3 2 2 2 2" xfId="11518" xr:uid="{00000000-0005-0000-0000-0000F4190000}"/>
    <cellStyle name="Normal 3 3 3 4 3 2 2 3" xfId="11517" xr:uid="{00000000-0005-0000-0000-0000F5190000}"/>
    <cellStyle name="Normal 3 3 3 4 3 2 3" xfId="5802" xr:uid="{00000000-0005-0000-0000-0000F6190000}"/>
    <cellStyle name="Normal 3 3 3 4 3 2 3 2" xfId="11519" xr:uid="{00000000-0005-0000-0000-0000F7190000}"/>
    <cellStyle name="Normal 3 3 3 4 3 2 4" xfId="11516" xr:uid="{00000000-0005-0000-0000-0000F8190000}"/>
    <cellStyle name="Normal 3 3 3 4 3 3" xfId="2729" xr:uid="{00000000-0005-0000-0000-0000F9190000}"/>
    <cellStyle name="Normal 3 3 3 4 3 3 2" xfId="6826" xr:uid="{00000000-0005-0000-0000-0000FA190000}"/>
    <cellStyle name="Normal 3 3 3 4 3 3 2 2" xfId="11521" xr:uid="{00000000-0005-0000-0000-0000FB190000}"/>
    <cellStyle name="Normal 3 3 3 4 3 3 3" xfId="11520" xr:uid="{00000000-0005-0000-0000-0000FC190000}"/>
    <cellStyle name="Normal 3 3 3 4 3 4" xfId="4778" xr:uid="{00000000-0005-0000-0000-0000FD190000}"/>
    <cellStyle name="Normal 3 3 3 4 3 4 2" xfId="11522" xr:uid="{00000000-0005-0000-0000-0000FE190000}"/>
    <cellStyle name="Normal 3 3 3 4 3 5" xfId="11515" xr:uid="{00000000-0005-0000-0000-0000FF190000}"/>
    <cellStyle name="Normal 3 3 3 4 4" xfId="1192" xr:uid="{00000000-0005-0000-0000-0000001A0000}"/>
    <cellStyle name="Normal 3 3 3 4 4 2" xfId="3241" xr:uid="{00000000-0005-0000-0000-0000011A0000}"/>
    <cellStyle name="Normal 3 3 3 4 4 2 2" xfId="7338" xr:uid="{00000000-0005-0000-0000-0000021A0000}"/>
    <cellStyle name="Normal 3 3 3 4 4 2 2 2" xfId="11525" xr:uid="{00000000-0005-0000-0000-0000031A0000}"/>
    <cellStyle name="Normal 3 3 3 4 4 2 3" xfId="11524" xr:uid="{00000000-0005-0000-0000-0000041A0000}"/>
    <cellStyle name="Normal 3 3 3 4 4 3" xfId="5290" xr:uid="{00000000-0005-0000-0000-0000051A0000}"/>
    <cellStyle name="Normal 3 3 3 4 4 3 2" xfId="11526" xr:uid="{00000000-0005-0000-0000-0000061A0000}"/>
    <cellStyle name="Normal 3 3 3 4 4 4" xfId="11523" xr:uid="{00000000-0005-0000-0000-0000071A0000}"/>
    <cellStyle name="Normal 3 3 3 4 5" xfId="2217" xr:uid="{00000000-0005-0000-0000-0000081A0000}"/>
    <cellStyle name="Normal 3 3 3 4 5 2" xfId="6314" xr:uid="{00000000-0005-0000-0000-0000091A0000}"/>
    <cellStyle name="Normal 3 3 3 4 5 2 2" xfId="11528" xr:uid="{00000000-0005-0000-0000-00000A1A0000}"/>
    <cellStyle name="Normal 3 3 3 4 5 3" xfId="11527" xr:uid="{00000000-0005-0000-0000-00000B1A0000}"/>
    <cellStyle name="Normal 3 3 3 4 6" xfId="4266" xr:uid="{00000000-0005-0000-0000-00000C1A0000}"/>
    <cellStyle name="Normal 3 3 3 4 6 2" xfId="11529" xr:uid="{00000000-0005-0000-0000-00000D1A0000}"/>
    <cellStyle name="Normal 3 3 3 4 7" xfId="11498" xr:uid="{00000000-0005-0000-0000-00000E1A0000}"/>
    <cellStyle name="Normal 3 3 3 5" xfId="294" xr:uid="{00000000-0005-0000-0000-00000F1A0000}"/>
    <cellStyle name="Normal 3 3 3 5 2" xfId="807" xr:uid="{00000000-0005-0000-0000-0000101A0000}"/>
    <cellStyle name="Normal 3 3 3 5 2 2" xfId="1832" xr:uid="{00000000-0005-0000-0000-0000111A0000}"/>
    <cellStyle name="Normal 3 3 3 5 2 2 2" xfId="3881" xr:uid="{00000000-0005-0000-0000-0000121A0000}"/>
    <cellStyle name="Normal 3 3 3 5 2 2 2 2" xfId="7978" xr:uid="{00000000-0005-0000-0000-0000131A0000}"/>
    <cellStyle name="Normal 3 3 3 5 2 2 2 2 2" xfId="11534" xr:uid="{00000000-0005-0000-0000-0000141A0000}"/>
    <cellStyle name="Normal 3 3 3 5 2 2 2 3" xfId="11533" xr:uid="{00000000-0005-0000-0000-0000151A0000}"/>
    <cellStyle name="Normal 3 3 3 5 2 2 3" xfId="5930" xr:uid="{00000000-0005-0000-0000-0000161A0000}"/>
    <cellStyle name="Normal 3 3 3 5 2 2 3 2" xfId="11535" xr:uid="{00000000-0005-0000-0000-0000171A0000}"/>
    <cellStyle name="Normal 3 3 3 5 2 2 4" xfId="11532" xr:uid="{00000000-0005-0000-0000-0000181A0000}"/>
    <cellStyle name="Normal 3 3 3 5 2 3" xfId="2857" xr:uid="{00000000-0005-0000-0000-0000191A0000}"/>
    <cellStyle name="Normal 3 3 3 5 2 3 2" xfId="6954" xr:uid="{00000000-0005-0000-0000-00001A1A0000}"/>
    <cellStyle name="Normal 3 3 3 5 2 3 2 2" xfId="11537" xr:uid="{00000000-0005-0000-0000-00001B1A0000}"/>
    <cellStyle name="Normal 3 3 3 5 2 3 3" xfId="11536" xr:uid="{00000000-0005-0000-0000-00001C1A0000}"/>
    <cellStyle name="Normal 3 3 3 5 2 4" xfId="4906" xr:uid="{00000000-0005-0000-0000-00001D1A0000}"/>
    <cellStyle name="Normal 3 3 3 5 2 4 2" xfId="11538" xr:uid="{00000000-0005-0000-0000-00001E1A0000}"/>
    <cellStyle name="Normal 3 3 3 5 2 5" xfId="11531" xr:uid="{00000000-0005-0000-0000-00001F1A0000}"/>
    <cellStyle name="Normal 3 3 3 5 3" xfId="1320" xr:uid="{00000000-0005-0000-0000-0000201A0000}"/>
    <cellStyle name="Normal 3 3 3 5 3 2" xfId="3369" xr:uid="{00000000-0005-0000-0000-0000211A0000}"/>
    <cellStyle name="Normal 3 3 3 5 3 2 2" xfId="7466" xr:uid="{00000000-0005-0000-0000-0000221A0000}"/>
    <cellStyle name="Normal 3 3 3 5 3 2 2 2" xfId="11541" xr:uid="{00000000-0005-0000-0000-0000231A0000}"/>
    <cellStyle name="Normal 3 3 3 5 3 2 3" xfId="11540" xr:uid="{00000000-0005-0000-0000-0000241A0000}"/>
    <cellStyle name="Normal 3 3 3 5 3 3" xfId="5418" xr:uid="{00000000-0005-0000-0000-0000251A0000}"/>
    <cellStyle name="Normal 3 3 3 5 3 3 2" xfId="11542" xr:uid="{00000000-0005-0000-0000-0000261A0000}"/>
    <cellStyle name="Normal 3 3 3 5 3 4" xfId="11539" xr:uid="{00000000-0005-0000-0000-0000271A0000}"/>
    <cellStyle name="Normal 3 3 3 5 4" xfId="2345" xr:uid="{00000000-0005-0000-0000-0000281A0000}"/>
    <cellStyle name="Normal 3 3 3 5 4 2" xfId="6442" xr:uid="{00000000-0005-0000-0000-0000291A0000}"/>
    <cellStyle name="Normal 3 3 3 5 4 2 2" xfId="11544" xr:uid="{00000000-0005-0000-0000-00002A1A0000}"/>
    <cellStyle name="Normal 3 3 3 5 4 3" xfId="11543" xr:uid="{00000000-0005-0000-0000-00002B1A0000}"/>
    <cellStyle name="Normal 3 3 3 5 5" xfId="4394" xr:uid="{00000000-0005-0000-0000-00002C1A0000}"/>
    <cellStyle name="Normal 3 3 3 5 5 2" xfId="11545" xr:uid="{00000000-0005-0000-0000-00002D1A0000}"/>
    <cellStyle name="Normal 3 3 3 5 6" xfId="11530" xr:uid="{00000000-0005-0000-0000-00002E1A0000}"/>
    <cellStyle name="Normal 3 3 3 6" xfId="551" xr:uid="{00000000-0005-0000-0000-00002F1A0000}"/>
    <cellStyle name="Normal 3 3 3 6 2" xfId="1576" xr:uid="{00000000-0005-0000-0000-0000301A0000}"/>
    <cellStyle name="Normal 3 3 3 6 2 2" xfId="3625" xr:uid="{00000000-0005-0000-0000-0000311A0000}"/>
    <cellStyle name="Normal 3 3 3 6 2 2 2" xfId="7722" xr:uid="{00000000-0005-0000-0000-0000321A0000}"/>
    <cellStyle name="Normal 3 3 3 6 2 2 2 2" xfId="11549" xr:uid="{00000000-0005-0000-0000-0000331A0000}"/>
    <cellStyle name="Normal 3 3 3 6 2 2 3" xfId="11548" xr:uid="{00000000-0005-0000-0000-0000341A0000}"/>
    <cellStyle name="Normal 3 3 3 6 2 3" xfId="5674" xr:uid="{00000000-0005-0000-0000-0000351A0000}"/>
    <cellStyle name="Normal 3 3 3 6 2 3 2" xfId="11550" xr:uid="{00000000-0005-0000-0000-0000361A0000}"/>
    <cellStyle name="Normal 3 3 3 6 2 4" xfId="11547" xr:uid="{00000000-0005-0000-0000-0000371A0000}"/>
    <cellStyle name="Normal 3 3 3 6 3" xfId="2601" xr:uid="{00000000-0005-0000-0000-0000381A0000}"/>
    <cellStyle name="Normal 3 3 3 6 3 2" xfId="6698" xr:uid="{00000000-0005-0000-0000-0000391A0000}"/>
    <cellStyle name="Normal 3 3 3 6 3 2 2" xfId="11552" xr:uid="{00000000-0005-0000-0000-00003A1A0000}"/>
    <cellStyle name="Normal 3 3 3 6 3 3" xfId="11551" xr:uid="{00000000-0005-0000-0000-00003B1A0000}"/>
    <cellStyle name="Normal 3 3 3 6 4" xfId="4650" xr:uid="{00000000-0005-0000-0000-00003C1A0000}"/>
    <cellStyle name="Normal 3 3 3 6 4 2" xfId="11553" xr:uid="{00000000-0005-0000-0000-00003D1A0000}"/>
    <cellStyle name="Normal 3 3 3 6 5" xfId="11546" xr:uid="{00000000-0005-0000-0000-00003E1A0000}"/>
    <cellStyle name="Normal 3 3 3 7" xfId="1064" xr:uid="{00000000-0005-0000-0000-00003F1A0000}"/>
    <cellStyle name="Normal 3 3 3 7 2" xfId="3113" xr:uid="{00000000-0005-0000-0000-0000401A0000}"/>
    <cellStyle name="Normal 3 3 3 7 2 2" xfId="7210" xr:uid="{00000000-0005-0000-0000-0000411A0000}"/>
    <cellStyle name="Normal 3 3 3 7 2 2 2" xfId="11556" xr:uid="{00000000-0005-0000-0000-0000421A0000}"/>
    <cellStyle name="Normal 3 3 3 7 2 3" xfId="11555" xr:uid="{00000000-0005-0000-0000-0000431A0000}"/>
    <cellStyle name="Normal 3 3 3 7 3" xfId="5162" xr:uid="{00000000-0005-0000-0000-0000441A0000}"/>
    <cellStyle name="Normal 3 3 3 7 3 2" xfId="11557" xr:uid="{00000000-0005-0000-0000-0000451A0000}"/>
    <cellStyle name="Normal 3 3 3 7 4" xfId="11554" xr:uid="{00000000-0005-0000-0000-0000461A0000}"/>
    <cellStyle name="Normal 3 3 3 8" xfId="2089" xr:uid="{00000000-0005-0000-0000-0000471A0000}"/>
    <cellStyle name="Normal 3 3 3 8 2" xfId="6186" xr:uid="{00000000-0005-0000-0000-0000481A0000}"/>
    <cellStyle name="Normal 3 3 3 8 2 2" xfId="11559" xr:uid="{00000000-0005-0000-0000-0000491A0000}"/>
    <cellStyle name="Normal 3 3 3 8 3" xfId="11558" xr:uid="{00000000-0005-0000-0000-00004A1A0000}"/>
    <cellStyle name="Normal 3 3 3 9" xfId="4138" xr:uid="{00000000-0005-0000-0000-00004B1A0000}"/>
    <cellStyle name="Normal 3 3 3 9 2" xfId="11560" xr:uid="{00000000-0005-0000-0000-00004C1A0000}"/>
    <cellStyle name="Normal 3 3 4" xfId="50" xr:uid="{00000000-0005-0000-0000-00004D1A0000}"/>
    <cellStyle name="Normal 3 3 4 2" xfId="115" xr:uid="{00000000-0005-0000-0000-00004E1A0000}"/>
    <cellStyle name="Normal 3 3 4 2 2" xfId="244" xr:uid="{00000000-0005-0000-0000-00004F1A0000}"/>
    <cellStyle name="Normal 3 3 4 2 2 2" xfId="501" xr:uid="{00000000-0005-0000-0000-0000501A0000}"/>
    <cellStyle name="Normal 3 3 4 2 2 2 2" xfId="1014" xr:uid="{00000000-0005-0000-0000-0000511A0000}"/>
    <cellStyle name="Normal 3 3 4 2 2 2 2 2" xfId="2039" xr:uid="{00000000-0005-0000-0000-0000521A0000}"/>
    <cellStyle name="Normal 3 3 4 2 2 2 2 2 2" xfId="4088" xr:uid="{00000000-0005-0000-0000-0000531A0000}"/>
    <cellStyle name="Normal 3 3 4 2 2 2 2 2 2 2" xfId="8185" xr:uid="{00000000-0005-0000-0000-0000541A0000}"/>
    <cellStyle name="Normal 3 3 4 2 2 2 2 2 2 2 2" xfId="11568" xr:uid="{00000000-0005-0000-0000-0000551A0000}"/>
    <cellStyle name="Normal 3 3 4 2 2 2 2 2 2 3" xfId="11567" xr:uid="{00000000-0005-0000-0000-0000561A0000}"/>
    <cellStyle name="Normal 3 3 4 2 2 2 2 2 3" xfId="6137" xr:uid="{00000000-0005-0000-0000-0000571A0000}"/>
    <cellStyle name="Normal 3 3 4 2 2 2 2 2 3 2" xfId="11569" xr:uid="{00000000-0005-0000-0000-0000581A0000}"/>
    <cellStyle name="Normal 3 3 4 2 2 2 2 2 4" xfId="11566" xr:uid="{00000000-0005-0000-0000-0000591A0000}"/>
    <cellStyle name="Normal 3 3 4 2 2 2 2 3" xfId="3064" xr:uid="{00000000-0005-0000-0000-00005A1A0000}"/>
    <cellStyle name="Normal 3 3 4 2 2 2 2 3 2" xfId="7161" xr:uid="{00000000-0005-0000-0000-00005B1A0000}"/>
    <cellStyle name="Normal 3 3 4 2 2 2 2 3 2 2" xfId="11571" xr:uid="{00000000-0005-0000-0000-00005C1A0000}"/>
    <cellStyle name="Normal 3 3 4 2 2 2 2 3 3" xfId="11570" xr:uid="{00000000-0005-0000-0000-00005D1A0000}"/>
    <cellStyle name="Normal 3 3 4 2 2 2 2 4" xfId="5113" xr:uid="{00000000-0005-0000-0000-00005E1A0000}"/>
    <cellStyle name="Normal 3 3 4 2 2 2 2 4 2" xfId="11572" xr:uid="{00000000-0005-0000-0000-00005F1A0000}"/>
    <cellStyle name="Normal 3 3 4 2 2 2 2 5" xfId="11565" xr:uid="{00000000-0005-0000-0000-0000601A0000}"/>
    <cellStyle name="Normal 3 3 4 2 2 2 3" xfId="1527" xr:uid="{00000000-0005-0000-0000-0000611A0000}"/>
    <cellStyle name="Normal 3 3 4 2 2 2 3 2" xfId="3576" xr:uid="{00000000-0005-0000-0000-0000621A0000}"/>
    <cellStyle name="Normal 3 3 4 2 2 2 3 2 2" xfId="7673" xr:uid="{00000000-0005-0000-0000-0000631A0000}"/>
    <cellStyle name="Normal 3 3 4 2 2 2 3 2 2 2" xfId="11575" xr:uid="{00000000-0005-0000-0000-0000641A0000}"/>
    <cellStyle name="Normal 3 3 4 2 2 2 3 2 3" xfId="11574" xr:uid="{00000000-0005-0000-0000-0000651A0000}"/>
    <cellStyle name="Normal 3 3 4 2 2 2 3 3" xfId="5625" xr:uid="{00000000-0005-0000-0000-0000661A0000}"/>
    <cellStyle name="Normal 3 3 4 2 2 2 3 3 2" xfId="11576" xr:uid="{00000000-0005-0000-0000-0000671A0000}"/>
    <cellStyle name="Normal 3 3 4 2 2 2 3 4" xfId="11573" xr:uid="{00000000-0005-0000-0000-0000681A0000}"/>
    <cellStyle name="Normal 3 3 4 2 2 2 4" xfId="2552" xr:uid="{00000000-0005-0000-0000-0000691A0000}"/>
    <cellStyle name="Normal 3 3 4 2 2 2 4 2" xfId="6649" xr:uid="{00000000-0005-0000-0000-00006A1A0000}"/>
    <cellStyle name="Normal 3 3 4 2 2 2 4 2 2" xfId="11578" xr:uid="{00000000-0005-0000-0000-00006B1A0000}"/>
    <cellStyle name="Normal 3 3 4 2 2 2 4 3" xfId="11577" xr:uid="{00000000-0005-0000-0000-00006C1A0000}"/>
    <cellStyle name="Normal 3 3 4 2 2 2 5" xfId="4601" xr:uid="{00000000-0005-0000-0000-00006D1A0000}"/>
    <cellStyle name="Normal 3 3 4 2 2 2 5 2" xfId="11579" xr:uid="{00000000-0005-0000-0000-00006E1A0000}"/>
    <cellStyle name="Normal 3 3 4 2 2 2 6" xfId="11564" xr:uid="{00000000-0005-0000-0000-00006F1A0000}"/>
    <cellStyle name="Normal 3 3 4 2 2 3" xfId="758" xr:uid="{00000000-0005-0000-0000-0000701A0000}"/>
    <cellStyle name="Normal 3 3 4 2 2 3 2" xfId="1783" xr:uid="{00000000-0005-0000-0000-0000711A0000}"/>
    <cellStyle name="Normal 3 3 4 2 2 3 2 2" xfId="3832" xr:uid="{00000000-0005-0000-0000-0000721A0000}"/>
    <cellStyle name="Normal 3 3 4 2 2 3 2 2 2" xfId="7929" xr:uid="{00000000-0005-0000-0000-0000731A0000}"/>
    <cellStyle name="Normal 3 3 4 2 2 3 2 2 2 2" xfId="11583" xr:uid="{00000000-0005-0000-0000-0000741A0000}"/>
    <cellStyle name="Normal 3 3 4 2 2 3 2 2 3" xfId="11582" xr:uid="{00000000-0005-0000-0000-0000751A0000}"/>
    <cellStyle name="Normal 3 3 4 2 2 3 2 3" xfId="5881" xr:uid="{00000000-0005-0000-0000-0000761A0000}"/>
    <cellStyle name="Normal 3 3 4 2 2 3 2 3 2" xfId="11584" xr:uid="{00000000-0005-0000-0000-0000771A0000}"/>
    <cellStyle name="Normal 3 3 4 2 2 3 2 4" xfId="11581" xr:uid="{00000000-0005-0000-0000-0000781A0000}"/>
    <cellStyle name="Normal 3 3 4 2 2 3 3" xfId="2808" xr:uid="{00000000-0005-0000-0000-0000791A0000}"/>
    <cellStyle name="Normal 3 3 4 2 2 3 3 2" xfId="6905" xr:uid="{00000000-0005-0000-0000-00007A1A0000}"/>
    <cellStyle name="Normal 3 3 4 2 2 3 3 2 2" xfId="11586" xr:uid="{00000000-0005-0000-0000-00007B1A0000}"/>
    <cellStyle name="Normal 3 3 4 2 2 3 3 3" xfId="11585" xr:uid="{00000000-0005-0000-0000-00007C1A0000}"/>
    <cellStyle name="Normal 3 3 4 2 2 3 4" xfId="4857" xr:uid="{00000000-0005-0000-0000-00007D1A0000}"/>
    <cellStyle name="Normal 3 3 4 2 2 3 4 2" xfId="11587" xr:uid="{00000000-0005-0000-0000-00007E1A0000}"/>
    <cellStyle name="Normal 3 3 4 2 2 3 5" xfId="11580" xr:uid="{00000000-0005-0000-0000-00007F1A0000}"/>
    <cellStyle name="Normal 3 3 4 2 2 4" xfId="1271" xr:uid="{00000000-0005-0000-0000-0000801A0000}"/>
    <cellStyle name="Normal 3 3 4 2 2 4 2" xfId="3320" xr:uid="{00000000-0005-0000-0000-0000811A0000}"/>
    <cellStyle name="Normal 3 3 4 2 2 4 2 2" xfId="7417" xr:uid="{00000000-0005-0000-0000-0000821A0000}"/>
    <cellStyle name="Normal 3 3 4 2 2 4 2 2 2" xfId="11590" xr:uid="{00000000-0005-0000-0000-0000831A0000}"/>
    <cellStyle name="Normal 3 3 4 2 2 4 2 3" xfId="11589" xr:uid="{00000000-0005-0000-0000-0000841A0000}"/>
    <cellStyle name="Normal 3 3 4 2 2 4 3" xfId="5369" xr:uid="{00000000-0005-0000-0000-0000851A0000}"/>
    <cellStyle name="Normal 3 3 4 2 2 4 3 2" xfId="11591" xr:uid="{00000000-0005-0000-0000-0000861A0000}"/>
    <cellStyle name="Normal 3 3 4 2 2 4 4" xfId="11588" xr:uid="{00000000-0005-0000-0000-0000871A0000}"/>
    <cellStyle name="Normal 3 3 4 2 2 5" xfId="2296" xr:uid="{00000000-0005-0000-0000-0000881A0000}"/>
    <cellStyle name="Normal 3 3 4 2 2 5 2" xfId="6393" xr:uid="{00000000-0005-0000-0000-0000891A0000}"/>
    <cellStyle name="Normal 3 3 4 2 2 5 2 2" xfId="11593" xr:uid="{00000000-0005-0000-0000-00008A1A0000}"/>
    <cellStyle name="Normal 3 3 4 2 2 5 3" xfId="11592" xr:uid="{00000000-0005-0000-0000-00008B1A0000}"/>
    <cellStyle name="Normal 3 3 4 2 2 6" xfId="4345" xr:uid="{00000000-0005-0000-0000-00008C1A0000}"/>
    <cellStyle name="Normal 3 3 4 2 2 6 2" xfId="11594" xr:uid="{00000000-0005-0000-0000-00008D1A0000}"/>
    <cellStyle name="Normal 3 3 4 2 2 7" xfId="11563" xr:uid="{00000000-0005-0000-0000-00008E1A0000}"/>
    <cellStyle name="Normal 3 3 4 2 3" xfId="373" xr:uid="{00000000-0005-0000-0000-00008F1A0000}"/>
    <cellStyle name="Normal 3 3 4 2 3 2" xfId="886" xr:uid="{00000000-0005-0000-0000-0000901A0000}"/>
    <cellStyle name="Normal 3 3 4 2 3 2 2" xfId="1911" xr:uid="{00000000-0005-0000-0000-0000911A0000}"/>
    <cellStyle name="Normal 3 3 4 2 3 2 2 2" xfId="3960" xr:uid="{00000000-0005-0000-0000-0000921A0000}"/>
    <cellStyle name="Normal 3 3 4 2 3 2 2 2 2" xfId="8057" xr:uid="{00000000-0005-0000-0000-0000931A0000}"/>
    <cellStyle name="Normal 3 3 4 2 3 2 2 2 2 2" xfId="11599" xr:uid="{00000000-0005-0000-0000-0000941A0000}"/>
    <cellStyle name="Normal 3 3 4 2 3 2 2 2 3" xfId="11598" xr:uid="{00000000-0005-0000-0000-0000951A0000}"/>
    <cellStyle name="Normal 3 3 4 2 3 2 2 3" xfId="6009" xr:uid="{00000000-0005-0000-0000-0000961A0000}"/>
    <cellStyle name="Normal 3 3 4 2 3 2 2 3 2" xfId="11600" xr:uid="{00000000-0005-0000-0000-0000971A0000}"/>
    <cellStyle name="Normal 3 3 4 2 3 2 2 4" xfId="11597" xr:uid="{00000000-0005-0000-0000-0000981A0000}"/>
    <cellStyle name="Normal 3 3 4 2 3 2 3" xfId="2936" xr:uid="{00000000-0005-0000-0000-0000991A0000}"/>
    <cellStyle name="Normal 3 3 4 2 3 2 3 2" xfId="7033" xr:uid="{00000000-0005-0000-0000-00009A1A0000}"/>
    <cellStyle name="Normal 3 3 4 2 3 2 3 2 2" xfId="11602" xr:uid="{00000000-0005-0000-0000-00009B1A0000}"/>
    <cellStyle name="Normal 3 3 4 2 3 2 3 3" xfId="11601" xr:uid="{00000000-0005-0000-0000-00009C1A0000}"/>
    <cellStyle name="Normal 3 3 4 2 3 2 4" xfId="4985" xr:uid="{00000000-0005-0000-0000-00009D1A0000}"/>
    <cellStyle name="Normal 3 3 4 2 3 2 4 2" xfId="11603" xr:uid="{00000000-0005-0000-0000-00009E1A0000}"/>
    <cellStyle name="Normal 3 3 4 2 3 2 5" xfId="11596" xr:uid="{00000000-0005-0000-0000-00009F1A0000}"/>
    <cellStyle name="Normal 3 3 4 2 3 3" xfId="1399" xr:uid="{00000000-0005-0000-0000-0000A01A0000}"/>
    <cellStyle name="Normal 3 3 4 2 3 3 2" xfId="3448" xr:uid="{00000000-0005-0000-0000-0000A11A0000}"/>
    <cellStyle name="Normal 3 3 4 2 3 3 2 2" xfId="7545" xr:uid="{00000000-0005-0000-0000-0000A21A0000}"/>
    <cellStyle name="Normal 3 3 4 2 3 3 2 2 2" xfId="11606" xr:uid="{00000000-0005-0000-0000-0000A31A0000}"/>
    <cellStyle name="Normal 3 3 4 2 3 3 2 3" xfId="11605" xr:uid="{00000000-0005-0000-0000-0000A41A0000}"/>
    <cellStyle name="Normal 3 3 4 2 3 3 3" xfId="5497" xr:uid="{00000000-0005-0000-0000-0000A51A0000}"/>
    <cellStyle name="Normal 3 3 4 2 3 3 3 2" xfId="11607" xr:uid="{00000000-0005-0000-0000-0000A61A0000}"/>
    <cellStyle name="Normal 3 3 4 2 3 3 4" xfId="11604" xr:uid="{00000000-0005-0000-0000-0000A71A0000}"/>
    <cellStyle name="Normal 3 3 4 2 3 4" xfId="2424" xr:uid="{00000000-0005-0000-0000-0000A81A0000}"/>
    <cellStyle name="Normal 3 3 4 2 3 4 2" xfId="6521" xr:uid="{00000000-0005-0000-0000-0000A91A0000}"/>
    <cellStyle name="Normal 3 3 4 2 3 4 2 2" xfId="11609" xr:uid="{00000000-0005-0000-0000-0000AA1A0000}"/>
    <cellStyle name="Normal 3 3 4 2 3 4 3" xfId="11608" xr:uid="{00000000-0005-0000-0000-0000AB1A0000}"/>
    <cellStyle name="Normal 3 3 4 2 3 5" xfId="4473" xr:uid="{00000000-0005-0000-0000-0000AC1A0000}"/>
    <cellStyle name="Normal 3 3 4 2 3 5 2" xfId="11610" xr:uid="{00000000-0005-0000-0000-0000AD1A0000}"/>
    <cellStyle name="Normal 3 3 4 2 3 6" xfId="11595" xr:uid="{00000000-0005-0000-0000-0000AE1A0000}"/>
    <cellStyle name="Normal 3 3 4 2 4" xfId="630" xr:uid="{00000000-0005-0000-0000-0000AF1A0000}"/>
    <cellStyle name="Normal 3 3 4 2 4 2" xfId="1655" xr:uid="{00000000-0005-0000-0000-0000B01A0000}"/>
    <cellStyle name="Normal 3 3 4 2 4 2 2" xfId="3704" xr:uid="{00000000-0005-0000-0000-0000B11A0000}"/>
    <cellStyle name="Normal 3 3 4 2 4 2 2 2" xfId="7801" xr:uid="{00000000-0005-0000-0000-0000B21A0000}"/>
    <cellStyle name="Normal 3 3 4 2 4 2 2 2 2" xfId="11614" xr:uid="{00000000-0005-0000-0000-0000B31A0000}"/>
    <cellStyle name="Normal 3 3 4 2 4 2 2 3" xfId="11613" xr:uid="{00000000-0005-0000-0000-0000B41A0000}"/>
    <cellStyle name="Normal 3 3 4 2 4 2 3" xfId="5753" xr:uid="{00000000-0005-0000-0000-0000B51A0000}"/>
    <cellStyle name="Normal 3 3 4 2 4 2 3 2" xfId="11615" xr:uid="{00000000-0005-0000-0000-0000B61A0000}"/>
    <cellStyle name="Normal 3 3 4 2 4 2 4" xfId="11612" xr:uid="{00000000-0005-0000-0000-0000B71A0000}"/>
    <cellStyle name="Normal 3 3 4 2 4 3" xfId="2680" xr:uid="{00000000-0005-0000-0000-0000B81A0000}"/>
    <cellStyle name="Normal 3 3 4 2 4 3 2" xfId="6777" xr:uid="{00000000-0005-0000-0000-0000B91A0000}"/>
    <cellStyle name="Normal 3 3 4 2 4 3 2 2" xfId="11617" xr:uid="{00000000-0005-0000-0000-0000BA1A0000}"/>
    <cellStyle name="Normal 3 3 4 2 4 3 3" xfId="11616" xr:uid="{00000000-0005-0000-0000-0000BB1A0000}"/>
    <cellStyle name="Normal 3 3 4 2 4 4" xfId="4729" xr:uid="{00000000-0005-0000-0000-0000BC1A0000}"/>
    <cellStyle name="Normal 3 3 4 2 4 4 2" xfId="11618" xr:uid="{00000000-0005-0000-0000-0000BD1A0000}"/>
    <cellStyle name="Normal 3 3 4 2 4 5" xfId="11611" xr:uid="{00000000-0005-0000-0000-0000BE1A0000}"/>
    <cellStyle name="Normal 3 3 4 2 5" xfId="1143" xr:uid="{00000000-0005-0000-0000-0000BF1A0000}"/>
    <cellStyle name="Normal 3 3 4 2 5 2" xfId="3192" xr:uid="{00000000-0005-0000-0000-0000C01A0000}"/>
    <cellStyle name="Normal 3 3 4 2 5 2 2" xfId="7289" xr:uid="{00000000-0005-0000-0000-0000C11A0000}"/>
    <cellStyle name="Normal 3 3 4 2 5 2 2 2" xfId="11621" xr:uid="{00000000-0005-0000-0000-0000C21A0000}"/>
    <cellStyle name="Normal 3 3 4 2 5 2 3" xfId="11620" xr:uid="{00000000-0005-0000-0000-0000C31A0000}"/>
    <cellStyle name="Normal 3 3 4 2 5 3" xfId="5241" xr:uid="{00000000-0005-0000-0000-0000C41A0000}"/>
    <cellStyle name="Normal 3 3 4 2 5 3 2" xfId="11622" xr:uid="{00000000-0005-0000-0000-0000C51A0000}"/>
    <cellStyle name="Normal 3 3 4 2 5 4" xfId="11619" xr:uid="{00000000-0005-0000-0000-0000C61A0000}"/>
    <cellStyle name="Normal 3 3 4 2 6" xfId="2168" xr:uid="{00000000-0005-0000-0000-0000C71A0000}"/>
    <cellStyle name="Normal 3 3 4 2 6 2" xfId="6265" xr:uid="{00000000-0005-0000-0000-0000C81A0000}"/>
    <cellStyle name="Normal 3 3 4 2 6 2 2" xfId="11624" xr:uid="{00000000-0005-0000-0000-0000C91A0000}"/>
    <cellStyle name="Normal 3 3 4 2 6 3" xfId="11623" xr:uid="{00000000-0005-0000-0000-0000CA1A0000}"/>
    <cellStyle name="Normal 3 3 4 2 7" xfId="4217" xr:uid="{00000000-0005-0000-0000-0000CB1A0000}"/>
    <cellStyle name="Normal 3 3 4 2 7 2" xfId="11625" xr:uid="{00000000-0005-0000-0000-0000CC1A0000}"/>
    <cellStyle name="Normal 3 3 4 2 8" xfId="11562" xr:uid="{00000000-0005-0000-0000-0000CD1A0000}"/>
    <cellStyle name="Normal 3 3 4 3" xfId="180" xr:uid="{00000000-0005-0000-0000-0000CE1A0000}"/>
    <cellStyle name="Normal 3 3 4 3 2" xfId="437" xr:uid="{00000000-0005-0000-0000-0000CF1A0000}"/>
    <cellStyle name="Normal 3 3 4 3 2 2" xfId="950" xr:uid="{00000000-0005-0000-0000-0000D01A0000}"/>
    <cellStyle name="Normal 3 3 4 3 2 2 2" xfId="1975" xr:uid="{00000000-0005-0000-0000-0000D11A0000}"/>
    <cellStyle name="Normal 3 3 4 3 2 2 2 2" xfId="4024" xr:uid="{00000000-0005-0000-0000-0000D21A0000}"/>
    <cellStyle name="Normal 3 3 4 3 2 2 2 2 2" xfId="8121" xr:uid="{00000000-0005-0000-0000-0000D31A0000}"/>
    <cellStyle name="Normal 3 3 4 3 2 2 2 2 2 2" xfId="11631" xr:uid="{00000000-0005-0000-0000-0000D41A0000}"/>
    <cellStyle name="Normal 3 3 4 3 2 2 2 2 3" xfId="11630" xr:uid="{00000000-0005-0000-0000-0000D51A0000}"/>
    <cellStyle name="Normal 3 3 4 3 2 2 2 3" xfId="6073" xr:uid="{00000000-0005-0000-0000-0000D61A0000}"/>
    <cellStyle name="Normal 3 3 4 3 2 2 2 3 2" xfId="11632" xr:uid="{00000000-0005-0000-0000-0000D71A0000}"/>
    <cellStyle name="Normal 3 3 4 3 2 2 2 4" xfId="11629" xr:uid="{00000000-0005-0000-0000-0000D81A0000}"/>
    <cellStyle name="Normal 3 3 4 3 2 2 3" xfId="3000" xr:uid="{00000000-0005-0000-0000-0000D91A0000}"/>
    <cellStyle name="Normal 3 3 4 3 2 2 3 2" xfId="7097" xr:uid="{00000000-0005-0000-0000-0000DA1A0000}"/>
    <cellStyle name="Normal 3 3 4 3 2 2 3 2 2" xfId="11634" xr:uid="{00000000-0005-0000-0000-0000DB1A0000}"/>
    <cellStyle name="Normal 3 3 4 3 2 2 3 3" xfId="11633" xr:uid="{00000000-0005-0000-0000-0000DC1A0000}"/>
    <cellStyle name="Normal 3 3 4 3 2 2 4" xfId="5049" xr:uid="{00000000-0005-0000-0000-0000DD1A0000}"/>
    <cellStyle name="Normal 3 3 4 3 2 2 4 2" xfId="11635" xr:uid="{00000000-0005-0000-0000-0000DE1A0000}"/>
    <cellStyle name="Normal 3 3 4 3 2 2 5" xfId="11628" xr:uid="{00000000-0005-0000-0000-0000DF1A0000}"/>
    <cellStyle name="Normal 3 3 4 3 2 3" xfId="1463" xr:uid="{00000000-0005-0000-0000-0000E01A0000}"/>
    <cellStyle name="Normal 3 3 4 3 2 3 2" xfId="3512" xr:uid="{00000000-0005-0000-0000-0000E11A0000}"/>
    <cellStyle name="Normal 3 3 4 3 2 3 2 2" xfId="7609" xr:uid="{00000000-0005-0000-0000-0000E21A0000}"/>
    <cellStyle name="Normal 3 3 4 3 2 3 2 2 2" xfId="11638" xr:uid="{00000000-0005-0000-0000-0000E31A0000}"/>
    <cellStyle name="Normal 3 3 4 3 2 3 2 3" xfId="11637" xr:uid="{00000000-0005-0000-0000-0000E41A0000}"/>
    <cellStyle name="Normal 3 3 4 3 2 3 3" xfId="5561" xr:uid="{00000000-0005-0000-0000-0000E51A0000}"/>
    <cellStyle name="Normal 3 3 4 3 2 3 3 2" xfId="11639" xr:uid="{00000000-0005-0000-0000-0000E61A0000}"/>
    <cellStyle name="Normal 3 3 4 3 2 3 4" xfId="11636" xr:uid="{00000000-0005-0000-0000-0000E71A0000}"/>
    <cellStyle name="Normal 3 3 4 3 2 4" xfId="2488" xr:uid="{00000000-0005-0000-0000-0000E81A0000}"/>
    <cellStyle name="Normal 3 3 4 3 2 4 2" xfId="6585" xr:uid="{00000000-0005-0000-0000-0000E91A0000}"/>
    <cellStyle name="Normal 3 3 4 3 2 4 2 2" xfId="11641" xr:uid="{00000000-0005-0000-0000-0000EA1A0000}"/>
    <cellStyle name="Normal 3 3 4 3 2 4 3" xfId="11640" xr:uid="{00000000-0005-0000-0000-0000EB1A0000}"/>
    <cellStyle name="Normal 3 3 4 3 2 5" xfId="4537" xr:uid="{00000000-0005-0000-0000-0000EC1A0000}"/>
    <cellStyle name="Normal 3 3 4 3 2 5 2" xfId="11642" xr:uid="{00000000-0005-0000-0000-0000ED1A0000}"/>
    <cellStyle name="Normal 3 3 4 3 2 6" xfId="11627" xr:uid="{00000000-0005-0000-0000-0000EE1A0000}"/>
    <cellStyle name="Normal 3 3 4 3 3" xfId="694" xr:uid="{00000000-0005-0000-0000-0000EF1A0000}"/>
    <cellStyle name="Normal 3 3 4 3 3 2" xfId="1719" xr:uid="{00000000-0005-0000-0000-0000F01A0000}"/>
    <cellStyle name="Normal 3 3 4 3 3 2 2" xfId="3768" xr:uid="{00000000-0005-0000-0000-0000F11A0000}"/>
    <cellStyle name="Normal 3 3 4 3 3 2 2 2" xfId="7865" xr:uid="{00000000-0005-0000-0000-0000F21A0000}"/>
    <cellStyle name="Normal 3 3 4 3 3 2 2 2 2" xfId="11646" xr:uid="{00000000-0005-0000-0000-0000F31A0000}"/>
    <cellStyle name="Normal 3 3 4 3 3 2 2 3" xfId="11645" xr:uid="{00000000-0005-0000-0000-0000F41A0000}"/>
    <cellStyle name="Normal 3 3 4 3 3 2 3" xfId="5817" xr:uid="{00000000-0005-0000-0000-0000F51A0000}"/>
    <cellStyle name="Normal 3 3 4 3 3 2 3 2" xfId="11647" xr:uid="{00000000-0005-0000-0000-0000F61A0000}"/>
    <cellStyle name="Normal 3 3 4 3 3 2 4" xfId="11644" xr:uid="{00000000-0005-0000-0000-0000F71A0000}"/>
    <cellStyle name="Normal 3 3 4 3 3 3" xfId="2744" xr:uid="{00000000-0005-0000-0000-0000F81A0000}"/>
    <cellStyle name="Normal 3 3 4 3 3 3 2" xfId="6841" xr:uid="{00000000-0005-0000-0000-0000F91A0000}"/>
    <cellStyle name="Normal 3 3 4 3 3 3 2 2" xfId="11649" xr:uid="{00000000-0005-0000-0000-0000FA1A0000}"/>
    <cellStyle name="Normal 3 3 4 3 3 3 3" xfId="11648" xr:uid="{00000000-0005-0000-0000-0000FB1A0000}"/>
    <cellStyle name="Normal 3 3 4 3 3 4" xfId="4793" xr:uid="{00000000-0005-0000-0000-0000FC1A0000}"/>
    <cellStyle name="Normal 3 3 4 3 3 4 2" xfId="11650" xr:uid="{00000000-0005-0000-0000-0000FD1A0000}"/>
    <cellStyle name="Normal 3 3 4 3 3 5" xfId="11643" xr:uid="{00000000-0005-0000-0000-0000FE1A0000}"/>
    <cellStyle name="Normal 3 3 4 3 4" xfId="1207" xr:uid="{00000000-0005-0000-0000-0000FF1A0000}"/>
    <cellStyle name="Normal 3 3 4 3 4 2" xfId="3256" xr:uid="{00000000-0005-0000-0000-0000001B0000}"/>
    <cellStyle name="Normal 3 3 4 3 4 2 2" xfId="7353" xr:uid="{00000000-0005-0000-0000-0000011B0000}"/>
    <cellStyle name="Normal 3 3 4 3 4 2 2 2" xfId="11653" xr:uid="{00000000-0005-0000-0000-0000021B0000}"/>
    <cellStyle name="Normal 3 3 4 3 4 2 3" xfId="11652" xr:uid="{00000000-0005-0000-0000-0000031B0000}"/>
    <cellStyle name="Normal 3 3 4 3 4 3" xfId="5305" xr:uid="{00000000-0005-0000-0000-0000041B0000}"/>
    <cellStyle name="Normal 3 3 4 3 4 3 2" xfId="11654" xr:uid="{00000000-0005-0000-0000-0000051B0000}"/>
    <cellStyle name="Normal 3 3 4 3 4 4" xfId="11651" xr:uid="{00000000-0005-0000-0000-0000061B0000}"/>
    <cellStyle name="Normal 3 3 4 3 5" xfId="2232" xr:uid="{00000000-0005-0000-0000-0000071B0000}"/>
    <cellStyle name="Normal 3 3 4 3 5 2" xfId="6329" xr:uid="{00000000-0005-0000-0000-0000081B0000}"/>
    <cellStyle name="Normal 3 3 4 3 5 2 2" xfId="11656" xr:uid="{00000000-0005-0000-0000-0000091B0000}"/>
    <cellStyle name="Normal 3 3 4 3 5 3" xfId="11655" xr:uid="{00000000-0005-0000-0000-00000A1B0000}"/>
    <cellStyle name="Normal 3 3 4 3 6" xfId="4281" xr:uid="{00000000-0005-0000-0000-00000B1B0000}"/>
    <cellStyle name="Normal 3 3 4 3 6 2" xfId="11657" xr:uid="{00000000-0005-0000-0000-00000C1B0000}"/>
    <cellStyle name="Normal 3 3 4 3 7" xfId="11626" xr:uid="{00000000-0005-0000-0000-00000D1B0000}"/>
    <cellStyle name="Normal 3 3 4 4" xfId="309" xr:uid="{00000000-0005-0000-0000-00000E1B0000}"/>
    <cellStyle name="Normal 3 3 4 4 2" xfId="822" xr:uid="{00000000-0005-0000-0000-00000F1B0000}"/>
    <cellStyle name="Normal 3 3 4 4 2 2" xfId="1847" xr:uid="{00000000-0005-0000-0000-0000101B0000}"/>
    <cellStyle name="Normal 3 3 4 4 2 2 2" xfId="3896" xr:uid="{00000000-0005-0000-0000-0000111B0000}"/>
    <cellStyle name="Normal 3 3 4 4 2 2 2 2" xfId="7993" xr:uid="{00000000-0005-0000-0000-0000121B0000}"/>
    <cellStyle name="Normal 3 3 4 4 2 2 2 2 2" xfId="11662" xr:uid="{00000000-0005-0000-0000-0000131B0000}"/>
    <cellStyle name="Normal 3 3 4 4 2 2 2 3" xfId="11661" xr:uid="{00000000-0005-0000-0000-0000141B0000}"/>
    <cellStyle name="Normal 3 3 4 4 2 2 3" xfId="5945" xr:uid="{00000000-0005-0000-0000-0000151B0000}"/>
    <cellStyle name="Normal 3 3 4 4 2 2 3 2" xfId="11663" xr:uid="{00000000-0005-0000-0000-0000161B0000}"/>
    <cellStyle name="Normal 3 3 4 4 2 2 4" xfId="11660" xr:uid="{00000000-0005-0000-0000-0000171B0000}"/>
    <cellStyle name="Normal 3 3 4 4 2 3" xfId="2872" xr:uid="{00000000-0005-0000-0000-0000181B0000}"/>
    <cellStyle name="Normal 3 3 4 4 2 3 2" xfId="6969" xr:uid="{00000000-0005-0000-0000-0000191B0000}"/>
    <cellStyle name="Normal 3 3 4 4 2 3 2 2" xfId="11665" xr:uid="{00000000-0005-0000-0000-00001A1B0000}"/>
    <cellStyle name="Normal 3 3 4 4 2 3 3" xfId="11664" xr:uid="{00000000-0005-0000-0000-00001B1B0000}"/>
    <cellStyle name="Normal 3 3 4 4 2 4" xfId="4921" xr:uid="{00000000-0005-0000-0000-00001C1B0000}"/>
    <cellStyle name="Normal 3 3 4 4 2 4 2" xfId="11666" xr:uid="{00000000-0005-0000-0000-00001D1B0000}"/>
    <cellStyle name="Normal 3 3 4 4 2 5" xfId="11659" xr:uid="{00000000-0005-0000-0000-00001E1B0000}"/>
    <cellStyle name="Normal 3 3 4 4 3" xfId="1335" xr:uid="{00000000-0005-0000-0000-00001F1B0000}"/>
    <cellStyle name="Normal 3 3 4 4 3 2" xfId="3384" xr:uid="{00000000-0005-0000-0000-0000201B0000}"/>
    <cellStyle name="Normal 3 3 4 4 3 2 2" xfId="7481" xr:uid="{00000000-0005-0000-0000-0000211B0000}"/>
    <cellStyle name="Normal 3 3 4 4 3 2 2 2" xfId="11669" xr:uid="{00000000-0005-0000-0000-0000221B0000}"/>
    <cellStyle name="Normal 3 3 4 4 3 2 3" xfId="11668" xr:uid="{00000000-0005-0000-0000-0000231B0000}"/>
    <cellStyle name="Normal 3 3 4 4 3 3" xfId="5433" xr:uid="{00000000-0005-0000-0000-0000241B0000}"/>
    <cellStyle name="Normal 3 3 4 4 3 3 2" xfId="11670" xr:uid="{00000000-0005-0000-0000-0000251B0000}"/>
    <cellStyle name="Normal 3 3 4 4 3 4" xfId="11667" xr:uid="{00000000-0005-0000-0000-0000261B0000}"/>
    <cellStyle name="Normal 3 3 4 4 4" xfId="2360" xr:uid="{00000000-0005-0000-0000-0000271B0000}"/>
    <cellStyle name="Normal 3 3 4 4 4 2" xfId="6457" xr:uid="{00000000-0005-0000-0000-0000281B0000}"/>
    <cellStyle name="Normal 3 3 4 4 4 2 2" xfId="11672" xr:uid="{00000000-0005-0000-0000-0000291B0000}"/>
    <cellStyle name="Normal 3 3 4 4 4 3" xfId="11671" xr:uid="{00000000-0005-0000-0000-00002A1B0000}"/>
    <cellStyle name="Normal 3 3 4 4 5" xfId="4409" xr:uid="{00000000-0005-0000-0000-00002B1B0000}"/>
    <cellStyle name="Normal 3 3 4 4 5 2" xfId="11673" xr:uid="{00000000-0005-0000-0000-00002C1B0000}"/>
    <cellStyle name="Normal 3 3 4 4 6" xfId="11658" xr:uid="{00000000-0005-0000-0000-00002D1B0000}"/>
    <cellStyle name="Normal 3 3 4 5" xfId="566" xr:uid="{00000000-0005-0000-0000-00002E1B0000}"/>
    <cellStyle name="Normal 3 3 4 5 2" xfId="1591" xr:uid="{00000000-0005-0000-0000-00002F1B0000}"/>
    <cellStyle name="Normal 3 3 4 5 2 2" xfId="3640" xr:uid="{00000000-0005-0000-0000-0000301B0000}"/>
    <cellStyle name="Normal 3 3 4 5 2 2 2" xfId="7737" xr:uid="{00000000-0005-0000-0000-0000311B0000}"/>
    <cellStyle name="Normal 3 3 4 5 2 2 2 2" xfId="11677" xr:uid="{00000000-0005-0000-0000-0000321B0000}"/>
    <cellStyle name="Normal 3 3 4 5 2 2 3" xfId="11676" xr:uid="{00000000-0005-0000-0000-0000331B0000}"/>
    <cellStyle name="Normal 3 3 4 5 2 3" xfId="5689" xr:uid="{00000000-0005-0000-0000-0000341B0000}"/>
    <cellStyle name="Normal 3 3 4 5 2 3 2" xfId="11678" xr:uid="{00000000-0005-0000-0000-0000351B0000}"/>
    <cellStyle name="Normal 3 3 4 5 2 4" xfId="11675" xr:uid="{00000000-0005-0000-0000-0000361B0000}"/>
    <cellStyle name="Normal 3 3 4 5 3" xfId="2616" xr:uid="{00000000-0005-0000-0000-0000371B0000}"/>
    <cellStyle name="Normal 3 3 4 5 3 2" xfId="6713" xr:uid="{00000000-0005-0000-0000-0000381B0000}"/>
    <cellStyle name="Normal 3 3 4 5 3 2 2" xfId="11680" xr:uid="{00000000-0005-0000-0000-0000391B0000}"/>
    <cellStyle name="Normal 3 3 4 5 3 3" xfId="11679" xr:uid="{00000000-0005-0000-0000-00003A1B0000}"/>
    <cellStyle name="Normal 3 3 4 5 4" xfId="4665" xr:uid="{00000000-0005-0000-0000-00003B1B0000}"/>
    <cellStyle name="Normal 3 3 4 5 4 2" xfId="11681" xr:uid="{00000000-0005-0000-0000-00003C1B0000}"/>
    <cellStyle name="Normal 3 3 4 5 5" xfId="11674" xr:uid="{00000000-0005-0000-0000-00003D1B0000}"/>
    <cellStyle name="Normal 3 3 4 6" xfId="1079" xr:uid="{00000000-0005-0000-0000-00003E1B0000}"/>
    <cellStyle name="Normal 3 3 4 6 2" xfId="3128" xr:uid="{00000000-0005-0000-0000-00003F1B0000}"/>
    <cellStyle name="Normal 3 3 4 6 2 2" xfId="7225" xr:uid="{00000000-0005-0000-0000-0000401B0000}"/>
    <cellStyle name="Normal 3 3 4 6 2 2 2" xfId="11684" xr:uid="{00000000-0005-0000-0000-0000411B0000}"/>
    <cellStyle name="Normal 3 3 4 6 2 3" xfId="11683" xr:uid="{00000000-0005-0000-0000-0000421B0000}"/>
    <cellStyle name="Normal 3 3 4 6 3" xfId="5177" xr:uid="{00000000-0005-0000-0000-0000431B0000}"/>
    <cellStyle name="Normal 3 3 4 6 3 2" xfId="11685" xr:uid="{00000000-0005-0000-0000-0000441B0000}"/>
    <cellStyle name="Normal 3 3 4 6 4" xfId="11682" xr:uid="{00000000-0005-0000-0000-0000451B0000}"/>
    <cellStyle name="Normal 3 3 4 7" xfId="2104" xr:uid="{00000000-0005-0000-0000-0000461B0000}"/>
    <cellStyle name="Normal 3 3 4 7 2" xfId="6201" xr:uid="{00000000-0005-0000-0000-0000471B0000}"/>
    <cellStyle name="Normal 3 3 4 7 2 2" xfId="11687" xr:uid="{00000000-0005-0000-0000-0000481B0000}"/>
    <cellStyle name="Normal 3 3 4 7 3" xfId="11686" xr:uid="{00000000-0005-0000-0000-0000491B0000}"/>
    <cellStyle name="Normal 3 3 4 8" xfId="4153" xr:uid="{00000000-0005-0000-0000-00004A1B0000}"/>
    <cellStyle name="Normal 3 3 4 8 2" xfId="11688" xr:uid="{00000000-0005-0000-0000-00004B1B0000}"/>
    <cellStyle name="Normal 3 3 4 9" xfId="11561" xr:uid="{00000000-0005-0000-0000-00004C1B0000}"/>
    <cellStyle name="Normal 3 3 5" xfId="83" xr:uid="{00000000-0005-0000-0000-00004D1B0000}"/>
    <cellStyle name="Normal 3 3 5 2" xfId="212" xr:uid="{00000000-0005-0000-0000-00004E1B0000}"/>
    <cellStyle name="Normal 3 3 5 2 2" xfId="469" xr:uid="{00000000-0005-0000-0000-00004F1B0000}"/>
    <cellStyle name="Normal 3 3 5 2 2 2" xfId="982" xr:uid="{00000000-0005-0000-0000-0000501B0000}"/>
    <cellStyle name="Normal 3 3 5 2 2 2 2" xfId="2007" xr:uid="{00000000-0005-0000-0000-0000511B0000}"/>
    <cellStyle name="Normal 3 3 5 2 2 2 2 2" xfId="4056" xr:uid="{00000000-0005-0000-0000-0000521B0000}"/>
    <cellStyle name="Normal 3 3 5 2 2 2 2 2 2" xfId="8153" xr:uid="{00000000-0005-0000-0000-0000531B0000}"/>
    <cellStyle name="Normal 3 3 5 2 2 2 2 2 2 2" xfId="11695" xr:uid="{00000000-0005-0000-0000-0000541B0000}"/>
    <cellStyle name="Normal 3 3 5 2 2 2 2 2 3" xfId="11694" xr:uid="{00000000-0005-0000-0000-0000551B0000}"/>
    <cellStyle name="Normal 3 3 5 2 2 2 2 3" xfId="6105" xr:uid="{00000000-0005-0000-0000-0000561B0000}"/>
    <cellStyle name="Normal 3 3 5 2 2 2 2 3 2" xfId="11696" xr:uid="{00000000-0005-0000-0000-0000571B0000}"/>
    <cellStyle name="Normal 3 3 5 2 2 2 2 4" xfId="11693" xr:uid="{00000000-0005-0000-0000-0000581B0000}"/>
    <cellStyle name="Normal 3 3 5 2 2 2 3" xfId="3032" xr:uid="{00000000-0005-0000-0000-0000591B0000}"/>
    <cellStyle name="Normal 3 3 5 2 2 2 3 2" xfId="7129" xr:uid="{00000000-0005-0000-0000-00005A1B0000}"/>
    <cellStyle name="Normal 3 3 5 2 2 2 3 2 2" xfId="11698" xr:uid="{00000000-0005-0000-0000-00005B1B0000}"/>
    <cellStyle name="Normal 3 3 5 2 2 2 3 3" xfId="11697" xr:uid="{00000000-0005-0000-0000-00005C1B0000}"/>
    <cellStyle name="Normal 3 3 5 2 2 2 4" xfId="5081" xr:uid="{00000000-0005-0000-0000-00005D1B0000}"/>
    <cellStyle name="Normal 3 3 5 2 2 2 4 2" xfId="11699" xr:uid="{00000000-0005-0000-0000-00005E1B0000}"/>
    <cellStyle name="Normal 3 3 5 2 2 2 5" xfId="11692" xr:uid="{00000000-0005-0000-0000-00005F1B0000}"/>
    <cellStyle name="Normal 3 3 5 2 2 3" xfId="1495" xr:uid="{00000000-0005-0000-0000-0000601B0000}"/>
    <cellStyle name="Normal 3 3 5 2 2 3 2" xfId="3544" xr:uid="{00000000-0005-0000-0000-0000611B0000}"/>
    <cellStyle name="Normal 3 3 5 2 2 3 2 2" xfId="7641" xr:uid="{00000000-0005-0000-0000-0000621B0000}"/>
    <cellStyle name="Normal 3 3 5 2 2 3 2 2 2" xfId="11702" xr:uid="{00000000-0005-0000-0000-0000631B0000}"/>
    <cellStyle name="Normal 3 3 5 2 2 3 2 3" xfId="11701" xr:uid="{00000000-0005-0000-0000-0000641B0000}"/>
    <cellStyle name="Normal 3 3 5 2 2 3 3" xfId="5593" xr:uid="{00000000-0005-0000-0000-0000651B0000}"/>
    <cellStyle name="Normal 3 3 5 2 2 3 3 2" xfId="11703" xr:uid="{00000000-0005-0000-0000-0000661B0000}"/>
    <cellStyle name="Normal 3 3 5 2 2 3 4" xfId="11700" xr:uid="{00000000-0005-0000-0000-0000671B0000}"/>
    <cellStyle name="Normal 3 3 5 2 2 4" xfId="2520" xr:uid="{00000000-0005-0000-0000-0000681B0000}"/>
    <cellStyle name="Normal 3 3 5 2 2 4 2" xfId="6617" xr:uid="{00000000-0005-0000-0000-0000691B0000}"/>
    <cellStyle name="Normal 3 3 5 2 2 4 2 2" xfId="11705" xr:uid="{00000000-0005-0000-0000-00006A1B0000}"/>
    <cellStyle name="Normal 3 3 5 2 2 4 3" xfId="11704" xr:uid="{00000000-0005-0000-0000-00006B1B0000}"/>
    <cellStyle name="Normal 3 3 5 2 2 5" xfId="4569" xr:uid="{00000000-0005-0000-0000-00006C1B0000}"/>
    <cellStyle name="Normal 3 3 5 2 2 5 2" xfId="11706" xr:uid="{00000000-0005-0000-0000-00006D1B0000}"/>
    <cellStyle name="Normal 3 3 5 2 2 6" xfId="11691" xr:uid="{00000000-0005-0000-0000-00006E1B0000}"/>
    <cellStyle name="Normal 3 3 5 2 3" xfId="726" xr:uid="{00000000-0005-0000-0000-00006F1B0000}"/>
    <cellStyle name="Normal 3 3 5 2 3 2" xfId="1751" xr:uid="{00000000-0005-0000-0000-0000701B0000}"/>
    <cellStyle name="Normal 3 3 5 2 3 2 2" xfId="3800" xr:uid="{00000000-0005-0000-0000-0000711B0000}"/>
    <cellStyle name="Normal 3 3 5 2 3 2 2 2" xfId="7897" xr:uid="{00000000-0005-0000-0000-0000721B0000}"/>
    <cellStyle name="Normal 3 3 5 2 3 2 2 2 2" xfId="11710" xr:uid="{00000000-0005-0000-0000-0000731B0000}"/>
    <cellStyle name="Normal 3 3 5 2 3 2 2 3" xfId="11709" xr:uid="{00000000-0005-0000-0000-0000741B0000}"/>
    <cellStyle name="Normal 3 3 5 2 3 2 3" xfId="5849" xr:uid="{00000000-0005-0000-0000-0000751B0000}"/>
    <cellStyle name="Normal 3 3 5 2 3 2 3 2" xfId="11711" xr:uid="{00000000-0005-0000-0000-0000761B0000}"/>
    <cellStyle name="Normal 3 3 5 2 3 2 4" xfId="11708" xr:uid="{00000000-0005-0000-0000-0000771B0000}"/>
    <cellStyle name="Normal 3 3 5 2 3 3" xfId="2776" xr:uid="{00000000-0005-0000-0000-0000781B0000}"/>
    <cellStyle name="Normal 3 3 5 2 3 3 2" xfId="6873" xr:uid="{00000000-0005-0000-0000-0000791B0000}"/>
    <cellStyle name="Normal 3 3 5 2 3 3 2 2" xfId="11713" xr:uid="{00000000-0005-0000-0000-00007A1B0000}"/>
    <cellStyle name="Normal 3 3 5 2 3 3 3" xfId="11712" xr:uid="{00000000-0005-0000-0000-00007B1B0000}"/>
    <cellStyle name="Normal 3 3 5 2 3 4" xfId="4825" xr:uid="{00000000-0005-0000-0000-00007C1B0000}"/>
    <cellStyle name="Normal 3 3 5 2 3 4 2" xfId="11714" xr:uid="{00000000-0005-0000-0000-00007D1B0000}"/>
    <cellStyle name="Normal 3 3 5 2 3 5" xfId="11707" xr:uid="{00000000-0005-0000-0000-00007E1B0000}"/>
    <cellStyle name="Normal 3 3 5 2 4" xfId="1239" xr:uid="{00000000-0005-0000-0000-00007F1B0000}"/>
    <cellStyle name="Normal 3 3 5 2 4 2" xfId="3288" xr:uid="{00000000-0005-0000-0000-0000801B0000}"/>
    <cellStyle name="Normal 3 3 5 2 4 2 2" xfId="7385" xr:uid="{00000000-0005-0000-0000-0000811B0000}"/>
    <cellStyle name="Normal 3 3 5 2 4 2 2 2" xfId="11717" xr:uid="{00000000-0005-0000-0000-0000821B0000}"/>
    <cellStyle name="Normal 3 3 5 2 4 2 3" xfId="11716" xr:uid="{00000000-0005-0000-0000-0000831B0000}"/>
    <cellStyle name="Normal 3 3 5 2 4 3" xfId="5337" xr:uid="{00000000-0005-0000-0000-0000841B0000}"/>
    <cellStyle name="Normal 3 3 5 2 4 3 2" xfId="11718" xr:uid="{00000000-0005-0000-0000-0000851B0000}"/>
    <cellStyle name="Normal 3 3 5 2 4 4" xfId="11715" xr:uid="{00000000-0005-0000-0000-0000861B0000}"/>
    <cellStyle name="Normal 3 3 5 2 5" xfId="2264" xr:uid="{00000000-0005-0000-0000-0000871B0000}"/>
    <cellStyle name="Normal 3 3 5 2 5 2" xfId="6361" xr:uid="{00000000-0005-0000-0000-0000881B0000}"/>
    <cellStyle name="Normal 3 3 5 2 5 2 2" xfId="11720" xr:uid="{00000000-0005-0000-0000-0000891B0000}"/>
    <cellStyle name="Normal 3 3 5 2 5 3" xfId="11719" xr:uid="{00000000-0005-0000-0000-00008A1B0000}"/>
    <cellStyle name="Normal 3 3 5 2 6" xfId="4313" xr:uid="{00000000-0005-0000-0000-00008B1B0000}"/>
    <cellStyle name="Normal 3 3 5 2 6 2" xfId="11721" xr:uid="{00000000-0005-0000-0000-00008C1B0000}"/>
    <cellStyle name="Normal 3 3 5 2 7" xfId="11690" xr:uid="{00000000-0005-0000-0000-00008D1B0000}"/>
    <cellStyle name="Normal 3 3 5 3" xfId="341" xr:uid="{00000000-0005-0000-0000-00008E1B0000}"/>
    <cellStyle name="Normal 3 3 5 3 2" xfId="854" xr:uid="{00000000-0005-0000-0000-00008F1B0000}"/>
    <cellStyle name="Normal 3 3 5 3 2 2" xfId="1879" xr:uid="{00000000-0005-0000-0000-0000901B0000}"/>
    <cellStyle name="Normal 3 3 5 3 2 2 2" xfId="3928" xr:uid="{00000000-0005-0000-0000-0000911B0000}"/>
    <cellStyle name="Normal 3 3 5 3 2 2 2 2" xfId="8025" xr:uid="{00000000-0005-0000-0000-0000921B0000}"/>
    <cellStyle name="Normal 3 3 5 3 2 2 2 2 2" xfId="11726" xr:uid="{00000000-0005-0000-0000-0000931B0000}"/>
    <cellStyle name="Normal 3 3 5 3 2 2 2 3" xfId="11725" xr:uid="{00000000-0005-0000-0000-0000941B0000}"/>
    <cellStyle name="Normal 3 3 5 3 2 2 3" xfId="5977" xr:uid="{00000000-0005-0000-0000-0000951B0000}"/>
    <cellStyle name="Normal 3 3 5 3 2 2 3 2" xfId="11727" xr:uid="{00000000-0005-0000-0000-0000961B0000}"/>
    <cellStyle name="Normal 3 3 5 3 2 2 4" xfId="11724" xr:uid="{00000000-0005-0000-0000-0000971B0000}"/>
    <cellStyle name="Normal 3 3 5 3 2 3" xfId="2904" xr:uid="{00000000-0005-0000-0000-0000981B0000}"/>
    <cellStyle name="Normal 3 3 5 3 2 3 2" xfId="7001" xr:uid="{00000000-0005-0000-0000-0000991B0000}"/>
    <cellStyle name="Normal 3 3 5 3 2 3 2 2" xfId="11729" xr:uid="{00000000-0005-0000-0000-00009A1B0000}"/>
    <cellStyle name="Normal 3 3 5 3 2 3 3" xfId="11728" xr:uid="{00000000-0005-0000-0000-00009B1B0000}"/>
    <cellStyle name="Normal 3 3 5 3 2 4" xfId="4953" xr:uid="{00000000-0005-0000-0000-00009C1B0000}"/>
    <cellStyle name="Normal 3 3 5 3 2 4 2" xfId="11730" xr:uid="{00000000-0005-0000-0000-00009D1B0000}"/>
    <cellStyle name="Normal 3 3 5 3 2 5" xfId="11723" xr:uid="{00000000-0005-0000-0000-00009E1B0000}"/>
    <cellStyle name="Normal 3 3 5 3 3" xfId="1367" xr:uid="{00000000-0005-0000-0000-00009F1B0000}"/>
    <cellStyle name="Normal 3 3 5 3 3 2" xfId="3416" xr:uid="{00000000-0005-0000-0000-0000A01B0000}"/>
    <cellStyle name="Normal 3 3 5 3 3 2 2" xfId="7513" xr:uid="{00000000-0005-0000-0000-0000A11B0000}"/>
    <cellStyle name="Normal 3 3 5 3 3 2 2 2" xfId="11733" xr:uid="{00000000-0005-0000-0000-0000A21B0000}"/>
    <cellStyle name="Normal 3 3 5 3 3 2 3" xfId="11732" xr:uid="{00000000-0005-0000-0000-0000A31B0000}"/>
    <cellStyle name="Normal 3 3 5 3 3 3" xfId="5465" xr:uid="{00000000-0005-0000-0000-0000A41B0000}"/>
    <cellStyle name="Normal 3 3 5 3 3 3 2" xfId="11734" xr:uid="{00000000-0005-0000-0000-0000A51B0000}"/>
    <cellStyle name="Normal 3 3 5 3 3 4" xfId="11731" xr:uid="{00000000-0005-0000-0000-0000A61B0000}"/>
    <cellStyle name="Normal 3 3 5 3 4" xfId="2392" xr:uid="{00000000-0005-0000-0000-0000A71B0000}"/>
    <cellStyle name="Normal 3 3 5 3 4 2" xfId="6489" xr:uid="{00000000-0005-0000-0000-0000A81B0000}"/>
    <cellStyle name="Normal 3 3 5 3 4 2 2" xfId="11736" xr:uid="{00000000-0005-0000-0000-0000A91B0000}"/>
    <cellStyle name="Normal 3 3 5 3 4 3" xfId="11735" xr:uid="{00000000-0005-0000-0000-0000AA1B0000}"/>
    <cellStyle name="Normal 3 3 5 3 5" xfId="4441" xr:uid="{00000000-0005-0000-0000-0000AB1B0000}"/>
    <cellStyle name="Normal 3 3 5 3 5 2" xfId="11737" xr:uid="{00000000-0005-0000-0000-0000AC1B0000}"/>
    <cellStyle name="Normal 3 3 5 3 6" xfId="11722" xr:uid="{00000000-0005-0000-0000-0000AD1B0000}"/>
    <cellStyle name="Normal 3 3 5 4" xfId="598" xr:uid="{00000000-0005-0000-0000-0000AE1B0000}"/>
    <cellStyle name="Normal 3 3 5 4 2" xfId="1623" xr:uid="{00000000-0005-0000-0000-0000AF1B0000}"/>
    <cellStyle name="Normal 3 3 5 4 2 2" xfId="3672" xr:uid="{00000000-0005-0000-0000-0000B01B0000}"/>
    <cellStyle name="Normal 3 3 5 4 2 2 2" xfId="7769" xr:uid="{00000000-0005-0000-0000-0000B11B0000}"/>
    <cellStyle name="Normal 3 3 5 4 2 2 2 2" xfId="11741" xr:uid="{00000000-0005-0000-0000-0000B21B0000}"/>
    <cellStyle name="Normal 3 3 5 4 2 2 3" xfId="11740" xr:uid="{00000000-0005-0000-0000-0000B31B0000}"/>
    <cellStyle name="Normal 3 3 5 4 2 3" xfId="5721" xr:uid="{00000000-0005-0000-0000-0000B41B0000}"/>
    <cellStyle name="Normal 3 3 5 4 2 3 2" xfId="11742" xr:uid="{00000000-0005-0000-0000-0000B51B0000}"/>
    <cellStyle name="Normal 3 3 5 4 2 4" xfId="11739" xr:uid="{00000000-0005-0000-0000-0000B61B0000}"/>
    <cellStyle name="Normal 3 3 5 4 3" xfId="2648" xr:uid="{00000000-0005-0000-0000-0000B71B0000}"/>
    <cellStyle name="Normal 3 3 5 4 3 2" xfId="6745" xr:uid="{00000000-0005-0000-0000-0000B81B0000}"/>
    <cellStyle name="Normal 3 3 5 4 3 2 2" xfId="11744" xr:uid="{00000000-0005-0000-0000-0000B91B0000}"/>
    <cellStyle name="Normal 3 3 5 4 3 3" xfId="11743" xr:uid="{00000000-0005-0000-0000-0000BA1B0000}"/>
    <cellStyle name="Normal 3 3 5 4 4" xfId="4697" xr:uid="{00000000-0005-0000-0000-0000BB1B0000}"/>
    <cellStyle name="Normal 3 3 5 4 4 2" xfId="11745" xr:uid="{00000000-0005-0000-0000-0000BC1B0000}"/>
    <cellStyle name="Normal 3 3 5 4 5" xfId="11738" xr:uid="{00000000-0005-0000-0000-0000BD1B0000}"/>
    <cellStyle name="Normal 3 3 5 5" xfId="1111" xr:uid="{00000000-0005-0000-0000-0000BE1B0000}"/>
    <cellStyle name="Normal 3 3 5 5 2" xfId="3160" xr:uid="{00000000-0005-0000-0000-0000BF1B0000}"/>
    <cellStyle name="Normal 3 3 5 5 2 2" xfId="7257" xr:uid="{00000000-0005-0000-0000-0000C01B0000}"/>
    <cellStyle name="Normal 3 3 5 5 2 2 2" xfId="11748" xr:uid="{00000000-0005-0000-0000-0000C11B0000}"/>
    <cellStyle name="Normal 3 3 5 5 2 3" xfId="11747" xr:uid="{00000000-0005-0000-0000-0000C21B0000}"/>
    <cellStyle name="Normal 3 3 5 5 3" xfId="5209" xr:uid="{00000000-0005-0000-0000-0000C31B0000}"/>
    <cellStyle name="Normal 3 3 5 5 3 2" xfId="11749" xr:uid="{00000000-0005-0000-0000-0000C41B0000}"/>
    <cellStyle name="Normal 3 3 5 5 4" xfId="11746" xr:uid="{00000000-0005-0000-0000-0000C51B0000}"/>
    <cellStyle name="Normal 3 3 5 6" xfId="2136" xr:uid="{00000000-0005-0000-0000-0000C61B0000}"/>
    <cellStyle name="Normal 3 3 5 6 2" xfId="6233" xr:uid="{00000000-0005-0000-0000-0000C71B0000}"/>
    <cellStyle name="Normal 3 3 5 6 2 2" xfId="11751" xr:uid="{00000000-0005-0000-0000-0000C81B0000}"/>
    <cellStyle name="Normal 3 3 5 6 3" xfId="11750" xr:uid="{00000000-0005-0000-0000-0000C91B0000}"/>
    <cellStyle name="Normal 3 3 5 7" xfId="4185" xr:uid="{00000000-0005-0000-0000-0000CA1B0000}"/>
    <cellStyle name="Normal 3 3 5 7 2" xfId="11752" xr:uid="{00000000-0005-0000-0000-0000CB1B0000}"/>
    <cellStyle name="Normal 3 3 5 8" xfId="11689" xr:uid="{00000000-0005-0000-0000-0000CC1B0000}"/>
    <cellStyle name="Normal 3 3 6" xfId="148" xr:uid="{00000000-0005-0000-0000-0000CD1B0000}"/>
    <cellStyle name="Normal 3 3 6 2" xfId="405" xr:uid="{00000000-0005-0000-0000-0000CE1B0000}"/>
    <cellStyle name="Normal 3 3 6 2 2" xfId="918" xr:uid="{00000000-0005-0000-0000-0000CF1B0000}"/>
    <cellStyle name="Normal 3 3 6 2 2 2" xfId="1943" xr:uid="{00000000-0005-0000-0000-0000D01B0000}"/>
    <cellStyle name="Normal 3 3 6 2 2 2 2" xfId="3992" xr:uid="{00000000-0005-0000-0000-0000D11B0000}"/>
    <cellStyle name="Normal 3 3 6 2 2 2 2 2" xfId="8089" xr:uid="{00000000-0005-0000-0000-0000D21B0000}"/>
    <cellStyle name="Normal 3 3 6 2 2 2 2 2 2" xfId="11758" xr:uid="{00000000-0005-0000-0000-0000D31B0000}"/>
    <cellStyle name="Normal 3 3 6 2 2 2 2 3" xfId="11757" xr:uid="{00000000-0005-0000-0000-0000D41B0000}"/>
    <cellStyle name="Normal 3 3 6 2 2 2 3" xfId="6041" xr:uid="{00000000-0005-0000-0000-0000D51B0000}"/>
    <cellStyle name="Normal 3 3 6 2 2 2 3 2" xfId="11759" xr:uid="{00000000-0005-0000-0000-0000D61B0000}"/>
    <cellStyle name="Normal 3 3 6 2 2 2 4" xfId="11756" xr:uid="{00000000-0005-0000-0000-0000D71B0000}"/>
    <cellStyle name="Normal 3 3 6 2 2 3" xfId="2968" xr:uid="{00000000-0005-0000-0000-0000D81B0000}"/>
    <cellStyle name="Normal 3 3 6 2 2 3 2" xfId="7065" xr:uid="{00000000-0005-0000-0000-0000D91B0000}"/>
    <cellStyle name="Normal 3 3 6 2 2 3 2 2" xfId="11761" xr:uid="{00000000-0005-0000-0000-0000DA1B0000}"/>
    <cellStyle name="Normal 3 3 6 2 2 3 3" xfId="11760" xr:uid="{00000000-0005-0000-0000-0000DB1B0000}"/>
    <cellStyle name="Normal 3 3 6 2 2 4" xfId="5017" xr:uid="{00000000-0005-0000-0000-0000DC1B0000}"/>
    <cellStyle name="Normal 3 3 6 2 2 4 2" xfId="11762" xr:uid="{00000000-0005-0000-0000-0000DD1B0000}"/>
    <cellStyle name="Normal 3 3 6 2 2 5" xfId="11755" xr:uid="{00000000-0005-0000-0000-0000DE1B0000}"/>
    <cellStyle name="Normal 3 3 6 2 3" xfId="1431" xr:uid="{00000000-0005-0000-0000-0000DF1B0000}"/>
    <cellStyle name="Normal 3 3 6 2 3 2" xfId="3480" xr:uid="{00000000-0005-0000-0000-0000E01B0000}"/>
    <cellStyle name="Normal 3 3 6 2 3 2 2" xfId="7577" xr:uid="{00000000-0005-0000-0000-0000E11B0000}"/>
    <cellStyle name="Normal 3 3 6 2 3 2 2 2" xfId="11765" xr:uid="{00000000-0005-0000-0000-0000E21B0000}"/>
    <cellStyle name="Normal 3 3 6 2 3 2 3" xfId="11764" xr:uid="{00000000-0005-0000-0000-0000E31B0000}"/>
    <cellStyle name="Normal 3 3 6 2 3 3" xfId="5529" xr:uid="{00000000-0005-0000-0000-0000E41B0000}"/>
    <cellStyle name="Normal 3 3 6 2 3 3 2" xfId="11766" xr:uid="{00000000-0005-0000-0000-0000E51B0000}"/>
    <cellStyle name="Normal 3 3 6 2 3 4" xfId="11763" xr:uid="{00000000-0005-0000-0000-0000E61B0000}"/>
    <cellStyle name="Normal 3 3 6 2 4" xfId="2456" xr:uid="{00000000-0005-0000-0000-0000E71B0000}"/>
    <cellStyle name="Normal 3 3 6 2 4 2" xfId="6553" xr:uid="{00000000-0005-0000-0000-0000E81B0000}"/>
    <cellStyle name="Normal 3 3 6 2 4 2 2" xfId="11768" xr:uid="{00000000-0005-0000-0000-0000E91B0000}"/>
    <cellStyle name="Normal 3 3 6 2 4 3" xfId="11767" xr:uid="{00000000-0005-0000-0000-0000EA1B0000}"/>
    <cellStyle name="Normal 3 3 6 2 5" xfId="4505" xr:uid="{00000000-0005-0000-0000-0000EB1B0000}"/>
    <cellStyle name="Normal 3 3 6 2 5 2" xfId="11769" xr:uid="{00000000-0005-0000-0000-0000EC1B0000}"/>
    <cellStyle name="Normal 3 3 6 2 6" xfId="11754" xr:uid="{00000000-0005-0000-0000-0000ED1B0000}"/>
    <cellStyle name="Normal 3 3 6 3" xfId="662" xr:uid="{00000000-0005-0000-0000-0000EE1B0000}"/>
    <cellStyle name="Normal 3 3 6 3 2" xfId="1687" xr:uid="{00000000-0005-0000-0000-0000EF1B0000}"/>
    <cellStyle name="Normal 3 3 6 3 2 2" xfId="3736" xr:uid="{00000000-0005-0000-0000-0000F01B0000}"/>
    <cellStyle name="Normal 3 3 6 3 2 2 2" xfId="7833" xr:uid="{00000000-0005-0000-0000-0000F11B0000}"/>
    <cellStyle name="Normal 3 3 6 3 2 2 2 2" xfId="11773" xr:uid="{00000000-0005-0000-0000-0000F21B0000}"/>
    <cellStyle name="Normal 3 3 6 3 2 2 3" xfId="11772" xr:uid="{00000000-0005-0000-0000-0000F31B0000}"/>
    <cellStyle name="Normal 3 3 6 3 2 3" xfId="5785" xr:uid="{00000000-0005-0000-0000-0000F41B0000}"/>
    <cellStyle name="Normal 3 3 6 3 2 3 2" xfId="11774" xr:uid="{00000000-0005-0000-0000-0000F51B0000}"/>
    <cellStyle name="Normal 3 3 6 3 2 4" xfId="11771" xr:uid="{00000000-0005-0000-0000-0000F61B0000}"/>
    <cellStyle name="Normal 3 3 6 3 3" xfId="2712" xr:uid="{00000000-0005-0000-0000-0000F71B0000}"/>
    <cellStyle name="Normal 3 3 6 3 3 2" xfId="6809" xr:uid="{00000000-0005-0000-0000-0000F81B0000}"/>
    <cellStyle name="Normal 3 3 6 3 3 2 2" xfId="11776" xr:uid="{00000000-0005-0000-0000-0000F91B0000}"/>
    <cellStyle name="Normal 3 3 6 3 3 3" xfId="11775" xr:uid="{00000000-0005-0000-0000-0000FA1B0000}"/>
    <cellStyle name="Normal 3 3 6 3 4" xfId="4761" xr:uid="{00000000-0005-0000-0000-0000FB1B0000}"/>
    <cellStyle name="Normal 3 3 6 3 4 2" xfId="11777" xr:uid="{00000000-0005-0000-0000-0000FC1B0000}"/>
    <cellStyle name="Normal 3 3 6 3 5" xfId="11770" xr:uid="{00000000-0005-0000-0000-0000FD1B0000}"/>
    <cellStyle name="Normal 3 3 6 4" xfId="1175" xr:uid="{00000000-0005-0000-0000-0000FE1B0000}"/>
    <cellStyle name="Normal 3 3 6 4 2" xfId="3224" xr:uid="{00000000-0005-0000-0000-0000FF1B0000}"/>
    <cellStyle name="Normal 3 3 6 4 2 2" xfId="7321" xr:uid="{00000000-0005-0000-0000-0000001C0000}"/>
    <cellStyle name="Normal 3 3 6 4 2 2 2" xfId="11780" xr:uid="{00000000-0005-0000-0000-0000011C0000}"/>
    <cellStyle name="Normal 3 3 6 4 2 3" xfId="11779" xr:uid="{00000000-0005-0000-0000-0000021C0000}"/>
    <cellStyle name="Normal 3 3 6 4 3" xfId="5273" xr:uid="{00000000-0005-0000-0000-0000031C0000}"/>
    <cellStyle name="Normal 3 3 6 4 3 2" xfId="11781" xr:uid="{00000000-0005-0000-0000-0000041C0000}"/>
    <cellStyle name="Normal 3 3 6 4 4" xfId="11778" xr:uid="{00000000-0005-0000-0000-0000051C0000}"/>
    <cellStyle name="Normal 3 3 6 5" xfId="2200" xr:uid="{00000000-0005-0000-0000-0000061C0000}"/>
    <cellStyle name="Normal 3 3 6 5 2" xfId="6297" xr:uid="{00000000-0005-0000-0000-0000071C0000}"/>
    <cellStyle name="Normal 3 3 6 5 2 2" xfId="11783" xr:uid="{00000000-0005-0000-0000-0000081C0000}"/>
    <cellStyle name="Normal 3 3 6 5 3" xfId="11782" xr:uid="{00000000-0005-0000-0000-0000091C0000}"/>
    <cellStyle name="Normal 3 3 6 6" xfId="4249" xr:uid="{00000000-0005-0000-0000-00000A1C0000}"/>
    <cellStyle name="Normal 3 3 6 6 2" xfId="11784" xr:uid="{00000000-0005-0000-0000-00000B1C0000}"/>
    <cellStyle name="Normal 3 3 6 7" xfId="11753" xr:uid="{00000000-0005-0000-0000-00000C1C0000}"/>
    <cellStyle name="Normal 3 3 7" xfId="277" xr:uid="{00000000-0005-0000-0000-00000D1C0000}"/>
    <cellStyle name="Normal 3 3 7 2" xfId="790" xr:uid="{00000000-0005-0000-0000-00000E1C0000}"/>
    <cellStyle name="Normal 3 3 7 2 2" xfId="1815" xr:uid="{00000000-0005-0000-0000-00000F1C0000}"/>
    <cellStyle name="Normal 3 3 7 2 2 2" xfId="3864" xr:uid="{00000000-0005-0000-0000-0000101C0000}"/>
    <cellStyle name="Normal 3 3 7 2 2 2 2" xfId="7961" xr:uid="{00000000-0005-0000-0000-0000111C0000}"/>
    <cellStyle name="Normal 3 3 7 2 2 2 2 2" xfId="11789" xr:uid="{00000000-0005-0000-0000-0000121C0000}"/>
    <cellStyle name="Normal 3 3 7 2 2 2 3" xfId="11788" xr:uid="{00000000-0005-0000-0000-0000131C0000}"/>
    <cellStyle name="Normal 3 3 7 2 2 3" xfId="5913" xr:uid="{00000000-0005-0000-0000-0000141C0000}"/>
    <cellStyle name="Normal 3 3 7 2 2 3 2" xfId="11790" xr:uid="{00000000-0005-0000-0000-0000151C0000}"/>
    <cellStyle name="Normal 3 3 7 2 2 4" xfId="11787" xr:uid="{00000000-0005-0000-0000-0000161C0000}"/>
    <cellStyle name="Normal 3 3 7 2 3" xfId="2840" xr:uid="{00000000-0005-0000-0000-0000171C0000}"/>
    <cellStyle name="Normal 3 3 7 2 3 2" xfId="6937" xr:uid="{00000000-0005-0000-0000-0000181C0000}"/>
    <cellStyle name="Normal 3 3 7 2 3 2 2" xfId="11792" xr:uid="{00000000-0005-0000-0000-0000191C0000}"/>
    <cellStyle name="Normal 3 3 7 2 3 3" xfId="11791" xr:uid="{00000000-0005-0000-0000-00001A1C0000}"/>
    <cellStyle name="Normal 3 3 7 2 4" xfId="4889" xr:uid="{00000000-0005-0000-0000-00001B1C0000}"/>
    <cellStyle name="Normal 3 3 7 2 4 2" xfId="11793" xr:uid="{00000000-0005-0000-0000-00001C1C0000}"/>
    <cellStyle name="Normal 3 3 7 2 5" xfId="11786" xr:uid="{00000000-0005-0000-0000-00001D1C0000}"/>
    <cellStyle name="Normal 3 3 7 3" xfId="1303" xr:uid="{00000000-0005-0000-0000-00001E1C0000}"/>
    <cellStyle name="Normal 3 3 7 3 2" xfId="3352" xr:uid="{00000000-0005-0000-0000-00001F1C0000}"/>
    <cellStyle name="Normal 3 3 7 3 2 2" xfId="7449" xr:uid="{00000000-0005-0000-0000-0000201C0000}"/>
    <cellStyle name="Normal 3 3 7 3 2 2 2" xfId="11796" xr:uid="{00000000-0005-0000-0000-0000211C0000}"/>
    <cellStyle name="Normal 3 3 7 3 2 3" xfId="11795" xr:uid="{00000000-0005-0000-0000-0000221C0000}"/>
    <cellStyle name="Normal 3 3 7 3 3" xfId="5401" xr:uid="{00000000-0005-0000-0000-0000231C0000}"/>
    <cellStyle name="Normal 3 3 7 3 3 2" xfId="11797" xr:uid="{00000000-0005-0000-0000-0000241C0000}"/>
    <cellStyle name="Normal 3 3 7 3 4" xfId="11794" xr:uid="{00000000-0005-0000-0000-0000251C0000}"/>
    <cellStyle name="Normal 3 3 7 4" xfId="2328" xr:uid="{00000000-0005-0000-0000-0000261C0000}"/>
    <cellStyle name="Normal 3 3 7 4 2" xfId="6425" xr:uid="{00000000-0005-0000-0000-0000271C0000}"/>
    <cellStyle name="Normal 3 3 7 4 2 2" xfId="11799" xr:uid="{00000000-0005-0000-0000-0000281C0000}"/>
    <cellStyle name="Normal 3 3 7 4 3" xfId="11798" xr:uid="{00000000-0005-0000-0000-0000291C0000}"/>
    <cellStyle name="Normal 3 3 7 5" xfId="4377" xr:uid="{00000000-0005-0000-0000-00002A1C0000}"/>
    <cellStyle name="Normal 3 3 7 5 2" xfId="11800" xr:uid="{00000000-0005-0000-0000-00002B1C0000}"/>
    <cellStyle name="Normal 3 3 7 6" xfId="11785" xr:uid="{00000000-0005-0000-0000-00002C1C0000}"/>
    <cellStyle name="Normal 3 3 8" xfId="534" xr:uid="{00000000-0005-0000-0000-00002D1C0000}"/>
    <cellStyle name="Normal 3 3 8 2" xfId="1559" xr:uid="{00000000-0005-0000-0000-00002E1C0000}"/>
    <cellStyle name="Normal 3 3 8 2 2" xfId="3608" xr:uid="{00000000-0005-0000-0000-00002F1C0000}"/>
    <cellStyle name="Normal 3 3 8 2 2 2" xfId="7705" xr:uid="{00000000-0005-0000-0000-0000301C0000}"/>
    <cellStyle name="Normal 3 3 8 2 2 2 2" xfId="11804" xr:uid="{00000000-0005-0000-0000-0000311C0000}"/>
    <cellStyle name="Normal 3 3 8 2 2 3" xfId="11803" xr:uid="{00000000-0005-0000-0000-0000321C0000}"/>
    <cellStyle name="Normal 3 3 8 2 3" xfId="5657" xr:uid="{00000000-0005-0000-0000-0000331C0000}"/>
    <cellStyle name="Normal 3 3 8 2 3 2" xfId="11805" xr:uid="{00000000-0005-0000-0000-0000341C0000}"/>
    <cellStyle name="Normal 3 3 8 2 4" xfId="11802" xr:uid="{00000000-0005-0000-0000-0000351C0000}"/>
    <cellStyle name="Normal 3 3 8 3" xfId="2584" xr:uid="{00000000-0005-0000-0000-0000361C0000}"/>
    <cellStyle name="Normal 3 3 8 3 2" xfId="6681" xr:uid="{00000000-0005-0000-0000-0000371C0000}"/>
    <cellStyle name="Normal 3 3 8 3 2 2" xfId="11807" xr:uid="{00000000-0005-0000-0000-0000381C0000}"/>
    <cellStyle name="Normal 3 3 8 3 3" xfId="11806" xr:uid="{00000000-0005-0000-0000-0000391C0000}"/>
    <cellStyle name="Normal 3 3 8 4" xfId="4633" xr:uid="{00000000-0005-0000-0000-00003A1C0000}"/>
    <cellStyle name="Normal 3 3 8 4 2" xfId="11808" xr:uid="{00000000-0005-0000-0000-00003B1C0000}"/>
    <cellStyle name="Normal 3 3 8 5" xfId="11801" xr:uid="{00000000-0005-0000-0000-00003C1C0000}"/>
    <cellStyle name="Normal 3 3 9" xfId="1047" xr:uid="{00000000-0005-0000-0000-00003D1C0000}"/>
    <cellStyle name="Normal 3 3 9 2" xfId="3096" xr:uid="{00000000-0005-0000-0000-00003E1C0000}"/>
    <cellStyle name="Normal 3 3 9 2 2" xfId="7193" xr:uid="{00000000-0005-0000-0000-00003F1C0000}"/>
    <cellStyle name="Normal 3 3 9 2 2 2" xfId="11811" xr:uid="{00000000-0005-0000-0000-0000401C0000}"/>
    <cellStyle name="Normal 3 3 9 2 3" xfId="11810" xr:uid="{00000000-0005-0000-0000-0000411C0000}"/>
    <cellStyle name="Normal 3 3 9 3" xfId="5145" xr:uid="{00000000-0005-0000-0000-0000421C0000}"/>
    <cellStyle name="Normal 3 3 9 3 2" xfId="11812" xr:uid="{00000000-0005-0000-0000-0000431C0000}"/>
    <cellStyle name="Normal 3 3 9 4" xfId="11809" xr:uid="{00000000-0005-0000-0000-0000441C0000}"/>
    <cellStyle name="Normal 3 4" xfId="20" xr:uid="{00000000-0005-0000-0000-0000451C0000}"/>
    <cellStyle name="Normal 3 4 10" xfId="4125" xr:uid="{00000000-0005-0000-0000-0000461C0000}"/>
    <cellStyle name="Normal 3 4 10 2" xfId="11814" xr:uid="{00000000-0005-0000-0000-0000471C0000}"/>
    <cellStyle name="Normal 3 4 11" xfId="11813" xr:uid="{00000000-0005-0000-0000-0000481C0000}"/>
    <cellStyle name="Normal 3 4 2" xfId="36" xr:uid="{00000000-0005-0000-0000-0000491C0000}"/>
    <cellStyle name="Normal 3 4 2 10" xfId="11815" xr:uid="{00000000-0005-0000-0000-00004A1C0000}"/>
    <cellStyle name="Normal 3 4 2 2" xfId="69" xr:uid="{00000000-0005-0000-0000-00004B1C0000}"/>
    <cellStyle name="Normal 3 4 2 2 2" xfId="134" xr:uid="{00000000-0005-0000-0000-00004C1C0000}"/>
    <cellStyle name="Normal 3 4 2 2 2 2" xfId="263" xr:uid="{00000000-0005-0000-0000-00004D1C0000}"/>
    <cellStyle name="Normal 3 4 2 2 2 2 2" xfId="520" xr:uid="{00000000-0005-0000-0000-00004E1C0000}"/>
    <cellStyle name="Normal 3 4 2 2 2 2 2 2" xfId="1033" xr:uid="{00000000-0005-0000-0000-00004F1C0000}"/>
    <cellStyle name="Normal 3 4 2 2 2 2 2 2 2" xfId="2058" xr:uid="{00000000-0005-0000-0000-0000501C0000}"/>
    <cellStyle name="Normal 3 4 2 2 2 2 2 2 2 2" xfId="4107" xr:uid="{00000000-0005-0000-0000-0000511C0000}"/>
    <cellStyle name="Normal 3 4 2 2 2 2 2 2 2 2 2" xfId="8204" xr:uid="{00000000-0005-0000-0000-0000521C0000}"/>
    <cellStyle name="Normal 3 4 2 2 2 2 2 2 2 2 2 2" xfId="11823" xr:uid="{00000000-0005-0000-0000-0000531C0000}"/>
    <cellStyle name="Normal 3 4 2 2 2 2 2 2 2 2 3" xfId="11822" xr:uid="{00000000-0005-0000-0000-0000541C0000}"/>
    <cellStyle name="Normal 3 4 2 2 2 2 2 2 2 3" xfId="6156" xr:uid="{00000000-0005-0000-0000-0000551C0000}"/>
    <cellStyle name="Normal 3 4 2 2 2 2 2 2 2 3 2" xfId="11824" xr:uid="{00000000-0005-0000-0000-0000561C0000}"/>
    <cellStyle name="Normal 3 4 2 2 2 2 2 2 2 4" xfId="11821" xr:uid="{00000000-0005-0000-0000-0000571C0000}"/>
    <cellStyle name="Normal 3 4 2 2 2 2 2 2 3" xfId="3083" xr:uid="{00000000-0005-0000-0000-0000581C0000}"/>
    <cellStyle name="Normal 3 4 2 2 2 2 2 2 3 2" xfId="7180" xr:uid="{00000000-0005-0000-0000-0000591C0000}"/>
    <cellStyle name="Normal 3 4 2 2 2 2 2 2 3 2 2" xfId="11826" xr:uid="{00000000-0005-0000-0000-00005A1C0000}"/>
    <cellStyle name="Normal 3 4 2 2 2 2 2 2 3 3" xfId="11825" xr:uid="{00000000-0005-0000-0000-00005B1C0000}"/>
    <cellStyle name="Normal 3 4 2 2 2 2 2 2 4" xfId="5132" xr:uid="{00000000-0005-0000-0000-00005C1C0000}"/>
    <cellStyle name="Normal 3 4 2 2 2 2 2 2 4 2" xfId="11827" xr:uid="{00000000-0005-0000-0000-00005D1C0000}"/>
    <cellStyle name="Normal 3 4 2 2 2 2 2 2 5" xfId="11820" xr:uid="{00000000-0005-0000-0000-00005E1C0000}"/>
    <cellStyle name="Normal 3 4 2 2 2 2 2 3" xfId="1546" xr:uid="{00000000-0005-0000-0000-00005F1C0000}"/>
    <cellStyle name="Normal 3 4 2 2 2 2 2 3 2" xfId="3595" xr:uid="{00000000-0005-0000-0000-0000601C0000}"/>
    <cellStyle name="Normal 3 4 2 2 2 2 2 3 2 2" xfId="7692" xr:uid="{00000000-0005-0000-0000-0000611C0000}"/>
    <cellStyle name="Normal 3 4 2 2 2 2 2 3 2 2 2" xfId="11830" xr:uid="{00000000-0005-0000-0000-0000621C0000}"/>
    <cellStyle name="Normal 3 4 2 2 2 2 2 3 2 3" xfId="11829" xr:uid="{00000000-0005-0000-0000-0000631C0000}"/>
    <cellStyle name="Normal 3 4 2 2 2 2 2 3 3" xfId="5644" xr:uid="{00000000-0005-0000-0000-0000641C0000}"/>
    <cellStyle name="Normal 3 4 2 2 2 2 2 3 3 2" xfId="11831" xr:uid="{00000000-0005-0000-0000-0000651C0000}"/>
    <cellStyle name="Normal 3 4 2 2 2 2 2 3 4" xfId="11828" xr:uid="{00000000-0005-0000-0000-0000661C0000}"/>
    <cellStyle name="Normal 3 4 2 2 2 2 2 4" xfId="2571" xr:uid="{00000000-0005-0000-0000-0000671C0000}"/>
    <cellStyle name="Normal 3 4 2 2 2 2 2 4 2" xfId="6668" xr:uid="{00000000-0005-0000-0000-0000681C0000}"/>
    <cellStyle name="Normal 3 4 2 2 2 2 2 4 2 2" xfId="11833" xr:uid="{00000000-0005-0000-0000-0000691C0000}"/>
    <cellStyle name="Normal 3 4 2 2 2 2 2 4 3" xfId="11832" xr:uid="{00000000-0005-0000-0000-00006A1C0000}"/>
    <cellStyle name="Normal 3 4 2 2 2 2 2 5" xfId="4620" xr:uid="{00000000-0005-0000-0000-00006B1C0000}"/>
    <cellStyle name="Normal 3 4 2 2 2 2 2 5 2" xfId="11834" xr:uid="{00000000-0005-0000-0000-00006C1C0000}"/>
    <cellStyle name="Normal 3 4 2 2 2 2 2 6" xfId="11819" xr:uid="{00000000-0005-0000-0000-00006D1C0000}"/>
    <cellStyle name="Normal 3 4 2 2 2 2 3" xfId="777" xr:uid="{00000000-0005-0000-0000-00006E1C0000}"/>
    <cellStyle name="Normal 3 4 2 2 2 2 3 2" xfId="1802" xr:uid="{00000000-0005-0000-0000-00006F1C0000}"/>
    <cellStyle name="Normal 3 4 2 2 2 2 3 2 2" xfId="3851" xr:uid="{00000000-0005-0000-0000-0000701C0000}"/>
    <cellStyle name="Normal 3 4 2 2 2 2 3 2 2 2" xfId="7948" xr:uid="{00000000-0005-0000-0000-0000711C0000}"/>
    <cellStyle name="Normal 3 4 2 2 2 2 3 2 2 2 2" xfId="11838" xr:uid="{00000000-0005-0000-0000-0000721C0000}"/>
    <cellStyle name="Normal 3 4 2 2 2 2 3 2 2 3" xfId="11837" xr:uid="{00000000-0005-0000-0000-0000731C0000}"/>
    <cellStyle name="Normal 3 4 2 2 2 2 3 2 3" xfId="5900" xr:uid="{00000000-0005-0000-0000-0000741C0000}"/>
    <cellStyle name="Normal 3 4 2 2 2 2 3 2 3 2" xfId="11839" xr:uid="{00000000-0005-0000-0000-0000751C0000}"/>
    <cellStyle name="Normal 3 4 2 2 2 2 3 2 4" xfId="11836" xr:uid="{00000000-0005-0000-0000-0000761C0000}"/>
    <cellStyle name="Normal 3 4 2 2 2 2 3 3" xfId="2827" xr:uid="{00000000-0005-0000-0000-0000771C0000}"/>
    <cellStyle name="Normal 3 4 2 2 2 2 3 3 2" xfId="6924" xr:uid="{00000000-0005-0000-0000-0000781C0000}"/>
    <cellStyle name="Normal 3 4 2 2 2 2 3 3 2 2" xfId="11841" xr:uid="{00000000-0005-0000-0000-0000791C0000}"/>
    <cellStyle name="Normal 3 4 2 2 2 2 3 3 3" xfId="11840" xr:uid="{00000000-0005-0000-0000-00007A1C0000}"/>
    <cellStyle name="Normal 3 4 2 2 2 2 3 4" xfId="4876" xr:uid="{00000000-0005-0000-0000-00007B1C0000}"/>
    <cellStyle name="Normal 3 4 2 2 2 2 3 4 2" xfId="11842" xr:uid="{00000000-0005-0000-0000-00007C1C0000}"/>
    <cellStyle name="Normal 3 4 2 2 2 2 3 5" xfId="11835" xr:uid="{00000000-0005-0000-0000-00007D1C0000}"/>
    <cellStyle name="Normal 3 4 2 2 2 2 4" xfId="1290" xr:uid="{00000000-0005-0000-0000-00007E1C0000}"/>
    <cellStyle name="Normal 3 4 2 2 2 2 4 2" xfId="3339" xr:uid="{00000000-0005-0000-0000-00007F1C0000}"/>
    <cellStyle name="Normal 3 4 2 2 2 2 4 2 2" xfId="7436" xr:uid="{00000000-0005-0000-0000-0000801C0000}"/>
    <cellStyle name="Normal 3 4 2 2 2 2 4 2 2 2" xfId="11845" xr:uid="{00000000-0005-0000-0000-0000811C0000}"/>
    <cellStyle name="Normal 3 4 2 2 2 2 4 2 3" xfId="11844" xr:uid="{00000000-0005-0000-0000-0000821C0000}"/>
    <cellStyle name="Normal 3 4 2 2 2 2 4 3" xfId="5388" xr:uid="{00000000-0005-0000-0000-0000831C0000}"/>
    <cellStyle name="Normal 3 4 2 2 2 2 4 3 2" xfId="11846" xr:uid="{00000000-0005-0000-0000-0000841C0000}"/>
    <cellStyle name="Normal 3 4 2 2 2 2 4 4" xfId="11843" xr:uid="{00000000-0005-0000-0000-0000851C0000}"/>
    <cellStyle name="Normal 3 4 2 2 2 2 5" xfId="2315" xr:uid="{00000000-0005-0000-0000-0000861C0000}"/>
    <cellStyle name="Normal 3 4 2 2 2 2 5 2" xfId="6412" xr:uid="{00000000-0005-0000-0000-0000871C0000}"/>
    <cellStyle name="Normal 3 4 2 2 2 2 5 2 2" xfId="11848" xr:uid="{00000000-0005-0000-0000-0000881C0000}"/>
    <cellStyle name="Normal 3 4 2 2 2 2 5 3" xfId="11847" xr:uid="{00000000-0005-0000-0000-0000891C0000}"/>
    <cellStyle name="Normal 3 4 2 2 2 2 6" xfId="4364" xr:uid="{00000000-0005-0000-0000-00008A1C0000}"/>
    <cellStyle name="Normal 3 4 2 2 2 2 6 2" xfId="11849" xr:uid="{00000000-0005-0000-0000-00008B1C0000}"/>
    <cellStyle name="Normal 3 4 2 2 2 2 7" xfId="11818" xr:uid="{00000000-0005-0000-0000-00008C1C0000}"/>
    <cellStyle name="Normal 3 4 2 2 2 3" xfId="392" xr:uid="{00000000-0005-0000-0000-00008D1C0000}"/>
    <cellStyle name="Normal 3 4 2 2 2 3 2" xfId="905" xr:uid="{00000000-0005-0000-0000-00008E1C0000}"/>
    <cellStyle name="Normal 3 4 2 2 2 3 2 2" xfId="1930" xr:uid="{00000000-0005-0000-0000-00008F1C0000}"/>
    <cellStyle name="Normal 3 4 2 2 2 3 2 2 2" xfId="3979" xr:uid="{00000000-0005-0000-0000-0000901C0000}"/>
    <cellStyle name="Normal 3 4 2 2 2 3 2 2 2 2" xfId="8076" xr:uid="{00000000-0005-0000-0000-0000911C0000}"/>
    <cellStyle name="Normal 3 4 2 2 2 3 2 2 2 2 2" xfId="11854" xr:uid="{00000000-0005-0000-0000-0000921C0000}"/>
    <cellStyle name="Normal 3 4 2 2 2 3 2 2 2 3" xfId="11853" xr:uid="{00000000-0005-0000-0000-0000931C0000}"/>
    <cellStyle name="Normal 3 4 2 2 2 3 2 2 3" xfId="6028" xr:uid="{00000000-0005-0000-0000-0000941C0000}"/>
    <cellStyle name="Normal 3 4 2 2 2 3 2 2 3 2" xfId="11855" xr:uid="{00000000-0005-0000-0000-0000951C0000}"/>
    <cellStyle name="Normal 3 4 2 2 2 3 2 2 4" xfId="11852" xr:uid="{00000000-0005-0000-0000-0000961C0000}"/>
    <cellStyle name="Normal 3 4 2 2 2 3 2 3" xfId="2955" xr:uid="{00000000-0005-0000-0000-0000971C0000}"/>
    <cellStyle name="Normal 3 4 2 2 2 3 2 3 2" xfId="7052" xr:uid="{00000000-0005-0000-0000-0000981C0000}"/>
    <cellStyle name="Normal 3 4 2 2 2 3 2 3 2 2" xfId="11857" xr:uid="{00000000-0005-0000-0000-0000991C0000}"/>
    <cellStyle name="Normal 3 4 2 2 2 3 2 3 3" xfId="11856" xr:uid="{00000000-0005-0000-0000-00009A1C0000}"/>
    <cellStyle name="Normal 3 4 2 2 2 3 2 4" xfId="5004" xr:uid="{00000000-0005-0000-0000-00009B1C0000}"/>
    <cellStyle name="Normal 3 4 2 2 2 3 2 4 2" xfId="11858" xr:uid="{00000000-0005-0000-0000-00009C1C0000}"/>
    <cellStyle name="Normal 3 4 2 2 2 3 2 5" xfId="11851" xr:uid="{00000000-0005-0000-0000-00009D1C0000}"/>
    <cellStyle name="Normal 3 4 2 2 2 3 3" xfId="1418" xr:uid="{00000000-0005-0000-0000-00009E1C0000}"/>
    <cellStyle name="Normal 3 4 2 2 2 3 3 2" xfId="3467" xr:uid="{00000000-0005-0000-0000-00009F1C0000}"/>
    <cellStyle name="Normal 3 4 2 2 2 3 3 2 2" xfId="7564" xr:uid="{00000000-0005-0000-0000-0000A01C0000}"/>
    <cellStyle name="Normal 3 4 2 2 2 3 3 2 2 2" xfId="11861" xr:uid="{00000000-0005-0000-0000-0000A11C0000}"/>
    <cellStyle name="Normal 3 4 2 2 2 3 3 2 3" xfId="11860" xr:uid="{00000000-0005-0000-0000-0000A21C0000}"/>
    <cellStyle name="Normal 3 4 2 2 2 3 3 3" xfId="5516" xr:uid="{00000000-0005-0000-0000-0000A31C0000}"/>
    <cellStyle name="Normal 3 4 2 2 2 3 3 3 2" xfId="11862" xr:uid="{00000000-0005-0000-0000-0000A41C0000}"/>
    <cellStyle name="Normal 3 4 2 2 2 3 3 4" xfId="11859" xr:uid="{00000000-0005-0000-0000-0000A51C0000}"/>
    <cellStyle name="Normal 3 4 2 2 2 3 4" xfId="2443" xr:uid="{00000000-0005-0000-0000-0000A61C0000}"/>
    <cellStyle name="Normal 3 4 2 2 2 3 4 2" xfId="6540" xr:uid="{00000000-0005-0000-0000-0000A71C0000}"/>
    <cellStyle name="Normal 3 4 2 2 2 3 4 2 2" xfId="11864" xr:uid="{00000000-0005-0000-0000-0000A81C0000}"/>
    <cellStyle name="Normal 3 4 2 2 2 3 4 3" xfId="11863" xr:uid="{00000000-0005-0000-0000-0000A91C0000}"/>
    <cellStyle name="Normal 3 4 2 2 2 3 5" xfId="4492" xr:uid="{00000000-0005-0000-0000-0000AA1C0000}"/>
    <cellStyle name="Normal 3 4 2 2 2 3 5 2" xfId="11865" xr:uid="{00000000-0005-0000-0000-0000AB1C0000}"/>
    <cellStyle name="Normal 3 4 2 2 2 3 6" xfId="11850" xr:uid="{00000000-0005-0000-0000-0000AC1C0000}"/>
    <cellStyle name="Normal 3 4 2 2 2 4" xfId="649" xr:uid="{00000000-0005-0000-0000-0000AD1C0000}"/>
    <cellStyle name="Normal 3 4 2 2 2 4 2" xfId="1674" xr:uid="{00000000-0005-0000-0000-0000AE1C0000}"/>
    <cellStyle name="Normal 3 4 2 2 2 4 2 2" xfId="3723" xr:uid="{00000000-0005-0000-0000-0000AF1C0000}"/>
    <cellStyle name="Normal 3 4 2 2 2 4 2 2 2" xfId="7820" xr:uid="{00000000-0005-0000-0000-0000B01C0000}"/>
    <cellStyle name="Normal 3 4 2 2 2 4 2 2 2 2" xfId="11869" xr:uid="{00000000-0005-0000-0000-0000B11C0000}"/>
    <cellStyle name="Normal 3 4 2 2 2 4 2 2 3" xfId="11868" xr:uid="{00000000-0005-0000-0000-0000B21C0000}"/>
    <cellStyle name="Normal 3 4 2 2 2 4 2 3" xfId="5772" xr:uid="{00000000-0005-0000-0000-0000B31C0000}"/>
    <cellStyle name="Normal 3 4 2 2 2 4 2 3 2" xfId="11870" xr:uid="{00000000-0005-0000-0000-0000B41C0000}"/>
    <cellStyle name="Normal 3 4 2 2 2 4 2 4" xfId="11867" xr:uid="{00000000-0005-0000-0000-0000B51C0000}"/>
    <cellStyle name="Normal 3 4 2 2 2 4 3" xfId="2699" xr:uid="{00000000-0005-0000-0000-0000B61C0000}"/>
    <cellStyle name="Normal 3 4 2 2 2 4 3 2" xfId="6796" xr:uid="{00000000-0005-0000-0000-0000B71C0000}"/>
    <cellStyle name="Normal 3 4 2 2 2 4 3 2 2" xfId="11872" xr:uid="{00000000-0005-0000-0000-0000B81C0000}"/>
    <cellStyle name="Normal 3 4 2 2 2 4 3 3" xfId="11871" xr:uid="{00000000-0005-0000-0000-0000B91C0000}"/>
    <cellStyle name="Normal 3 4 2 2 2 4 4" xfId="4748" xr:uid="{00000000-0005-0000-0000-0000BA1C0000}"/>
    <cellStyle name="Normal 3 4 2 2 2 4 4 2" xfId="11873" xr:uid="{00000000-0005-0000-0000-0000BB1C0000}"/>
    <cellStyle name="Normal 3 4 2 2 2 4 5" xfId="11866" xr:uid="{00000000-0005-0000-0000-0000BC1C0000}"/>
    <cellStyle name="Normal 3 4 2 2 2 5" xfId="1162" xr:uid="{00000000-0005-0000-0000-0000BD1C0000}"/>
    <cellStyle name="Normal 3 4 2 2 2 5 2" xfId="3211" xr:uid="{00000000-0005-0000-0000-0000BE1C0000}"/>
    <cellStyle name="Normal 3 4 2 2 2 5 2 2" xfId="7308" xr:uid="{00000000-0005-0000-0000-0000BF1C0000}"/>
    <cellStyle name="Normal 3 4 2 2 2 5 2 2 2" xfId="11876" xr:uid="{00000000-0005-0000-0000-0000C01C0000}"/>
    <cellStyle name="Normal 3 4 2 2 2 5 2 3" xfId="11875" xr:uid="{00000000-0005-0000-0000-0000C11C0000}"/>
    <cellStyle name="Normal 3 4 2 2 2 5 3" xfId="5260" xr:uid="{00000000-0005-0000-0000-0000C21C0000}"/>
    <cellStyle name="Normal 3 4 2 2 2 5 3 2" xfId="11877" xr:uid="{00000000-0005-0000-0000-0000C31C0000}"/>
    <cellStyle name="Normal 3 4 2 2 2 5 4" xfId="11874" xr:uid="{00000000-0005-0000-0000-0000C41C0000}"/>
    <cellStyle name="Normal 3 4 2 2 2 6" xfId="2187" xr:uid="{00000000-0005-0000-0000-0000C51C0000}"/>
    <cellStyle name="Normal 3 4 2 2 2 6 2" xfId="6284" xr:uid="{00000000-0005-0000-0000-0000C61C0000}"/>
    <cellStyle name="Normal 3 4 2 2 2 6 2 2" xfId="11879" xr:uid="{00000000-0005-0000-0000-0000C71C0000}"/>
    <cellStyle name="Normal 3 4 2 2 2 6 3" xfId="11878" xr:uid="{00000000-0005-0000-0000-0000C81C0000}"/>
    <cellStyle name="Normal 3 4 2 2 2 7" xfId="4236" xr:uid="{00000000-0005-0000-0000-0000C91C0000}"/>
    <cellStyle name="Normal 3 4 2 2 2 7 2" xfId="11880" xr:uid="{00000000-0005-0000-0000-0000CA1C0000}"/>
    <cellStyle name="Normal 3 4 2 2 2 8" xfId="11817" xr:uid="{00000000-0005-0000-0000-0000CB1C0000}"/>
    <cellStyle name="Normal 3 4 2 2 3" xfId="199" xr:uid="{00000000-0005-0000-0000-0000CC1C0000}"/>
    <cellStyle name="Normal 3 4 2 2 3 2" xfId="456" xr:uid="{00000000-0005-0000-0000-0000CD1C0000}"/>
    <cellStyle name="Normal 3 4 2 2 3 2 2" xfId="969" xr:uid="{00000000-0005-0000-0000-0000CE1C0000}"/>
    <cellStyle name="Normal 3 4 2 2 3 2 2 2" xfId="1994" xr:uid="{00000000-0005-0000-0000-0000CF1C0000}"/>
    <cellStyle name="Normal 3 4 2 2 3 2 2 2 2" xfId="4043" xr:uid="{00000000-0005-0000-0000-0000D01C0000}"/>
    <cellStyle name="Normal 3 4 2 2 3 2 2 2 2 2" xfId="8140" xr:uid="{00000000-0005-0000-0000-0000D11C0000}"/>
    <cellStyle name="Normal 3 4 2 2 3 2 2 2 2 2 2" xfId="11886" xr:uid="{00000000-0005-0000-0000-0000D21C0000}"/>
    <cellStyle name="Normal 3 4 2 2 3 2 2 2 2 3" xfId="11885" xr:uid="{00000000-0005-0000-0000-0000D31C0000}"/>
    <cellStyle name="Normal 3 4 2 2 3 2 2 2 3" xfId="6092" xr:uid="{00000000-0005-0000-0000-0000D41C0000}"/>
    <cellStyle name="Normal 3 4 2 2 3 2 2 2 3 2" xfId="11887" xr:uid="{00000000-0005-0000-0000-0000D51C0000}"/>
    <cellStyle name="Normal 3 4 2 2 3 2 2 2 4" xfId="11884" xr:uid="{00000000-0005-0000-0000-0000D61C0000}"/>
    <cellStyle name="Normal 3 4 2 2 3 2 2 3" xfId="3019" xr:uid="{00000000-0005-0000-0000-0000D71C0000}"/>
    <cellStyle name="Normal 3 4 2 2 3 2 2 3 2" xfId="7116" xr:uid="{00000000-0005-0000-0000-0000D81C0000}"/>
    <cellStyle name="Normal 3 4 2 2 3 2 2 3 2 2" xfId="11889" xr:uid="{00000000-0005-0000-0000-0000D91C0000}"/>
    <cellStyle name="Normal 3 4 2 2 3 2 2 3 3" xfId="11888" xr:uid="{00000000-0005-0000-0000-0000DA1C0000}"/>
    <cellStyle name="Normal 3 4 2 2 3 2 2 4" xfId="5068" xr:uid="{00000000-0005-0000-0000-0000DB1C0000}"/>
    <cellStyle name="Normal 3 4 2 2 3 2 2 4 2" xfId="11890" xr:uid="{00000000-0005-0000-0000-0000DC1C0000}"/>
    <cellStyle name="Normal 3 4 2 2 3 2 2 5" xfId="11883" xr:uid="{00000000-0005-0000-0000-0000DD1C0000}"/>
    <cellStyle name="Normal 3 4 2 2 3 2 3" xfId="1482" xr:uid="{00000000-0005-0000-0000-0000DE1C0000}"/>
    <cellStyle name="Normal 3 4 2 2 3 2 3 2" xfId="3531" xr:uid="{00000000-0005-0000-0000-0000DF1C0000}"/>
    <cellStyle name="Normal 3 4 2 2 3 2 3 2 2" xfId="7628" xr:uid="{00000000-0005-0000-0000-0000E01C0000}"/>
    <cellStyle name="Normal 3 4 2 2 3 2 3 2 2 2" xfId="11893" xr:uid="{00000000-0005-0000-0000-0000E11C0000}"/>
    <cellStyle name="Normal 3 4 2 2 3 2 3 2 3" xfId="11892" xr:uid="{00000000-0005-0000-0000-0000E21C0000}"/>
    <cellStyle name="Normal 3 4 2 2 3 2 3 3" xfId="5580" xr:uid="{00000000-0005-0000-0000-0000E31C0000}"/>
    <cellStyle name="Normal 3 4 2 2 3 2 3 3 2" xfId="11894" xr:uid="{00000000-0005-0000-0000-0000E41C0000}"/>
    <cellStyle name="Normal 3 4 2 2 3 2 3 4" xfId="11891" xr:uid="{00000000-0005-0000-0000-0000E51C0000}"/>
    <cellStyle name="Normal 3 4 2 2 3 2 4" xfId="2507" xr:uid="{00000000-0005-0000-0000-0000E61C0000}"/>
    <cellStyle name="Normal 3 4 2 2 3 2 4 2" xfId="6604" xr:uid="{00000000-0005-0000-0000-0000E71C0000}"/>
    <cellStyle name="Normal 3 4 2 2 3 2 4 2 2" xfId="11896" xr:uid="{00000000-0005-0000-0000-0000E81C0000}"/>
    <cellStyle name="Normal 3 4 2 2 3 2 4 3" xfId="11895" xr:uid="{00000000-0005-0000-0000-0000E91C0000}"/>
    <cellStyle name="Normal 3 4 2 2 3 2 5" xfId="4556" xr:uid="{00000000-0005-0000-0000-0000EA1C0000}"/>
    <cellStyle name="Normal 3 4 2 2 3 2 5 2" xfId="11897" xr:uid="{00000000-0005-0000-0000-0000EB1C0000}"/>
    <cellStyle name="Normal 3 4 2 2 3 2 6" xfId="11882" xr:uid="{00000000-0005-0000-0000-0000EC1C0000}"/>
    <cellStyle name="Normal 3 4 2 2 3 3" xfId="713" xr:uid="{00000000-0005-0000-0000-0000ED1C0000}"/>
    <cellStyle name="Normal 3 4 2 2 3 3 2" xfId="1738" xr:uid="{00000000-0005-0000-0000-0000EE1C0000}"/>
    <cellStyle name="Normal 3 4 2 2 3 3 2 2" xfId="3787" xr:uid="{00000000-0005-0000-0000-0000EF1C0000}"/>
    <cellStyle name="Normal 3 4 2 2 3 3 2 2 2" xfId="7884" xr:uid="{00000000-0005-0000-0000-0000F01C0000}"/>
    <cellStyle name="Normal 3 4 2 2 3 3 2 2 2 2" xfId="11901" xr:uid="{00000000-0005-0000-0000-0000F11C0000}"/>
    <cellStyle name="Normal 3 4 2 2 3 3 2 2 3" xfId="11900" xr:uid="{00000000-0005-0000-0000-0000F21C0000}"/>
    <cellStyle name="Normal 3 4 2 2 3 3 2 3" xfId="5836" xr:uid="{00000000-0005-0000-0000-0000F31C0000}"/>
    <cellStyle name="Normal 3 4 2 2 3 3 2 3 2" xfId="11902" xr:uid="{00000000-0005-0000-0000-0000F41C0000}"/>
    <cellStyle name="Normal 3 4 2 2 3 3 2 4" xfId="11899" xr:uid="{00000000-0005-0000-0000-0000F51C0000}"/>
    <cellStyle name="Normal 3 4 2 2 3 3 3" xfId="2763" xr:uid="{00000000-0005-0000-0000-0000F61C0000}"/>
    <cellStyle name="Normal 3 4 2 2 3 3 3 2" xfId="6860" xr:uid="{00000000-0005-0000-0000-0000F71C0000}"/>
    <cellStyle name="Normal 3 4 2 2 3 3 3 2 2" xfId="11904" xr:uid="{00000000-0005-0000-0000-0000F81C0000}"/>
    <cellStyle name="Normal 3 4 2 2 3 3 3 3" xfId="11903" xr:uid="{00000000-0005-0000-0000-0000F91C0000}"/>
    <cellStyle name="Normal 3 4 2 2 3 3 4" xfId="4812" xr:uid="{00000000-0005-0000-0000-0000FA1C0000}"/>
    <cellStyle name="Normal 3 4 2 2 3 3 4 2" xfId="11905" xr:uid="{00000000-0005-0000-0000-0000FB1C0000}"/>
    <cellStyle name="Normal 3 4 2 2 3 3 5" xfId="11898" xr:uid="{00000000-0005-0000-0000-0000FC1C0000}"/>
    <cellStyle name="Normal 3 4 2 2 3 4" xfId="1226" xr:uid="{00000000-0005-0000-0000-0000FD1C0000}"/>
    <cellStyle name="Normal 3 4 2 2 3 4 2" xfId="3275" xr:uid="{00000000-0005-0000-0000-0000FE1C0000}"/>
    <cellStyle name="Normal 3 4 2 2 3 4 2 2" xfId="7372" xr:uid="{00000000-0005-0000-0000-0000FF1C0000}"/>
    <cellStyle name="Normal 3 4 2 2 3 4 2 2 2" xfId="11908" xr:uid="{00000000-0005-0000-0000-0000001D0000}"/>
    <cellStyle name="Normal 3 4 2 2 3 4 2 3" xfId="11907" xr:uid="{00000000-0005-0000-0000-0000011D0000}"/>
    <cellStyle name="Normal 3 4 2 2 3 4 3" xfId="5324" xr:uid="{00000000-0005-0000-0000-0000021D0000}"/>
    <cellStyle name="Normal 3 4 2 2 3 4 3 2" xfId="11909" xr:uid="{00000000-0005-0000-0000-0000031D0000}"/>
    <cellStyle name="Normal 3 4 2 2 3 4 4" xfId="11906" xr:uid="{00000000-0005-0000-0000-0000041D0000}"/>
    <cellStyle name="Normal 3 4 2 2 3 5" xfId="2251" xr:uid="{00000000-0005-0000-0000-0000051D0000}"/>
    <cellStyle name="Normal 3 4 2 2 3 5 2" xfId="6348" xr:uid="{00000000-0005-0000-0000-0000061D0000}"/>
    <cellStyle name="Normal 3 4 2 2 3 5 2 2" xfId="11911" xr:uid="{00000000-0005-0000-0000-0000071D0000}"/>
    <cellStyle name="Normal 3 4 2 2 3 5 3" xfId="11910" xr:uid="{00000000-0005-0000-0000-0000081D0000}"/>
    <cellStyle name="Normal 3 4 2 2 3 6" xfId="4300" xr:uid="{00000000-0005-0000-0000-0000091D0000}"/>
    <cellStyle name="Normal 3 4 2 2 3 6 2" xfId="11912" xr:uid="{00000000-0005-0000-0000-00000A1D0000}"/>
    <cellStyle name="Normal 3 4 2 2 3 7" xfId="11881" xr:uid="{00000000-0005-0000-0000-00000B1D0000}"/>
    <cellStyle name="Normal 3 4 2 2 4" xfId="328" xr:uid="{00000000-0005-0000-0000-00000C1D0000}"/>
    <cellStyle name="Normal 3 4 2 2 4 2" xfId="841" xr:uid="{00000000-0005-0000-0000-00000D1D0000}"/>
    <cellStyle name="Normal 3 4 2 2 4 2 2" xfId="1866" xr:uid="{00000000-0005-0000-0000-00000E1D0000}"/>
    <cellStyle name="Normal 3 4 2 2 4 2 2 2" xfId="3915" xr:uid="{00000000-0005-0000-0000-00000F1D0000}"/>
    <cellStyle name="Normal 3 4 2 2 4 2 2 2 2" xfId="8012" xr:uid="{00000000-0005-0000-0000-0000101D0000}"/>
    <cellStyle name="Normal 3 4 2 2 4 2 2 2 2 2" xfId="11917" xr:uid="{00000000-0005-0000-0000-0000111D0000}"/>
    <cellStyle name="Normal 3 4 2 2 4 2 2 2 3" xfId="11916" xr:uid="{00000000-0005-0000-0000-0000121D0000}"/>
    <cellStyle name="Normal 3 4 2 2 4 2 2 3" xfId="5964" xr:uid="{00000000-0005-0000-0000-0000131D0000}"/>
    <cellStyle name="Normal 3 4 2 2 4 2 2 3 2" xfId="11918" xr:uid="{00000000-0005-0000-0000-0000141D0000}"/>
    <cellStyle name="Normal 3 4 2 2 4 2 2 4" xfId="11915" xr:uid="{00000000-0005-0000-0000-0000151D0000}"/>
    <cellStyle name="Normal 3 4 2 2 4 2 3" xfId="2891" xr:uid="{00000000-0005-0000-0000-0000161D0000}"/>
    <cellStyle name="Normal 3 4 2 2 4 2 3 2" xfId="6988" xr:uid="{00000000-0005-0000-0000-0000171D0000}"/>
    <cellStyle name="Normal 3 4 2 2 4 2 3 2 2" xfId="11920" xr:uid="{00000000-0005-0000-0000-0000181D0000}"/>
    <cellStyle name="Normal 3 4 2 2 4 2 3 3" xfId="11919" xr:uid="{00000000-0005-0000-0000-0000191D0000}"/>
    <cellStyle name="Normal 3 4 2 2 4 2 4" xfId="4940" xr:uid="{00000000-0005-0000-0000-00001A1D0000}"/>
    <cellStyle name="Normal 3 4 2 2 4 2 4 2" xfId="11921" xr:uid="{00000000-0005-0000-0000-00001B1D0000}"/>
    <cellStyle name="Normal 3 4 2 2 4 2 5" xfId="11914" xr:uid="{00000000-0005-0000-0000-00001C1D0000}"/>
    <cellStyle name="Normal 3 4 2 2 4 3" xfId="1354" xr:uid="{00000000-0005-0000-0000-00001D1D0000}"/>
    <cellStyle name="Normal 3 4 2 2 4 3 2" xfId="3403" xr:uid="{00000000-0005-0000-0000-00001E1D0000}"/>
    <cellStyle name="Normal 3 4 2 2 4 3 2 2" xfId="7500" xr:uid="{00000000-0005-0000-0000-00001F1D0000}"/>
    <cellStyle name="Normal 3 4 2 2 4 3 2 2 2" xfId="11924" xr:uid="{00000000-0005-0000-0000-0000201D0000}"/>
    <cellStyle name="Normal 3 4 2 2 4 3 2 3" xfId="11923" xr:uid="{00000000-0005-0000-0000-0000211D0000}"/>
    <cellStyle name="Normal 3 4 2 2 4 3 3" xfId="5452" xr:uid="{00000000-0005-0000-0000-0000221D0000}"/>
    <cellStyle name="Normal 3 4 2 2 4 3 3 2" xfId="11925" xr:uid="{00000000-0005-0000-0000-0000231D0000}"/>
    <cellStyle name="Normal 3 4 2 2 4 3 4" xfId="11922" xr:uid="{00000000-0005-0000-0000-0000241D0000}"/>
    <cellStyle name="Normal 3 4 2 2 4 4" xfId="2379" xr:uid="{00000000-0005-0000-0000-0000251D0000}"/>
    <cellStyle name="Normal 3 4 2 2 4 4 2" xfId="6476" xr:uid="{00000000-0005-0000-0000-0000261D0000}"/>
    <cellStyle name="Normal 3 4 2 2 4 4 2 2" xfId="11927" xr:uid="{00000000-0005-0000-0000-0000271D0000}"/>
    <cellStyle name="Normal 3 4 2 2 4 4 3" xfId="11926" xr:uid="{00000000-0005-0000-0000-0000281D0000}"/>
    <cellStyle name="Normal 3 4 2 2 4 5" xfId="4428" xr:uid="{00000000-0005-0000-0000-0000291D0000}"/>
    <cellStyle name="Normal 3 4 2 2 4 5 2" xfId="11928" xr:uid="{00000000-0005-0000-0000-00002A1D0000}"/>
    <cellStyle name="Normal 3 4 2 2 4 6" xfId="11913" xr:uid="{00000000-0005-0000-0000-00002B1D0000}"/>
    <cellStyle name="Normal 3 4 2 2 5" xfId="585" xr:uid="{00000000-0005-0000-0000-00002C1D0000}"/>
    <cellStyle name="Normal 3 4 2 2 5 2" xfId="1610" xr:uid="{00000000-0005-0000-0000-00002D1D0000}"/>
    <cellStyle name="Normal 3 4 2 2 5 2 2" xfId="3659" xr:uid="{00000000-0005-0000-0000-00002E1D0000}"/>
    <cellStyle name="Normal 3 4 2 2 5 2 2 2" xfId="7756" xr:uid="{00000000-0005-0000-0000-00002F1D0000}"/>
    <cellStyle name="Normal 3 4 2 2 5 2 2 2 2" xfId="11932" xr:uid="{00000000-0005-0000-0000-0000301D0000}"/>
    <cellStyle name="Normal 3 4 2 2 5 2 2 3" xfId="11931" xr:uid="{00000000-0005-0000-0000-0000311D0000}"/>
    <cellStyle name="Normal 3 4 2 2 5 2 3" xfId="5708" xr:uid="{00000000-0005-0000-0000-0000321D0000}"/>
    <cellStyle name="Normal 3 4 2 2 5 2 3 2" xfId="11933" xr:uid="{00000000-0005-0000-0000-0000331D0000}"/>
    <cellStyle name="Normal 3 4 2 2 5 2 4" xfId="11930" xr:uid="{00000000-0005-0000-0000-0000341D0000}"/>
    <cellStyle name="Normal 3 4 2 2 5 3" xfId="2635" xr:uid="{00000000-0005-0000-0000-0000351D0000}"/>
    <cellStyle name="Normal 3 4 2 2 5 3 2" xfId="6732" xr:uid="{00000000-0005-0000-0000-0000361D0000}"/>
    <cellStyle name="Normal 3 4 2 2 5 3 2 2" xfId="11935" xr:uid="{00000000-0005-0000-0000-0000371D0000}"/>
    <cellStyle name="Normal 3 4 2 2 5 3 3" xfId="11934" xr:uid="{00000000-0005-0000-0000-0000381D0000}"/>
    <cellStyle name="Normal 3 4 2 2 5 4" xfId="4684" xr:uid="{00000000-0005-0000-0000-0000391D0000}"/>
    <cellStyle name="Normal 3 4 2 2 5 4 2" xfId="11936" xr:uid="{00000000-0005-0000-0000-00003A1D0000}"/>
    <cellStyle name="Normal 3 4 2 2 5 5" xfId="11929" xr:uid="{00000000-0005-0000-0000-00003B1D0000}"/>
    <cellStyle name="Normal 3 4 2 2 6" xfId="1098" xr:uid="{00000000-0005-0000-0000-00003C1D0000}"/>
    <cellStyle name="Normal 3 4 2 2 6 2" xfId="3147" xr:uid="{00000000-0005-0000-0000-00003D1D0000}"/>
    <cellStyle name="Normal 3 4 2 2 6 2 2" xfId="7244" xr:uid="{00000000-0005-0000-0000-00003E1D0000}"/>
    <cellStyle name="Normal 3 4 2 2 6 2 2 2" xfId="11939" xr:uid="{00000000-0005-0000-0000-00003F1D0000}"/>
    <cellStyle name="Normal 3 4 2 2 6 2 3" xfId="11938" xr:uid="{00000000-0005-0000-0000-0000401D0000}"/>
    <cellStyle name="Normal 3 4 2 2 6 3" xfId="5196" xr:uid="{00000000-0005-0000-0000-0000411D0000}"/>
    <cellStyle name="Normal 3 4 2 2 6 3 2" xfId="11940" xr:uid="{00000000-0005-0000-0000-0000421D0000}"/>
    <cellStyle name="Normal 3 4 2 2 6 4" xfId="11937" xr:uid="{00000000-0005-0000-0000-0000431D0000}"/>
    <cellStyle name="Normal 3 4 2 2 7" xfId="2123" xr:uid="{00000000-0005-0000-0000-0000441D0000}"/>
    <cellStyle name="Normal 3 4 2 2 7 2" xfId="6220" xr:uid="{00000000-0005-0000-0000-0000451D0000}"/>
    <cellStyle name="Normal 3 4 2 2 7 2 2" xfId="11942" xr:uid="{00000000-0005-0000-0000-0000461D0000}"/>
    <cellStyle name="Normal 3 4 2 2 7 3" xfId="11941" xr:uid="{00000000-0005-0000-0000-0000471D0000}"/>
    <cellStyle name="Normal 3 4 2 2 8" xfId="4172" xr:uid="{00000000-0005-0000-0000-0000481D0000}"/>
    <cellStyle name="Normal 3 4 2 2 8 2" xfId="11943" xr:uid="{00000000-0005-0000-0000-0000491D0000}"/>
    <cellStyle name="Normal 3 4 2 2 9" xfId="11816" xr:uid="{00000000-0005-0000-0000-00004A1D0000}"/>
    <cellStyle name="Normal 3 4 2 3" xfId="102" xr:uid="{00000000-0005-0000-0000-00004B1D0000}"/>
    <cellStyle name="Normal 3 4 2 3 2" xfId="231" xr:uid="{00000000-0005-0000-0000-00004C1D0000}"/>
    <cellStyle name="Normal 3 4 2 3 2 2" xfId="488" xr:uid="{00000000-0005-0000-0000-00004D1D0000}"/>
    <cellStyle name="Normal 3 4 2 3 2 2 2" xfId="1001" xr:uid="{00000000-0005-0000-0000-00004E1D0000}"/>
    <cellStyle name="Normal 3 4 2 3 2 2 2 2" xfId="2026" xr:uid="{00000000-0005-0000-0000-00004F1D0000}"/>
    <cellStyle name="Normal 3 4 2 3 2 2 2 2 2" xfId="4075" xr:uid="{00000000-0005-0000-0000-0000501D0000}"/>
    <cellStyle name="Normal 3 4 2 3 2 2 2 2 2 2" xfId="8172" xr:uid="{00000000-0005-0000-0000-0000511D0000}"/>
    <cellStyle name="Normal 3 4 2 3 2 2 2 2 2 2 2" xfId="11950" xr:uid="{00000000-0005-0000-0000-0000521D0000}"/>
    <cellStyle name="Normal 3 4 2 3 2 2 2 2 2 3" xfId="11949" xr:uid="{00000000-0005-0000-0000-0000531D0000}"/>
    <cellStyle name="Normal 3 4 2 3 2 2 2 2 3" xfId="6124" xr:uid="{00000000-0005-0000-0000-0000541D0000}"/>
    <cellStyle name="Normal 3 4 2 3 2 2 2 2 3 2" xfId="11951" xr:uid="{00000000-0005-0000-0000-0000551D0000}"/>
    <cellStyle name="Normal 3 4 2 3 2 2 2 2 4" xfId="11948" xr:uid="{00000000-0005-0000-0000-0000561D0000}"/>
    <cellStyle name="Normal 3 4 2 3 2 2 2 3" xfId="3051" xr:uid="{00000000-0005-0000-0000-0000571D0000}"/>
    <cellStyle name="Normal 3 4 2 3 2 2 2 3 2" xfId="7148" xr:uid="{00000000-0005-0000-0000-0000581D0000}"/>
    <cellStyle name="Normal 3 4 2 3 2 2 2 3 2 2" xfId="11953" xr:uid="{00000000-0005-0000-0000-0000591D0000}"/>
    <cellStyle name="Normal 3 4 2 3 2 2 2 3 3" xfId="11952" xr:uid="{00000000-0005-0000-0000-00005A1D0000}"/>
    <cellStyle name="Normal 3 4 2 3 2 2 2 4" xfId="5100" xr:uid="{00000000-0005-0000-0000-00005B1D0000}"/>
    <cellStyle name="Normal 3 4 2 3 2 2 2 4 2" xfId="11954" xr:uid="{00000000-0005-0000-0000-00005C1D0000}"/>
    <cellStyle name="Normal 3 4 2 3 2 2 2 5" xfId="11947" xr:uid="{00000000-0005-0000-0000-00005D1D0000}"/>
    <cellStyle name="Normal 3 4 2 3 2 2 3" xfId="1514" xr:uid="{00000000-0005-0000-0000-00005E1D0000}"/>
    <cellStyle name="Normal 3 4 2 3 2 2 3 2" xfId="3563" xr:uid="{00000000-0005-0000-0000-00005F1D0000}"/>
    <cellStyle name="Normal 3 4 2 3 2 2 3 2 2" xfId="7660" xr:uid="{00000000-0005-0000-0000-0000601D0000}"/>
    <cellStyle name="Normal 3 4 2 3 2 2 3 2 2 2" xfId="11957" xr:uid="{00000000-0005-0000-0000-0000611D0000}"/>
    <cellStyle name="Normal 3 4 2 3 2 2 3 2 3" xfId="11956" xr:uid="{00000000-0005-0000-0000-0000621D0000}"/>
    <cellStyle name="Normal 3 4 2 3 2 2 3 3" xfId="5612" xr:uid="{00000000-0005-0000-0000-0000631D0000}"/>
    <cellStyle name="Normal 3 4 2 3 2 2 3 3 2" xfId="11958" xr:uid="{00000000-0005-0000-0000-0000641D0000}"/>
    <cellStyle name="Normal 3 4 2 3 2 2 3 4" xfId="11955" xr:uid="{00000000-0005-0000-0000-0000651D0000}"/>
    <cellStyle name="Normal 3 4 2 3 2 2 4" xfId="2539" xr:uid="{00000000-0005-0000-0000-0000661D0000}"/>
    <cellStyle name="Normal 3 4 2 3 2 2 4 2" xfId="6636" xr:uid="{00000000-0005-0000-0000-0000671D0000}"/>
    <cellStyle name="Normal 3 4 2 3 2 2 4 2 2" xfId="11960" xr:uid="{00000000-0005-0000-0000-0000681D0000}"/>
    <cellStyle name="Normal 3 4 2 3 2 2 4 3" xfId="11959" xr:uid="{00000000-0005-0000-0000-0000691D0000}"/>
    <cellStyle name="Normal 3 4 2 3 2 2 5" xfId="4588" xr:uid="{00000000-0005-0000-0000-00006A1D0000}"/>
    <cellStyle name="Normal 3 4 2 3 2 2 5 2" xfId="11961" xr:uid="{00000000-0005-0000-0000-00006B1D0000}"/>
    <cellStyle name="Normal 3 4 2 3 2 2 6" xfId="11946" xr:uid="{00000000-0005-0000-0000-00006C1D0000}"/>
    <cellStyle name="Normal 3 4 2 3 2 3" xfId="745" xr:uid="{00000000-0005-0000-0000-00006D1D0000}"/>
    <cellStyle name="Normal 3 4 2 3 2 3 2" xfId="1770" xr:uid="{00000000-0005-0000-0000-00006E1D0000}"/>
    <cellStyle name="Normal 3 4 2 3 2 3 2 2" xfId="3819" xr:uid="{00000000-0005-0000-0000-00006F1D0000}"/>
    <cellStyle name="Normal 3 4 2 3 2 3 2 2 2" xfId="7916" xr:uid="{00000000-0005-0000-0000-0000701D0000}"/>
    <cellStyle name="Normal 3 4 2 3 2 3 2 2 2 2" xfId="11965" xr:uid="{00000000-0005-0000-0000-0000711D0000}"/>
    <cellStyle name="Normal 3 4 2 3 2 3 2 2 3" xfId="11964" xr:uid="{00000000-0005-0000-0000-0000721D0000}"/>
    <cellStyle name="Normal 3 4 2 3 2 3 2 3" xfId="5868" xr:uid="{00000000-0005-0000-0000-0000731D0000}"/>
    <cellStyle name="Normal 3 4 2 3 2 3 2 3 2" xfId="11966" xr:uid="{00000000-0005-0000-0000-0000741D0000}"/>
    <cellStyle name="Normal 3 4 2 3 2 3 2 4" xfId="11963" xr:uid="{00000000-0005-0000-0000-0000751D0000}"/>
    <cellStyle name="Normal 3 4 2 3 2 3 3" xfId="2795" xr:uid="{00000000-0005-0000-0000-0000761D0000}"/>
    <cellStyle name="Normal 3 4 2 3 2 3 3 2" xfId="6892" xr:uid="{00000000-0005-0000-0000-0000771D0000}"/>
    <cellStyle name="Normal 3 4 2 3 2 3 3 2 2" xfId="11968" xr:uid="{00000000-0005-0000-0000-0000781D0000}"/>
    <cellStyle name="Normal 3 4 2 3 2 3 3 3" xfId="11967" xr:uid="{00000000-0005-0000-0000-0000791D0000}"/>
    <cellStyle name="Normal 3 4 2 3 2 3 4" xfId="4844" xr:uid="{00000000-0005-0000-0000-00007A1D0000}"/>
    <cellStyle name="Normal 3 4 2 3 2 3 4 2" xfId="11969" xr:uid="{00000000-0005-0000-0000-00007B1D0000}"/>
    <cellStyle name="Normal 3 4 2 3 2 3 5" xfId="11962" xr:uid="{00000000-0005-0000-0000-00007C1D0000}"/>
    <cellStyle name="Normal 3 4 2 3 2 4" xfId="1258" xr:uid="{00000000-0005-0000-0000-00007D1D0000}"/>
    <cellStyle name="Normal 3 4 2 3 2 4 2" xfId="3307" xr:uid="{00000000-0005-0000-0000-00007E1D0000}"/>
    <cellStyle name="Normal 3 4 2 3 2 4 2 2" xfId="7404" xr:uid="{00000000-0005-0000-0000-00007F1D0000}"/>
    <cellStyle name="Normal 3 4 2 3 2 4 2 2 2" xfId="11972" xr:uid="{00000000-0005-0000-0000-0000801D0000}"/>
    <cellStyle name="Normal 3 4 2 3 2 4 2 3" xfId="11971" xr:uid="{00000000-0005-0000-0000-0000811D0000}"/>
    <cellStyle name="Normal 3 4 2 3 2 4 3" xfId="5356" xr:uid="{00000000-0005-0000-0000-0000821D0000}"/>
    <cellStyle name="Normal 3 4 2 3 2 4 3 2" xfId="11973" xr:uid="{00000000-0005-0000-0000-0000831D0000}"/>
    <cellStyle name="Normal 3 4 2 3 2 4 4" xfId="11970" xr:uid="{00000000-0005-0000-0000-0000841D0000}"/>
    <cellStyle name="Normal 3 4 2 3 2 5" xfId="2283" xr:uid="{00000000-0005-0000-0000-0000851D0000}"/>
    <cellStyle name="Normal 3 4 2 3 2 5 2" xfId="6380" xr:uid="{00000000-0005-0000-0000-0000861D0000}"/>
    <cellStyle name="Normal 3 4 2 3 2 5 2 2" xfId="11975" xr:uid="{00000000-0005-0000-0000-0000871D0000}"/>
    <cellStyle name="Normal 3 4 2 3 2 5 3" xfId="11974" xr:uid="{00000000-0005-0000-0000-0000881D0000}"/>
    <cellStyle name="Normal 3 4 2 3 2 6" xfId="4332" xr:uid="{00000000-0005-0000-0000-0000891D0000}"/>
    <cellStyle name="Normal 3 4 2 3 2 6 2" xfId="11976" xr:uid="{00000000-0005-0000-0000-00008A1D0000}"/>
    <cellStyle name="Normal 3 4 2 3 2 7" xfId="11945" xr:uid="{00000000-0005-0000-0000-00008B1D0000}"/>
    <cellStyle name="Normal 3 4 2 3 3" xfId="360" xr:uid="{00000000-0005-0000-0000-00008C1D0000}"/>
    <cellStyle name="Normal 3 4 2 3 3 2" xfId="873" xr:uid="{00000000-0005-0000-0000-00008D1D0000}"/>
    <cellStyle name="Normal 3 4 2 3 3 2 2" xfId="1898" xr:uid="{00000000-0005-0000-0000-00008E1D0000}"/>
    <cellStyle name="Normal 3 4 2 3 3 2 2 2" xfId="3947" xr:uid="{00000000-0005-0000-0000-00008F1D0000}"/>
    <cellStyle name="Normal 3 4 2 3 3 2 2 2 2" xfId="8044" xr:uid="{00000000-0005-0000-0000-0000901D0000}"/>
    <cellStyle name="Normal 3 4 2 3 3 2 2 2 2 2" xfId="11981" xr:uid="{00000000-0005-0000-0000-0000911D0000}"/>
    <cellStyle name="Normal 3 4 2 3 3 2 2 2 3" xfId="11980" xr:uid="{00000000-0005-0000-0000-0000921D0000}"/>
    <cellStyle name="Normal 3 4 2 3 3 2 2 3" xfId="5996" xr:uid="{00000000-0005-0000-0000-0000931D0000}"/>
    <cellStyle name="Normal 3 4 2 3 3 2 2 3 2" xfId="11982" xr:uid="{00000000-0005-0000-0000-0000941D0000}"/>
    <cellStyle name="Normal 3 4 2 3 3 2 2 4" xfId="11979" xr:uid="{00000000-0005-0000-0000-0000951D0000}"/>
    <cellStyle name="Normal 3 4 2 3 3 2 3" xfId="2923" xr:uid="{00000000-0005-0000-0000-0000961D0000}"/>
    <cellStyle name="Normal 3 4 2 3 3 2 3 2" xfId="7020" xr:uid="{00000000-0005-0000-0000-0000971D0000}"/>
    <cellStyle name="Normal 3 4 2 3 3 2 3 2 2" xfId="11984" xr:uid="{00000000-0005-0000-0000-0000981D0000}"/>
    <cellStyle name="Normal 3 4 2 3 3 2 3 3" xfId="11983" xr:uid="{00000000-0005-0000-0000-0000991D0000}"/>
    <cellStyle name="Normal 3 4 2 3 3 2 4" xfId="4972" xr:uid="{00000000-0005-0000-0000-00009A1D0000}"/>
    <cellStyle name="Normal 3 4 2 3 3 2 4 2" xfId="11985" xr:uid="{00000000-0005-0000-0000-00009B1D0000}"/>
    <cellStyle name="Normal 3 4 2 3 3 2 5" xfId="11978" xr:uid="{00000000-0005-0000-0000-00009C1D0000}"/>
    <cellStyle name="Normal 3 4 2 3 3 3" xfId="1386" xr:uid="{00000000-0005-0000-0000-00009D1D0000}"/>
    <cellStyle name="Normal 3 4 2 3 3 3 2" xfId="3435" xr:uid="{00000000-0005-0000-0000-00009E1D0000}"/>
    <cellStyle name="Normal 3 4 2 3 3 3 2 2" xfId="7532" xr:uid="{00000000-0005-0000-0000-00009F1D0000}"/>
    <cellStyle name="Normal 3 4 2 3 3 3 2 2 2" xfId="11988" xr:uid="{00000000-0005-0000-0000-0000A01D0000}"/>
    <cellStyle name="Normal 3 4 2 3 3 3 2 3" xfId="11987" xr:uid="{00000000-0005-0000-0000-0000A11D0000}"/>
    <cellStyle name="Normal 3 4 2 3 3 3 3" xfId="5484" xr:uid="{00000000-0005-0000-0000-0000A21D0000}"/>
    <cellStyle name="Normal 3 4 2 3 3 3 3 2" xfId="11989" xr:uid="{00000000-0005-0000-0000-0000A31D0000}"/>
    <cellStyle name="Normal 3 4 2 3 3 3 4" xfId="11986" xr:uid="{00000000-0005-0000-0000-0000A41D0000}"/>
    <cellStyle name="Normal 3 4 2 3 3 4" xfId="2411" xr:uid="{00000000-0005-0000-0000-0000A51D0000}"/>
    <cellStyle name="Normal 3 4 2 3 3 4 2" xfId="6508" xr:uid="{00000000-0005-0000-0000-0000A61D0000}"/>
    <cellStyle name="Normal 3 4 2 3 3 4 2 2" xfId="11991" xr:uid="{00000000-0005-0000-0000-0000A71D0000}"/>
    <cellStyle name="Normal 3 4 2 3 3 4 3" xfId="11990" xr:uid="{00000000-0005-0000-0000-0000A81D0000}"/>
    <cellStyle name="Normal 3 4 2 3 3 5" xfId="4460" xr:uid="{00000000-0005-0000-0000-0000A91D0000}"/>
    <cellStyle name="Normal 3 4 2 3 3 5 2" xfId="11992" xr:uid="{00000000-0005-0000-0000-0000AA1D0000}"/>
    <cellStyle name="Normal 3 4 2 3 3 6" xfId="11977" xr:uid="{00000000-0005-0000-0000-0000AB1D0000}"/>
    <cellStyle name="Normal 3 4 2 3 4" xfId="617" xr:uid="{00000000-0005-0000-0000-0000AC1D0000}"/>
    <cellStyle name="Normal 3 4 2 3 4 2" xfId="1642" xr:uid="{00000000-0005-0000-0000-0000AD1D0000}"/>
    <cellStyle name="Normal 3 4 2 3 4 2 2" xfId="3691" xr:uid="{00000000-0005-0000-0000-0000AE1D0000}"/>
    <cellStyle name="Normal 3 4 2 3 4 2 2 2" xfId="7788" xr:uid="{00000000-0005-0000-0000-0000AF1D0000}"/>
    <cellStyle name="Normal 3 4 2 3 4 2 2 2 2" xfId="11996" xr:uid="{00000000-0005-0000-0000-0000B01D0000}"/>
    <cellStyle name="Normal 3 4 2 3 4 2 2 3" xfId="11995" xr:uid="{00000000-0005-0000-0000-0000B11D0000}"/>
    <cellStyle name="Normal 3 4 2 3 4 2 3" xfId="5740" xr:uid="{00000000-0005-0000-0000-0000B21D0000}"/>
    <cellStyle name="Normal 3 4 2 3 4 2 3 2" xfId="11997" xr:uid="{00000000-0005-0000-0000-0000B31D0000}"/>
    <cellStyle name="Normal 3 4 2 3 4 2 4" xfId="11994" xr:uid="{00000000-0005-0000-0000-0000B41D0000}"/>
    <cellStyle name="Normal 3 4 2 3 4 3" xfId="2667" xr:uid="{00000000-0005-0000-0000-0000B51D0000}"/>
    <cellStyle name="Normal 3 4 2 3 4 3 2" xfId="6764" xr:uid="{00000000-0005-0000-0000-0000B61D0000}"/>
    <cellStyle name="Normal 3 4 2 3 4 3 2 2" xfId="11999" xr:uid="{00000000-0005-0000-0000-0000B71D0000}"/>
    <cellStyle name="Normal 3 4 2 3 4 3 3" xfId="11998" xr:uid="{00000000-0005-0000-0000-0000B81D0000}"/>
    <cellStyle name="Normal 3 4 2 3 4 4" xfId="4716" xr:uid="{00000000-0005-0000-0000-0000B91D0000}"/>
    <cellStyle name="Normal 3 4 2 3 4 4 2" xfId="12000" xr:uid="{00000000-0005-0000-0000-0000BA1D0000}"/>
    <cellStyle name="Normal 3 4 2 3 4 5" xfId="11993" xr:uid="{00000000-0005-0000-0000-0000BB1D0000}"/>
    <cellStyle name="Normal 3 4 2 3 5" xfId="1130" xr:uid="{00000000-0005-0000-0000-0000BC1D0000}"/>
    <cellStyle name="Normal 3 4 2 3 5 2" xfId="3179" xr:uid="{00000000-0005-0000-0000-0000BD1D0000}"/>
    <cellStyle name="Normal 3 4 2 3 5 2 2" xfId="7276" xr:uid="{00000000-0005-0000-0000-0000BE1D0000}"/>
    <cellStyle name="Normal 3 4 2 3 5 2 2 2" xfId="12003" xr:uid="{00000000-0005-0000-0000-0000BF1D0000}"/>
    <cellStyle name="Normal 3 4 2 3 5 2 3" xfId="12002" xr:uid="{00000000-0005-0000-0000-0000C01D0000}"/>
    <cellStyle name="Normal 3 4 2 3 5 3" xfId="5228" xr:uid="{00000000-0005-0000-0000-0000C11D0000}"/>
    <cellStyle name="Normal 3 4 2 3 5 3 2" xfId="12004" xr:uid="{00000000-0005-0000-0000-0000C21D0000}"/>
    <cellStyle name="Normal 3 4 2 3 5 4" xfId="12001" xr:uid="{00000000-0005-0000-0000-0000C31D0000}"/>
    <cellStyle name="Normal 3 4 2 3 6" xfId="2155" xr:uid="{00000000-0005-0000-0000-0000C41D0000}"/>
    <cellStyle name="Normal 3 4 2 3 6 2" xfId="6252" xr:uid="{00000000-0005-0000-0000-0000C51D0000}"/>
    <cellStyle name="Normal 3 4 2 3 6 2 2" xfId="12006" xr:uid="{00000000-0005-0000-0000-0000C61D0000}"/>
    <cellStyle name="Normal 3 4 2 3 6 3" xfId="12005" xr:uid="{00000000-0005-0000-0000-0000C71D0000}"/>
    <cellStyle name="Normal 3 4 2 3 7" xfId="4204" xr:uid="{00000000-0005-0000-0000-0000C81D0000}"/>
    <cellStyle name="Normal 3 4 2 3 7 2" xfId="12007" xr:uid="{00000000-0005-0000-0000-0000C91D0000}"/>
    <cellStyle name="Normal 3 4 2 3 8" xfId="11944" xr:uid="{00000000-0005-0000-0000-0000CA1D0000}"/>
    <cellStyle name="Normal 3 4 2 4" xfId="167" xr:uid="{00000000-0005-0000-0000-0000CB1D0000}"/>
    <cellStyle name="Normal 3 4 2 4 2" xfId="424" xr:uid="{00000000-0005-0000-0000-0000CC1D0000}"/>
    <cellStyle name="Normal 3 4 2 4 2 2" xfId="937" xr:uid="{00000000-0005-0000-0000-0000CD1D0000}"/>
    <cellStyle name="Normal 3 4 2 4 2 2 2" xfId="1962" xr:uid="{00000000-0005-0000-0000-0000CE1D0000}"/>
    <cellStyle name="Normal 3 4 2 4 2 2 2 2" xfId="4011" xr:uid="{00000000-0005-0000-0000-0000CF1D0000}"/>
    <cellStyle name="Normal 3 4 2 4 2 2 2 2 2" xfId="8108" xr:uid="{00000000-0005-0000-0000-0000D01D0000}"/>
    <cellStyle name="Normal 3 4 2 4 2 2 2 2 2 2" xfId="12013" xr:uid="{00000000-0005-0000-0000-0000D11D0000}"/>
    <cellStyle name="Normal 3 4 2 4 2 2 2 2 3" xfId="12012" xr:uid="{00000000-0005-0000-0000-0000D21D0000}"/>
    <cellStyle name="Normal 3 4 2 4 2 2 2 3" xfId="6060" xr:uid="{00000000-0005-0000-0000-0000D31D0000}"/>
    <cellStyle name="Normal 3 4 2 4 2 2 2 3 2" xfId="12014" xr:uid="{00000000-0005-0000-0000-0000D41D0000}"/>
    <cellStyle name="Normal 3 4 2 4 2 2 2 4" xfId="12011" xr:uid="{00000000-0005-0000-0000-0000D51D0000}"/>
    <cellStyle name="Normal 3 4 2 4 2 2 3" xfId="2987" xr:uid="{00000000-0005-0000-0000-0000D61D0000}"/>
    <cellStyle name="Normal 3 4 2 4 2 2 3 2" xfId="7084" xr:uid="{00000000-0005-0000-0000-0000D71D0000}"/>
    <cellStyle name="Normal 3 4 2 4 2 2 3 2 2" xfId="12016" xr:uid="{00000000-0005-0000-0000-0000D81D0000}"/>
    <cellStyle name="Normal 3 4 2 4 2 2 3 3" xfId="12015" xr:uid="{00000000-0005-0000-0000-0000D91D0000}"/>
    <cellStyle name="Normal 3 4 2 4 2 2 4" xfId="5036" xr:uid="{00000000-0005-0000-0000-0000DA1D0000}"/>
    <cellStyle name="Normal 3 4 2 4 2 2 4 2" xfId="12017" xr:uid="{00000000-0005-0000-0000-0000DB1D0000}"/>
    <cellStyle name="Normal 3 4 2 4 2 2 5" xfId="12010" xr:uid="{00000000-0005-0000-0000-0000DC1D0000}"/>
    <cellStyle name="Normal 3 4 2 4 2 3" xfId="1450" xr:uid="{00000000-0005-0000-0000-0000DD1D0000}"/>
    <cellStyle name="Normal 3 4 2 4 2 3 2" xfId="3499" xr:uid="{00000000-0005-0000-0000-0000DE1D0000}"/>
    <cellStyle name="Normal 3 4 2 4 2 3 2 2" xfId="7596" xr:uid="{00000000-0005-0000-0000-0000DF1D0000}"/>
    <cellStyle name="Normal 3 4 2 4 2 3 2 2 2" xfId="12020" xr:uid="{00000000-0005-0000-0000-0000E01D0000}"/>
    <cellStyle name="Normal 3 4 2 4 2 3 2 3" xfId="12019" xr:uid="{00000000-0005-0000-0000-0000E11D0000}"/>
    <cellStyle name="Normal 3 4 2 4 2 3 3" xfId="5548" xr:uid="{00000000-0005-0000-0000-0000E21D0000}"/>
    <cellStyle name="Normal 3 4 2 4 2 3 3 2" xfId="12021" xr:uid="{00000000-0005-0000-0000-0000E31D0000}"/>
    <cellStyle name="Normal 3 4 2 4 2 3 4" xfId="12018" xr:uid="{00000000-0005-0000-0000-0000E41D0000}"/>
    <cellStyle name="Normal 3 4 2 4 2 4" xfId="2475" xr:uid="{00000000-0005-0000-0000-0000E51D0000}"/>
    <cellStyle name="Normal 3 4 2 4 2 4 2" xfId="6572" xr:uid="{00000000-0005-0000-0000-0000E61D0000}"/>
    <cellStyle name="Normal 3 4 2 4 2 4 2 2" xfId="12023" xr:uid="{00000000-0005-0000-0000-0000E71D0000}"/>
    <cellStyle name="Normal 3 4 2 4 2 4 3" xfId="12022" xr:uid="{00000000-0005-0000-0000-0000E81D0000}"/>
    <cellStyle name="Normal 3 4 2 4 2 5" xfId="4524" xr:uid="{00000000-0005-0000-0000-0000E91D0000}"/>
    <cellStyle name="Normal 3 4 2 4 2 5 2" xfId="12024" xr:uid="{00000000-0005-0000-0000-0000EA1D0000}"/>
    <cellStyle name="Normal 3 4 2 4 2 6" xfId="12009" xr:uid="{00000000-0005-0000-0000-0000EB1D0000}"/>
    <cellStyle name="Normal 3 4 2 4 3" xfId="681" xr:uid="{00000000-0005-0000-0000-0000EC1D0000}"/>
    <cellStyle name="Normal 3 4 2 4 3 2" xfId="1706" xr:uid="{00000000-0005-0000-0000-0000ED1D0000}"/>
    <cellStyle name="Normal 3 4 2 4 3 2 2" xfId="3755" xr:uid="{00000000-0005-0000-0000-0000EE1D0000}"/>
    <cellStyle name="Normal 3 4 2 4 3 2 2 2" xfId="7852" xr:uid="{00000000-0005-0000-0000-0000EF1D0000}"/>
    <cellStyle name="Normal 3 4 2 4 3 2 2 2 2" xfId="12028" xr:uid="{00000000-0005-0000-0000-0000F01D0000}"/>
    <cellStyle name="Normal 3 4 2 4 3 2 2 3" xfId="12027" xr:uid="{00000000-0005-0000-0000-0000F11D0000}"/>
    <cellStyle name="Normal 3 4 2 4 3 2 3" xfId="5804" xr:uid="{00000000-0005-0000-0000-0000F21D0000}"/>
    <cellStyle name="Normal 3 4 2 4 3 2 3 2" xfId="12029" xr:uid="{00000000-0005-0000-0000-0000F31D0000}"/>
    <cellStyle name="Normal 3 4 2 4 3 2 4" xfId="12026" xr:uid="{00000000-0005-0000-0000-0000F41D0000}"/>
    <cellStyle name="Normal 3 4 2 4 3 3" xfId="2731" xr:uid="{00000000-0005-0000-0000-0000F51D0000}"/>
    <cellStyle name="Normal 3 4 2 4 3 3 2" xfId="6828" xr:uid="{00000000-0005-0000-0000-0000F61D0000}"/>
    <cellStyle name="Normal 3 4 2 4 3 3 2 2" xfId="12031" xr:uid="{00000000-0005-0000-0000-0000F71D0000}"/>
    <cellStyle name="Normal 3 4 2 4 3 3 3" xfId="12030" xr:uid="{00000000-0005-0000-0000-0000F81D0000}"/>
    <cellStyle name="Normal 3 4 2 4 3 4" xfId="4780" xr:uid="{00000000-0005-0000-0000-0000F91D0000}"/>
    <cellStyle name="Normal 3 4 2 4 3 4 2" xfId="12032" xr:uid="{00000000-0005-0000-0000-0000FA1D0000}"/>
    <cellStyle name="Normal 3 4 2 4 3 5" xfId="12025" xr:uid="{00000000-0005-0000-0000-0000FB1D0000}"/>
    <cellStyle name="Normal 3 4 2 4 4" xfId="1194" xr:uid="{00000000-0005-0000-0000-0000FC1D0000}"/>
    <cellStyle name="Normal 3 4 2 4 4 2" xfId="3243" xr:uid="{00000000-0005-0000-0000-0000FD1D0000}"/>
    <cellStyle name="Normal 3 4 2 4 4 2 2" xfId="7340" xr:uid="{00000000-0005-0000-0000-0000FE1D0000}"/>
    <cellStyle name="Normal 3 4 2 4 4 2 2 2" xfId="12035" xr:uid="{00000000-0005-0000-0000-0000FF1D0000}"/>
    <cellStyle name="Normal 3 4 2 4 4 2 3" xfId="12034" xr:uid="{00000000-0005-0000-0000-0000001E0000}"/>
    <cellStyle name="Normal 3 4 2 4 4 3" xfId="5292" xr:uid="{00000000-0005-0000-0000-0000011E0000}"/>
    <cellStyle name="Normal 3 4 2 4 4 3 2" xfId="12036" xr:uid="{00000000-0005-0000-0000-0000021E0000}"/>
    <cellStyle name="Normal 3 4 2 4 4 4" xfId="12033" xr:uid="{00000000-0005-0000-0000-0000031E0000}"/>
    <cellStyle name="Normal 3 4 2 4 5" xfId="2219" xr:uid="{00000000-0005-0000-0000-0000041E0000}"/>
    <cellStyle name="Normal 3 4 2 4 5 2" xfId="6316" xr:uid="{00000000-0005-0000-0000-0000051E0000}"/>
    <cellStyle name="Normal 3 4 2 4 5 2 2" xfId="12038" xr:uid="{00000000-0005-0000-0000-0000061E0000}"/>
    <cellStyle name="Normal 3 4 2 4 5 3" xfId="12037" xr:uid="{00000000-0005-0000-0000-0000071E0000}"/>
    <cellStyle name="Normal 3 4 2 4 6" xfId="4268" xr:uid="{00000000-0005-0000-0000-0000081E0000}"/>
    <cellStyle name="Normal 3 4 2 4 6 2" xfId="12039" xr:uid="{00000000-0005-0000-0000-0000091E0000}"/>
    <cellStyle name="Normal 3 4 2 4 7" xfId="12008" xr:uid="{00000000-0005-0000-0000-00000A1E0000}"/>
    <cellStyle name="Normal 3 4 2 5" xfId="296" xr:uid="{00000000-0005-0000-0000-00000B1E0000}"/>
    <cellStyle name="Normal 3 4 2 5 2" xfId="809" xr:uid="{00000000-0005-0000-0000-00000C1E0000}"/>
    <cellStyle name="Normal 3 4 2 5 2 2" xfId="1834" xr:uid="{00000000-0005-0000-0000-00000D1E0000}"/>
    <cellStyle name="Normal 3 4 2 5 2 2 2" xfId="3883" xr:uid="{00000000-0005-0000-0000-00000E1E0000}"/>
    <cellStyle name="Normal 3 4 2 5 2 2 2 2" xfId="7980" xr:uid="{00000000-0005-0000-0000-00000F1E0000}"/>
    <cellStyle name="Normal 3 4 2 5 2 2 2 2 2" xfId="12044" xr:uid="{00000000-0005-0000-0000-0000101E0000}"/>
    <cellStyle name="Normal 3 4 2 5 2 2 2 3" xfId="12043" xr:uid="{00000000-0005-0000-0000-0000111E0000}"/>
    <cellStyle name="Normal 3 4 2 5 2 2 3" xfId="5932" xr:uid="{00000000-0005-0000-0000-0000121E0000}"/>
    <cellStyle name="Normal 3 4 2 5 2 2 3 2" xfId="12045" xr:uid="{00000000-0005-0000-0000-0000131E0000}"/>
    <cellStyle name="Normal 3 4 2 5 2 2 4" xfId="12042" xr:uid="{00000000-0005-0000-0000-0000141E0000}"/>
    <cellStyle name="Normal 3 4 2 5 2 3" xfId="2859" xr:uid="{00000000-0005-0000-0000-0000151E0000}"/>
    <cellStyle name="Normal 3 4 2 5 2 3 2" xfId="6956" xr:uid="{00000000-0005-0000-0000-0000161E0000}"/>
    <cellStyle name="Normal 3 4 2 5 2 3 2 2" xfId="12047" xr:uid="{00000000-0005-0000-0000-0000171E0000}"/>
    <cellStyle name="Normal 3 4 2 5 2 3 3" xfId="12046" xr:uid="{00000000-0005-0000-0000-0000181E0000}"/>
    <cellStyle name="Normal 3 4 2 5 2 4" xfId="4908" xr:uid="{00000000-0005-0000-0000-0000191E0000}"/>
    <cellStyle name="Normal 3 4 2 5 2 4 2" xfId="12048" xr:uid="{00000000-0005-0000-0000-00001A1E0000}"/>
    <cellStyle name="Normal 3 4 2 5 2 5" xfId="12041" xr:uid="{00000000-0005-0000-0000-00001B1E0000}"/>
    <cellStyle name="Normal 3 4 2 5 3" xfId="1322" xr:uid="{00000000-0005-0000-0000-00001C1E0000}"/>
    <cellStyle name="Normal 3 4 2 5 3 2" xfId="3371" xr:uid="{00000000-0005-0000-0000-00001D1E0000}"/>
    <cellStyle name="Normal 3 4 2 5 3 2 2" xfId="7468" xr:uid="{00000000-0005-0000-0000-00001E1E0000}"/>
    <cellStyle name="Normal 3 4 2 5 3 2 2 2" xfId="12051" xr:uid="{00000000-0005-0000-0000-00001F1E0000}"/>
    <cellStyle name="Normal 3 4 2 5 3 2 3" xfId="12050" xr:uid="{00000000-0005-0000-0000-0000201E0000}"/>
    <cellStyle name="Normal 3 4 2 5 3 3" xfId="5420" xr:uid="{00000000-0005-0000-0000-0000211E0000}"/>
    <cellStyle name="Normal 3 4 2 5 3 3 2" xfId="12052" xr:uid="{00000000-0005-0000-0000-0000221E0000}"/>
    <cellStyle name="Normal 3 4 2 5 3 4" xfId="12049" xr:uid="{00000000-0005-0000-0000-0000231E0000}"/>
    <cellStyle name="Normal 3 4 2 5 4" xfId="2347" xr:uid="{00000000-0005-0000-0000-0000241E0000}"/>
    <cellStyle name="Normal 3 4 2 5 4 2" xfId="6444" xr:uid="{00000000-0005-0000-0000-0000251E0000}"/>
    <cellStyle name="Normal 3 4 2 5 4 2 2" xfId="12054" xr:uid="{00000000-0005-0000-0000-0000261E0000}"/>
    <cellStyle name="Normal 3 4 2 5 4 3" xfId="12053" xr:uid="{00000000-0005-0000-0000-0000271E0000}"/>
    <cellStyle name="Normal 3 4 2 5 5" xfId="4396" xr:uid="{00000000-0005-0000-0000-0000281E0000}"/>
    <cellStyle name="Normal 3 4 2 5 5 2" xfId="12055" xr:uid="{00000000-0005-0000-0000-0000291E0000}"/>
    <cellStyle name="Normal 3 4 2 5 6" xfId="12040" xr:uid="{00000000-0005-0000-0000-00002A1E0000}"/>
    <cellStyle name="Normal 3 4 2 6" xfId="553" xr:uid="{00000000-0005-0000-0000-00002B1E0000}"/>
    <cellStyle name="Normal 3 4 2 6 2" xfId="1578" xr:uid="{00000000-0005-0000-0000-00002C1E0000}"/>
    <cellStyle name="Normal 3 4 2 6 2 2" xfId="3627" xr:uid="{00000000-0005-0000-0000-00002D1E0000}"/>
    <cellStyle name="Normal 3 4 2 6 2 2 2" xfId="7724" xr:uid="{00000000-0005-0000-0000-00002E1E0000}"/>
    <cellStyle name="Normal 3 4 2 6 2 2 2 2" xfId="12059" xr:uid="{00000000-0005-0000-0000-00002F1E0000}"/>
    <cellStyle name="Normal 3 4 2 6 2 2 3" xfId="12058" xr:uid="{00000000-0005-0000-0000-0000301E0000}"/>
    <cellStyle name="Normal 3 4 2 6 2 3" xfId="5676" xr:uid="{00000000-0005-0000-0000-0000311E0000}"/>
    <cellStyle name="Normal 3 4 2 6 2 3 2" xfId="12060" xr:uid="{00000000-0005-0000-0000-0000321E0000}"/>
    <cellStyle name="Normal 3 4 2 6 2 4" xfId="12057" xr:uid="{00000000-0005-0000-0000-0000331E0000}"/>
    <cellStyle name="Normal 3 4 2 6 3" xfId="2603" xr:uid="{00000000-0005-0000-0000-0000341E0000}"/>
    <cellStyle name="Normal 3 4 2 6 3 2" xfId="6700" xr:uid="{00000000-0005-0000-0000-0000351E0000}"/>
    <cellStyle name="Normal 3 4 2 6 3 2 2" xfId="12062" xr:uid="{00000000-0005-0000-0000-0000361E0000}"/>
    <cellStyle name="Normal 3 4 2 6 3 3" xfId="12061" xr:uid="{00000000-0005-0000-0000-0000371E0000}"/>
    <cellStyle name="Normal 3 4 2 6 4" xfId="4652" xr:uid="{00000000-0005-0000-0000-0000381E0000}"/>
    <cellStyle name="Normal 3 4 2 6 4 2" xfId="12063" xr:uid="{00000000-0005-0000-0000-0000391E0000}"/>
    <cellStyle name="Normal 3 4 2 6 5" xfId="12056" xr:uid="{00000000-0005-0000-0000-00003A1E0000}"/>
    <cellStyle name="Normal 3 4 2 7" xfId="1066" xr:uid="{00000000-0005-0000-0000-00003B1E0000}"/>
    <cellStyle name="Normal 3 4 2 7 2" xfId="3115" xr:uid="{00000000-0005-0000-0000-00003C1E0000}"/>
    <cellStyle name="Normal 3 4 2 7 2 2" xfId="7212" xr:uid="{00000000-0005-0000-0000-00003D1E0000}"/>
    <cellStyle name="Normal 3 4 2 7 2 2 2" xfId="12066" xr:uid="{00000000-0005-0000-0000-00003E1E0000}"/>
    <cellStyle name="Normal 3 4 2 7 2 3" xfId="12065" xr:uid="{00000000-0005-0000-0000-00003F1E0000}"/>
    <cellStyle name="Normal 3 4 2 7 3" xfId="5164" xr:uid="{00000000-0005-0000-0000-0000401E0000}"/>
    <cellStyle name="Normal 3 4 2 7 3 2" xfId="12067" xr:uid="{00000000-0005-0000-0000-0000411E0000}"/>
    <cellStyle name="Normal 3 4 2 7 4" xfId="12064" xr:uid="{00000000-0005-0000-0000-0000421E0000}"/>
    <cellStyle name="Normal 3 4 2 8" xfId="2091" xr:uid="{00000000-0005-0000-0000-0000431E0000}"/>
    <cellStyle name="Normal 3 4 2 8 2" xfId="6188" xr:uid="{00000000-0005-0000-0000-0000441E0000}"/>
    <cellStyle name="Normal 3 4 2 8 2 2" xfId="12069" xr:uid="{00000000-0005-0000-0000-0000451E0000}"/>
    <cellStyle name="Normal 3 4 2 8 3" xfId="12068" xr:uid="{00000000-0005-0000-0000-0000461E0000}"/>
    <cellStyle name="Normal 3 4 2 9" xfId="4140" xr:uid="{00000000-0005-0000-0000-0000471E0000}"/>
    <cellStyle name="Normal 3 4 2 9 2" xfId="12070" xr:uid="{00000000-0005-0000-0000-0000481E0000}"/>
    <cellStyle name="Normal 3 4 3" xfId="54" xr:uid="{00000000-0005-0000-0000-0000491E0000}"/>
    <cellStyle name="Normal 3 4 3 2" xfId="119" xr:uid="{00000000-0005-0000-0000-00004A1E0000}"/>
    <cellStyle name="Normal 3 4 3 2 2" xfId="248" xr:uid="{00000000-0005-0000-0000-00004B1E0000}"/>
    <cellStyle name="Normal 3 4 3 2 2 2" xfId="505" xr:uid="{00000000-0005-0000-0000-00004C1E0000}"/>
    <cellStyle name="Normal 3 4 3 2 2 2 2" xfId="1018" xr:uid="{00000000-0005-0000-0000-00004D1E0000}"/>
    <cellStyle name="Normal 3 4 3 2 2 2 2 2" xfId="2043" xr:uid="{00000000-0005-0000-0000-00004E1E0000}"/>
    <cellStyle name="Normal 3 4 3 2 2 2 2 2 2" xfId="4092" xr:uid="{00000000-0005-0000-0000-00004F1E0000}"/>
    <cellStyle name="Normal 3 4 3 2 2 2 2 2 2 2" xfId="8189" xr:uid="{00000000-0005-0000-0000-0000501E0000}"/>
    <cellStyle name="Normal 3 4 3 2 2 2 2 2 2 2 2" xfId="12078" xr:uid="{00000000-0005-0000-0000-0000511E0000}"/>
    <cellStyle name="Normal 3 4 3 2 2 2 2 2 2 3" xfId="12077" xr:uid="{00000000-0005-0000-0000-0000521E0000}"/>
    <cellStyle name="Normal 3 4 3 2 2 2 2 2 3" xfId="6141" xr:uid="{00000000-0005-0000-0000-0000531E0000}"/>
    <cellStyle name="Normal 3 4 3 2 2 2 2 2 3 2" xfId="12079" xr:uid="{00000000-0005-0000-0000-0000541E0000}"/>
    <cellStyle name="Normal 3 4 3 2 2 2 2 2 4" xfId="12076" xr:uid="{00000000-0005-0000-0000-0000551E0000}"/>
    <cellStyle name="Normal 3 4 3 2 2 2 2 3" xfId="3068" xr:uid="{00000000-0005-0000-0000-0000561E0000}"/>
    <cellStyle name="Normal 3 4 3 2 2 2 2 3 2" xfId="7165" xr:uid="{00000000-0005-0000-0000-0000571E0000}"/>
    <cellStyle name="Normal 3 4 3 2 2 2 2 3 2 2" xfId="12081" xr:uid="{00000000-0005-0000-0000-0000581E0000}"/>
    <cellStyle name="Normal 3 4 3 2 2 2 2 3 3" xfId="12080" xr:uid="{00000000-0005-0000-0000-0000591E0000}"/>
    <cellStyle name="Normal 3 4 3 2 2 2 2 4" xfId="5117" xr:uid="{00000000-0005-0000-0000-00005A1E0000}"/>
    <cellStyle name="Normal 3 4 3 2 2 2 2 4 2" xfId="12082" xr:uid="{00000000-0005-0000-0000-00005B1E0000}"/>
    <cellStyle name="Normal 3 4 3 2 2 2 2 5" xfId="12075" xr:uid="{00000000-0005-0000-0000-00005C1E0000}"/>
    <cellStyle name="Normal 3 4 3 2 2 2 3" xfId="1531" xr:uid="{00000000-0005-0000-0000-00005D1E0000}"/>
    <cellStyle name="Normal 3 4 3 2 2 2 3 2" xfId="3580" xr:uid="{00000000-0005-0000-0000-00005E1E0000}"/>
    <cellStyle name="Normal 3 4 3 2 2 2 3 2 2" xfId="7677" xr:uid="{00000000-0005-0000-0000-00005F1E0000}"/>
    <cellStyle name="Normal 3 4 3 2 2 2 3 2 2 2" xfId="12085" xr:uid="{00000000-0005-0000-0000-0000601E0000}"/>
    <cellStyle name="Normal 3 4 3 2 2 2 3 2 3" xfId="12084" xr:uid="{00000000-0005-0000-0000-0000611E0000}"/>
    <cellStyle name="Normal 3 4 3 2 2 2 3 3" xfId="5629" xr:uid="{00000000-0005-0000-0000-0000621E0000}"/>
    <cellStyle name="Normal 3 4 3 2 2 2 3 3 2" xfId="12086" xr:uid="{00000000-0005-0000-0000-0000631E0000}"/>
    <cellStyle name="Normal 3 4 3 2 2 2 3 4" xfId="12083" xr:uid="{00000000-0005-0000-0000-0000641E0000}"/>
    <cellStyle name="Normal 3 4 3 2 2 2 4" xfId="2556" xr:uid="{00000000-0005-0000-0000-0000651E0000}"/>
    <cellStyle name="Normal 3 4 3 2 2 2 4 2" xfId="6653" xr:uid="{00000000-0005-0000-0000-0000661E0000}"/>
    <cellStyle name="Normal 3 4 3 2 2 2 4 2 2" xfId="12088" xr:uid="{00000000-0005-0000-0000-0000671E0000}"/>
    <cellStyle name="Normal 3 4 3 2 2 2 4 3" xfId="12087" xr:uid="{00000000-0005-0000-0000-0000681E0000}"/>
    <cellStyle name="Normal 3 4 3 2 2 2 5" xfId="4605" xr:uid="{00000000-0005-0000-0000-0000691E0000}"/>
    <cellStyle name="Normal 3 4 3 2 2 2 5 2" xfId="12089" xr:uid="{00000000-0005-0000-0000-00006A1E0000}"/>
    <cellStyle name="Normal 3 4 3 2 2 2 6" xfId="12074" xr:uid="{00000000-0005-0000-0000-00006B1E0000}"/>
    <cellStyle name="Normal 3 4 3 2 2 3" xfId="762" xr:uid="{00000000-0005-0000-0000-00006C1E0000}"/>
    <cellStyle name="Normal 3 4 3 2 2 3 2" xfId="1787" xr:uid="{00000000-0005-0000-0000-00006D1E0000}"/>
    <cellStyle name="Normal 3 4 3 2 2 3 2 2" xfId="3836" xr:uid="{00000000-0005-0000-0000-00006E1E0000}"/>
    <cellStyle name="Normal 3 4 3 2 2 3 2 2 2" xfId="7933" xr:uid="{00000000-0005-0000-0000-00006F1E0000}"/>
    <cellStyle name="Normal 3 4 3 2 2 3 2 2 2 2" xfId="12093" xr:uid="{00000000-0005-0000-0000-0000701E0000}"/>
    <cellStyle name="Normal 3 4 3 2 2 3 2 2 3" xfId="12092" xr:uid="{00000000-0005-0000-0000-0000711E0000}"/>
    <cellStyle name="Normal 3 4 3 2 2 3 2 3" xfId="5885" xr:uid="{00000000-0005-0000-0000-0000721E0000}"/>
    <cellStyle name="Normal 3 4 3 2 2 3 2 3 2" xfId="12094" xr:uid="{00000000-0005-0000-0000-0000731E0000}"/>
    <cellStyle name="Normal 3 4 3 2 2 3 2 4" xfId="12091" xr:uid="{00000000-0005-0000-0000-0000741E0000}"/>
    <cellStyle name="Normal 3 4 3 2 2 3 3" xfId="2812" xr:uid="{00000000-0005-0000-0000-0000751E0000}"/>
    <cellStyle name="Normal 3 4 3 2 2 3 3 2" xfId="6909" xr:uid="{00000000-0005-0000-0000-0000761E0000}"/>
    <cellStyle name="Normal 3 4 3 2 2 3 3 2 2" xfId="12096" xr:uid="{00000000-0005-0000-0000-0000771E0000}"/>
    <cellStyle name="Normal 3 4 3 2 2 3 3 3" xfId="12095" xr:uid="{00000000-0005-0000-0000-0000781E0000}"/>
    <cellStyle name="Normal 3 4 3 2 2 3 4" xfId="4861" xr:uid="{00000000-0005-0000-0000-0000791E0000}"/>
    <cellStyle name="Normal 3 4 3 2 2 3 4 2" xfId="12097" xr:uid="{00000000-0005-0000-0000-00007A1E0000}"/>
    <cellStyle name="Normal 3 4 3 2 2 3 5" xfId="12090" xr:uid="{00000000-0005-0000-0000-00007B1E0000}"/>
    <cellStyle name="Normal 3 4 3 2 2 4" xfId="1275" xr:uid="{00000000-0005-0000-0000-00007C1E0000}"/>
    <cellStyle name="Normal 3 4 3 2 2 4 2" xfId="3324" xr:uid="{00000000-0005-0000-0000-00007D1E0000}"/>
    <cellStyle name="Normal 3 4 3 2 2 4 2 2" xfId="7421" xr:uid="{00000000-0005-0000-0000-00007E1E0000}"/>
    <cellStyle name="Normal 3 4 3 2 2 4 2 2 2" xfId="12100" xr:uid="{00000000-0005-0000-0000-00007F1E0000}"/>
    <cellStyle name="Normal 3 4 3 2 2 4 2 3" xfId="12099" xr:uid="{00000000-0005-0000-0000-0000801E0000}"/>
    <cellStyle name="Normal 3 4 3 2 2 4 3" xfId="5373" xr:uid="{00000000-0005-0000-0000-0000811E0000}"/>
    <cellStyle name="Normal 3 4 3 2 2 4 3 2" xfId="12101" xr:uid="{00000000-0005-0000-0000-0000821E0000}"/>
    <cellStyle name="Normal 3 4 3 2 2 4 4" xfId="12098" xr:uid="{00000000-0005-0000-0000-0000831E0000}"/>
    <cellStyle name="Normal 3 4 3 2 2 5" xfId="2300" xr:uid="{00000000-0005-0000-0000-0000841E0000}"/>
    <cellStyle name="Normal 3 4 3 2 2 5 2" xfId="6397" xr:uid="{00000000-0005-0000-0000-0000851E0000}"/>
    <cellStyle name="Normal 3 4 3 2 2 5 2 2" xfId="12103" xr:uid="{00000000-0005-0000-0000-0000861E0000}"/>
    <cellStyle name="Normal 3 4 3 2 2 5 3" xfId="12102" xr:uid="{00000000-0005-0000-0000-0000871E0000}"/>
    <cellStyle name="Normal 3 4 3 2 2 6" xfId="4349" xr:uid="{00000000-0005-0000-0000-0000881E0000}"/>
    <cellStyle name="Normal 3 4 3 2 2 6 2" xfId="12104" xr:uid="{00000000-0005-0000-0000-0000891E0000}"/>
    <cellStyle name="Normal 3 4 3 2 2 7" xfId="12073" xr:uid="{00000000-0005-0000-0000-00008A1E0000}"/>
    <cellStyle name="Normal 3 4 3 2 3" xfId="377" xr:uid="{00000000-0005-0000-0000-00008B1E0000}"/>
    <cellStyle name="Normal 3 4 3 2 3 2" xfId="890" xr:uid="{00000000-0005-0000-0000-00008C1E0000}"/>
    <cellStyle name="Normal 3 4 3 2 3 2 2" xfId="1915" xr:uid="{00000000-0005-0000-0000-00008D1E0000}"/>
    <cellStyle name="Normal 3 4 3 2 3 2 2 2" xfId="3964" xr:uid="{00000000-0005-0000-0000-00008E1E0000}"/>
    <cellStyle name="Normal 3 4 3 2 3 2 2 2 2" xfId="8061" xr:uid="{00000000-0005-0000-0000-00008F1E0000}"/>
    <cellStyle name="Normal 3 4 3 2 3 2 2 2 2 2" xfId="12109" xr:uid="{00000000-0005-0000-0000-0000901E0000}"/>
    <cellStyle name="Normal 3 4 3 2 3 2 2 2 3" xfId="12108" xr:uid="{00000000-0005-0000-0000-0000911E0000}"/>
    <cellStyle name="Normal 3 4 3 2 3 2 2 3" xfId="6013" xr:uid="{00000000-0005-0000-0000-0000921E0000}"/>
    <cellStyle name="Normal 3 4 3 2 3 2 2 3 2" xfId="12110" xr:uid="{00000000-0005-0000-0000-0000931E0000}"/>
    <cellStyle name="Normal 3 4 3 2 3 2 2 4" xfId="12107" xr:uid="{00000000-0005-0000-0000-0000941E0000}"/>
    <cellStyle name="Normal 3 4 3 2 3 2 3" xfId="2940" xr:uid="{00000000-0005-0000-0000-0000951E0000}"/>
    <cellStyle name="Normal 3 4 3 2 3 2 3 2" xfId="7037" xr:uid="{00000000-0005-0000-0000-0000961E0000}"/>
    <cellStyle name="Normal 3 4 3 2 3 2 3 2 2" xfId="12112" xr:uid="{00000000-0005-0000-0000-0000971E0000}"/>
    <cellStyle name="Normal 3 4 3 2 3 2 3 3" xfId="12111" xr:uid="{00000000-0005-0000-0000-0000981E0000}"/>
    <cellStyle name="Normal 3 4 3 2 3 2 4" xfId="4989" xr:uid="{00000000-0005-0000-0000-0000991E0000}"/>
    <cellStyle name="Normal 3 4 3 2 3 2 4 2" xfId="12113" xr:uid="{00000000-0005-0000-0000-00009A1E0000}"/>
    <cellStyle name="Normal 3 4 3 2 3 2 5" xfId="12106" xr:uid="{00000000-0005-0000-0000-00009B1E0000}"/>
    <cellStyle name="Normal 3 4 3 2 3 3" xfId="1403" xr:uid="{00000000-0005-0000-0000-00009C1E0000}"/>
    <cellStyle name="Normal 3 4 3 2 3 3 2" xfId="3452" xr:uid="{00000000-0005-0000-0000-00009D1E0000}"/>
    <cellStyle name="Normal 3 4 3 2 3 3 2 2" xfId="7549" xr:uid="{00000000-0005-0000-0000-00009E1E0000}"/>
    <cellStyle name="Normal 3 4 3 2 3 3 2 2 2" xfId="12116" xr:uid="{00000000-0005-0000-0000-00009F1E0000}"/>
    <cellStyle name="Normal 3 4 3 2 3 3 2 3" xfId="12115" xr:uid="{00000000-0005-0000-0000-0000A01E0000}"/>
    <cellStyle name="Normal 3 4 3 2 3 3 3" xfId="5501" xr:uid="{00000000-0005-0000-0000-0000A11E0000}"/>
    <cellStyle name="Normal 3 4 3 2 3 3 3 2" xfId="12117" xr:uid="{00000000-0005-0000-0000-0000A21E0000}"/>
    <cellStyle name="Normal 3 4 3 2 3 3 4" xfId="12114" xr:uid="{00000000-0005-0000-0000-0000A31E0000}"/>
    <cellStyle name="Normal 3 4 3 2 3 4" xfId="2428" xr:uid="{00000000-0005-0000-0000-0000A41E0000}"/>
    <cellStyle name="Normal 3 4 3 2 3 4 2" xfId="6525" xr:uid="{00000000-0005-0000-0000-0000A51E0000}"/>
    <cellStyle name="Normal 3 4 3 2 3 4 2 2" xfId="12119" xr:uid="{00000000-0005-0000-0000-0000A61E0000}"/>
    <cellStyle name="Normal 3 4 3 2 3 4 3" xfId="12118" xr:uid="{00000000-0005-0000-0000-0000A71E0000}"/>
    <cellStyle name="Normal 3 4 3 2 3 5" xfId="4477" xr:uid="{00000000-0005-0000-0000-0000A81E0000}"/>
    <cellStyle name="Normal 3 4 3 2 3 5 2" xfId="12120" xr:uid="{00000000-0005-0000-0000-0000A91E0000}"/>
    <cellStyle name="Normal 3 4 3 2 3 6" xfId="12105" xr:uid="{00000000-0005-0000-0000-0000AA1E0000}"/>
    <cellStyle name="Normal 3 4 3 2 4" xfId="634" xr:uid="{00000000-0005-0000-0000-0000AB1E0000}"/>
    <cellStyle name="Normal 3 4 3 2 4 2" xfId="1659" xr:uid="{00000000-0005-0000-0000-0000AC1E0000}"/>
    <cellStyle name="Normal 3 4 3 2 4 2 2" xfId="3708" xr:uid="{00000000-0005-0000-0000-0000AD1E0000}"/>
    <cellStyle name="Normal 3 4 3 2 4 2 2 2" xfId="7805" xr:uid="{00000000-0005-0000-0000-0000AE1E0000}"/>
    <cellStyle name="Normal 3 4 3 2 4 2 2 2 2" xfId="12124" xr:uid="{00000000-0005-0000-0000-0000AF1E0000}"/>
    <cellStyle name="Normal 3 4 3 2 4 2 2 3" xfId="12123" xr:uid="{00000000-0005-0000-0000-0000B01E0000}"/>
    <cellStyle name="Normal 3 4 3 2 4 2 3" xfId="5757" xr:uid="{00000000-0005-0000-0000-0000B11E0000}"/>
    <cellStyle name="Normal 3 4 3 2 4 2 3 2" xfId="12125" xr:uid="{00000000-0005-0000-0000-0000B21E0000}"/>
    <cellStyle name="Normal 3 4 3 2 4 2 4" xfId="12122" xr:uid="{00000000-0005-0000-0000-0000B31E0000}"/>
    <cellStyle name="Normal 3 4 3 2 4 3" xfId="2684" xr:uid="{00000000-0005-0000-0000-0000B41E0000}"/>
    <cellStyle name="Normal 3 4 3 2 4 3 2" xfId="6781" xr:uid="{00000000-0005-0000-0000-0000B51E0000}"/>
    <cellStyle name="Normal 3 4 3 2 4 3 2 2" xfId="12127" xr:uid="{00000000-0005-0000-0000-0000B61E0000}"/>
    <cellStyle name="Normal 3 4 3 2 4 3 3" xfId="12126" xr:uid="{00000000-0005-0000-0000-0000B71E0000}"/>
    <cellStyle name="Normal 3 4 3 2 4 4" xfId="4733" xr:uid="{00000000-0005-0000-0000-0000B81E0000}"/>
    <cellStyle name="Normal 3 4 3 2 4 4 2" xfId="12128" xr:uid="{00000000-0005-0000-0000-0000B91E0000}"/>
    <cellStyle name="Normal 3 4 3 2 4 5" xfId="12121" xr:uid="{00000000-0005-0000-0000-0000BA1E0000}"/>
    <cellStyle name="Normal 3 4 3 2 5" xfId="1147" xr:uid="{00000000-0005-0000-0000-0000BB1E0000}"/>
    <cellStyle name="Normal 3 4 3 2 5 2" xfId="3196" xr:uid="{00000000-0005-0000-0000-0000BC1E0000}"/>
    <cellStyle name="Normal 3 4 3 2 5 2 2" xfId="7293" xr:uid="{00000000-0005-0000-0000-0000BD1E0000}"/>
    <cellStyle name="Normal 3 4 3 2 5 2 2 2" xfId="12131" xr:uid="{00000000-0005-0000-0000-0000BE1E0000}"/>
    <cellStyle name="Normal 3 4 3 2 5 2 3" xfId="12130" xr:uid="{00000000-0005-0000-0000-0000BF1E0000}"/>
    <cellStyle name="Normal 3 4 3 2 5 3" xfId="5245" xr:uid="{00000000-0005-0000-0000-0000C01E0000}"/>
    <cellStyle name="Normal 3 4 3 2 5 3 2" xfId="12132" xr:uid="{00000000-0005-0000-0000-0000C11E0000}"/>
    <cellStyle name="Normal 3 4 3 2 5 4" xfId="12129" xr:uid="{00000000-0005-0000-0000-0000C21E0000}"/>
    <cellStyle name="Normal 3 4 3 2 6" xfId="2172" xr:uid="{00000000-0005-0000-0000-0000C31E0000}"/>
    <cellStyle name="Normal 3 4 3 2 6 2" xfId="6269" xr:uid="{00000000-0005-0000-0000-0000C41E0000}"/>
    <cellStyle name="Normal 3 4 3 2 6 2 2" xfId="12134" xr:uid="{00000000-0005-0000-0000-0000C51E0000}"/>
    <cellStyle name="Normal 3 4 3 2 6 3" xfId="12133" xr:uid="{00000000-0005-0000-0000-0000C61E0000}"/>
    <cellStyle name="Normal 3 4 3 2 7" xfId="4221" xr:uid="{00000000-0005-0000-0000-0000C71E0000}"/>
    <cellStyle name="Normal 3 4 3 2 7 2" xfId="12135" xr:uid="{00000000-0005-0000-0000-0000C81E0000}"/>
    <cellStyle name="Normal 3 4 3 2 8" xfId="12072" xr:uid="{00000000-0005-0000-0000-0000C91E0000}"/>
    <cellStyle name="Normal 3 4 3 3" xfId="184" xr:uid="{00000000-0005-0000-0000-0000CA1E0000}"/>
    <cellStyle name="Normal 3 4 3 3 2" xfId="441" xr:uid="{00000000-0005-0000-0000-0000CB1E0000}"/>
    <cellStyle name="Normal 3 4 3 3 2 2" xfId="954" xr:uid="{00000000-0005-0000-0000-0000CC1E0000}"/>
    <cellStyle name="Normal 3 4 3 3 2 2 2" xfId="1979" xr:uid="{00000000-0005-0000-0000-0000CD1E0000}"/>
    <cellStyle name="Normal 3 4 3 3 2 2 2 2" xfId="4028" xr:uid="{00000000-0005-0000-0000-0000CE1E0000}"/>
    <cellStyle name="Normal 3 4 3 3 2 2 2 2 2" xfId="8125" xr:uid="{00000000-0005-0000-0000-0000CF1E0000}"/>
    <cellStyle name="Normal 3 4 3 3 2 2 2 2 2 2" xfId="12141" xr:uid="{00000000-0005-0000-0000-0000D01E0000}"/>
    <cellStyle name="Normal 3 4 3 3 2 2 2 2 3" xfId="12140" xr:uid="{00000000-0005-0000-0000-0000D11E0000}"/>
    <cellStyle name="Normal 3 4 3 3 2 2 2 3" xfId="6077" xr:uid="{00000000-0005-0000-0000-0000D21E0000}"/>
    <cellStyle name="Normal 3 4 3 3 2 2 2 3 2" xfId="12142" xr:uid="{00000000-0005-0000-0000-0000D31E0000}"/>
    <cellStyle name="Normal 3 4 3 3 2 2 2 4" xfId="12139" xr:uid="{00000000-0005-0000-0000-0000D41E0000}"/>
    <cellStyle name="Normal 3 4 3 3 2 2 3" xfId="3004" xr:uid="{00000000-0005-0000-0000-0000D51E0000}"/>
    <cellStyle name="Normal 3 4 3 3 2 2 3 2" xfId="7101" xr:uid="{00000000-0005-0000-0000-0000D61E0000}"/>
    <cellStyle name="Normal 3 4 3 3 2 2 3 2 2" xfId="12144" xr:uid="{00000000-0005-0000-0000-0000D71E0000}"/>
    <cellStyle name="Normal 3 4 3 3 2 2 3 3" xfId="12143" xr:uid="{00000000-0005-0000-0000-0000D81E0000}"/>
    <cellStyle name="Normal 3 4 3 3 2 2 4" xfId="5053" xr:uid="{00000000-0005-0000-0000-0000D91E0000}"/>
    <cellStyle name="Normal 3 4 3 3 2 2 4 2" xfId="12145" xr:uid="{00000000-0005-0000-0000-0000DA1E0000}"/>
    <cellStyle name="Normal 3 4 3 3 2 2 5" xfId="12138" xr:uid="{00000000-0005-0000-0000-0000DB1E0000}"/>
    <cellStyle name="Normal 3 4 3 3 2 3" xfId="1467" xr:uid="{00000000-0005-0000-0000-0000DC1E0000}"/>
    <cellStyle name="Normal 3 4 3 3 2 3 2" xfId="3516" xr:uid="{00000000-0005-0000-0000-0000DD1E0000}"/>
    <cellStyle name="Normal 3 4 3 3 2 3 2 2" xfId="7613" xr:uid="{00000000-0005-0000-0000-0000DE1E0000}"/>
    <cellStyle name="Normal 3 4 3 3 2 3 2 2 2" xfId="12148" xr:uid="{00000000-0005-0000-0000-0000DF1E0000}"/>
    <cellStyle name="Normal 3 4 3 3 2 3 2 3" xfId="12147" xr:uid="{00000000-0005-0000-0000-0000E01E0000}"/>
    <cellStyle name="Normal 3 4 3 3 2 3 3" xfId="5565" xr:uid="{00000000-0005-0000-0000-0000E11E0000}"/>
    <cellStyle name="Normal 3 4 3 3 2 3 3 2" xfId="12149" xr:uid="{00000000-0005-0000-0000-0000E21E0000}"/>
    <cellStyle name="Normal 3 4 3 3 2 3 4" xfId="12146" xr:uid="{00000000-0005-0000-0000-0000E31E0000}"/>
    <cellStyle name="Normal 3 4 3 3 2 4" xfId="2492" xr:uid="{00000000-0005-0000-0000-0000E41E0000}"/>
    <cellStyle name="Normal 3 4 3 3 2 4 2" xfId="6589" xr:uid="{00000000-0005-0000-0000-0000E51E0000}"/>
    <cellStyle name="Normal 3 4 3 3 2 4 2 2" xfId="12151" xr:uid="{00000000-0005-0000-0000-0000E61E0000}"/>
    <cellStyle name="Normal 3 4 3 3 2 4 3" xfId="12150" xr:uid="{00000000-0005-0000-0000-0000E71E0000}"/>
    <cellStyle name="Normal 3 4 3 3 2 5" xfId="4541" xr:uid="{00000000-0005-0000-0000-0000E81E0000}"/>
    <cellStyle name="Normal 3 4 3 3 2 5 2" xfId="12152" xr:uid="{00000000-0005-0000-0000-0000E91E0000}"/>
    <cellStyle name="Normal 3 4 3 3 2 6" xfId="12137" xr:uid="{00000000-0005-0000-0000-0000EA1E0000}"/>
    <cellStyle name="Normal 3 4 3 3 3" xfId="698" xr:uid="{00000000-0005-0000-0000-0000EB1E0000}"/>
    <cellStyle name="Normal 3 4 3 3 3 2" xfId="1723" xr:uid="{00000000-0005-0000-0000-0000EC1E0000}"/>
    <cellStyle name="Normal 3 4 3 3 3 2 2" xfId="3772" xr:uid="{00000000-0005-0000-0000-0000ED1E0000}"/>
    <cellStyle name="Normal 3 4 3 3 3 2 2 2" xfId="7869" xr:uid="{00000000-0005-0000-0000-0000EE1E0000}"/>
    <cellStyle name="Normal 3 4 3 3 3 2 2 2 2" xfId="12156" xr:uid="{00000000-0005-0000-0000-0000EF1E0000}"/>
    <cellStyle name="Normal 3 4 3 3 3 2 2 3" xfId="12155" xr:uid="{00000000-0005-0000-0000-0000F01E0000}"/>
    <cellStyle name="Normal 3 4 3 3 3 2 3" xfId="5821" xr:uid="{00000000-0005-0000-0000-0000F11E0000}"/>
    <cellStyle name="Normal 3 4 3 3 3 2 3 2" xfId="12157" xr:uid="{00000000-0005-0000-0000-0000F21E0000}"/>
    <cellStyle name="Normal 3 4 3 3 3 2 4" xfId="12154" xr:uid="{00000000-0005-0000-0000-0000F31E0000}"/>
    <cellStyle name="Normal 3 4 3 3 3 3" xfId="2748" xr:uid="{00000000-0005-0000-0000-0000F41E0000}"/>
    <cellStyle name="Normal 3 4 3 3 3 3 2" xfId="6845" xr:uid="{00000000-0005-0000-0000-0000F51E0000}"/>
    <cellStyle name="Normal 3 4 3 3 3 3 2 2" xfId="12159" xr:uid="{00000000-0005-0000-0000-0000F61E0000}"/>
    <cellStyle name="Normal 3 4 3 3 3 3 3" xfId="12158" xr:uid="{00000000-0005-0000-0000-0000F71E0000}"/>
    <cellStyle name="Normal 3 4 3 3 3 4" xfId="4797" xr:uid="{00000000-0005-0000-0000-0000F81E0000}"/>
    <cellStyle name="Normal 3 4 3 3 3 4 2" xfId="12160" xr:uid="{00000000-0005-0000-0000-0000F91E0000}"/>
    <cellStyle name="Normal 3 4 3 3 3 5" xfId="12153" xr:uid="{00000000-0005-0000-0000-0000FA1E0000}"/>
    <cellStyle name="Normal 3 4 3 3 4" xfId="1211" xr:uid="{00000000-0005-0000-0000-0000FB1E0000}"/>
    <cellStyle name="Normal 3 4 3 3 4 2" xfId="3260" xr:uid="{00000000-0005-0000-0000-0000FC1E0000}"/>
    <cellStyle name="Normal 3 4 3 3 4 2 2" xfId="7357" xr:uid="{00000000-0005-0000-0000-0000FD1E0000}"/>
    <cellStyle name="Normal 3 4 3 3 4 2 2 2" xfId="12163" xr:uid="{00000000-0005-0000-0000-0000FE1E0000}"/>
    <cellStyle name="Normal 3 4 3 3 4 2 3" xfId="12162" xr:uid="{00000000-0005-0000-0000-0000FF1E0000}"/>
    <cellStyle name="Normal 3 4 3 3 4 3" xfId="5309" xr:uid="{00000000-0005-0000-0000-0000001F0000}"/>
    <cellStyle name="Normal 3 4 3 3 4 3 2" xfId="12164" xr:uid="{00000000-0005-0000-0000-0000011F0000}"/>
    <cellStyle name="Normal 3 4 3 3 4 4" xfId="12161" xr:uid="{00000000-0005-0000-0000-0000021F0000}"/>
    <cellStyle name="Normal 3 4 3 3 5" xfId="2236" xr:uid="{00000000-0005-0000-0000-0000031F0000}"/>
    <cellStyle name="Normal 3 4 3 3 5 2" xfId="6333" xr:uid="{00000000-0005-0000-0000-0000041F0000}"/>
    <cellStyle name="Normal 3 4 3 3 5 2 2" xfId="12166" xr:uid="{00000000-0005-0000-0000-0000051F0000}"/>
    <cellStyle name="Normal 3 4 3 3 5 3" xfId="12165" xr:uid="{00000000-0005-0000-0000-0000061F0000}"/>
    <cellStyle name="Normal 3 4 3 3 6" xfId="4285" xr:uid="{00000000-0005-0000-0000-0000071F0000}"/>
    <cellStyle name="Normal 3 4 3 3 6 2" xfId="12167" xr:uid="{00000000-0005-0000-0000-0000081F0000}"/>
    <cellStyle name="Normal 3 4 3 3 7" xfId="12136" xr:uid="{00000000-0005-0000-0000-0000091F0000}"/>
    <cellStyle name="Normal 3 4 3 4" xfId="313" xr:uid="{00000000-0005-0000-0000-00000A1F0000}"/>
    <cellStyle name="Normal 3 4 3 4 2" xfId="826" xr:uid="{00000000-0005-0000-0000-00000B1F0000}"/>
    <cellStyle name="Normal 3 4 3 4 2 2" xfId="1851" xr:uid="{00000000-0005-0000-0000-00000C1F0000}"/>
    <cellStyle name="Normal 3 4 3 4 2 2 2" xfId="3900" xr:uid="{00000000-0005-0000-0000-00000D1F0000}"/>
    <cellStyle name="Normal 3 4 3 4 2 2 2 2" xfId="7997" xr:uid="{00000000-0005-0000-0000-00000E1F0000}"/>
    <cellStyle name="Normal 3 4 3 4 2 2 2 2 2" xfId="12172" xr:uid="{00000000-0005-0000-0000-00000F1F0000}"/>
    <cellStyle name="Normal 3 4 3 4 2 2 2 3" xfId="12171" xr:uid="{00000000-0005-0000-0000-0000101F0000}"/>
    <cellStyle name="Normal 3 4 3 4 2 2 3" xfId="5949" xr:uid="{00000000-0005-0000-0000-0000111F0000}"/>
    <cellStyle name="Normal 3 4 3 4 2 2 3 2" xfId="12173" xr:uid="{00000000-0005-0000-0000-0000121F0000}"/>
    <cellStyle name="Normal 3 4 3 4 2 2 4" xfId="12170" xr:uid="{00000000-0005-0000-0000-0000131F0000}"/>
    <cellStyle name="Normal 3 4 3 4 2 3" xfId="2876" xr:uid="{00000000-0005-0000-0000-0000141F0000}"/>
    <cellStyle name="Normal 3 4 3 4 2 3 2" xfId="6973" xr:uid="{00000000-0005-0000-0000-0000151F0000}"/>
    <cellStyle name="Normal 3 4 3 4 2 3 2 2" xfId="12175" xr:uid="{00000000-0005-0000-0000-0000161F0000}"/>
    <cellStyle name="Normal 3 4 3 4 2 3 3" xfId="12174" xr:uid="{00000000-0005-0000-0000-0000171F0000}"/>
    <cellStyle name="Normal 3 4 3 4 2 4" xfId="4925" xr:uid="{00000000-0005-0000-0000-0000181F0000}"/>
    <cellStyle name="Normal 3 4 3 4 2 4 2" xfId="12176" xr:uid="{00000000-0005-0000-0000-0000191F0000}"/>
    <cellStyle name="Normal 3 4 3 4 2 5" xfId="12169" xr:uid="{00000000-0005-0000-0000-00001A1F0000}"/>
    <cellStyle name="Normal 3 4 3 4 3" xfId="1339" xr:uid="{00000000-0005-0000-0000-00001B1F0000}"/>
    <cellStyle name="Normal 3 4 3 4 3 2" xfId="3388" xr:uid="{00000000-0005-0000-0000-00001C1F0000}"/>
    <cellStyle name="Normal 3 4 3 4 3 2 2" xfId="7485" xr:uid="{00000000-0005-0000-0000-00001D1F0000}"/>
    <cellStyle name="Normal 3 4 3 4 3 2 2 2" xfId="12179" xr:uid="{00000000-0005-0000-0000-00001E1F0000}"/>
    <cellStyle name="Normal 3 4 3 4 3 2 3" xfId="12178" xr:uid="{00000000-0005-0000-0000-00001F1F0000}"/>
    <cellStyle name="Normal 3 4 3 4 3 3" xfId="5437" xr:uid="{00000000-0005-0000-0000-0000201F0000}"/>
    <cellStyle name="Normal 3 4 3 4 3 3 2" xfId="12180" xr:uid="{00000000-0005-0000-0000-0000211F0000}"/>
    <cellStyle name="Normal 3 4 3 4 3 4" xfId="12177" xr:uid="{00000000-0005-0000-0000-0000221F0000}"/>
    <cellStyle name="Normal 3 4 3 4 4" xfId="2364" xr:uid="{00000000-0005-0000-0000-0000231F0000}"/>
    <cellStyle name="Normal 3 4 3 4 4 2" xfId="6461" xr:uid="{00000000-0005-0000-0000-0000241F0000}"/>
    <cellStyle name="Normal 3 4 3 4 4 2 2" xfId="12182" xr:uid="{00000000-0005-0000-0000-0000251F0000}"/>
    <cellStyle name="Normal 3 4 3 4 4 3" xfId="12181" xr:uid="{00000000-0005-0000-0000-0000261F0000}"/>
    <cellStyle name="Normal 3 4 3 4 5" xfId="4413" xr:uid="{00000000-0005-0000-0000-0000271F0000}"/>
    <cellStyle name="Normal 3 4 3 4 5 2" xfId="12183" xr:uid="{00000000-0005-0000-0000-0000281F0000}"/>
    <cellStyle name="Normal 3 4 3 4 6" xfId="12168" xr:uid="{00000000-0005-0000-0000-0000291F0000}"/>
    <cellStyle name="Normal 3 4 3 5" xfId="570" xr:uid="{00000000-0005-0000-0000-00002A1F0000}"/>
    <cellStyle name="Normal 3 4 3 5 2" xfId="1595" xr:uid="{00000000-0005-0000-0000-00002B1F0000}"/>
    <cellStyle name="Normal 3 4 3 5 2 2" xfId="3644" xr:uid="{00000000-0005-0000-0000-00002C1F0000}"/>
    <cellStyle name="Normal 3 4 3 5 2 2 2" xfId="7741" xr:uid="{00000000-0005-0000-0000-00002D1F0000}"/>
    <cellStyle name="Normal 3 4 3 5 2 2 2 2" xfId="12187" xr:uid="{00000000-0005-0000-0000-00002E1F0000}"/>
    <cellStyle name="Normal 3 4 3 5 2 2 3" xfId="12186" xr:uid="{00000000-0005-0000-0000-00002F1F0000}"/>
    <cellStyle name="Normal 3 4 3 5 2 3" xfId="5693" xr:uid="{00000000-0005-0000-0000-0000301F0000}"/>
    <cellStyle name="Normal 3 4 3 5 2 3 2" xfId="12188" xr:uid="{00000000-0005-0000-0000-0000311F0000}"/>
    <cellStyle name="Normal 3 4 3 5 2 4" xfId="12185" xr:uid="{00000000-0005-0000-0000-0000321F0000}"/>
    <cellStyle name="Normal 3 4 3 5 3" xfId="2620" xr:uid="{00000000-0005-0000-0000-0000331F0000}"/>
    <cellStyle name="Normal 3 4 3 5 3 2" xfId="6717" xr:uid="{00000000-0005-0000-0000-0000341F0000}"/>
    <cellStyle name="Normal 3 4 3 5 3 2 2" xfId="12190" xr:uid="{00000000-0005-0000-0000-0000351F0000}"/>
    <cellStyle name="Normal 3 4 3 5 3 3" xfId="12189" xr:uid="{00000000-0005-0000-0000-0000361F0000}"/>
    <cellStyle name="Normal 3 4 3 5 4" xfId="4669" xr:uid="{00000000-0005-0000-0000-0000371F0000}"/>
    <cellStyle name="Normal 3 4 3 5 4 2" xfId="12191" xr:uid="{00000000-0005-0000-0000-0000381F0000}"/>
    <cellStyle name="Normal 3 4 3 5 5" xfId="12184" xr:uid="{00000000-0005-0000-0000-0000391F0000}"/>
    <cellStyle name="Normal 3 4 3 6" xfId="1083" xr:uid="{00000000-0005-0000-0000-00003A1F0000}"/>
    <cellStyle name="Normal 3 4 3 6 2" xfId="3132" xr:uid="{00000000-0005-0000-0000-00003B1F0000}"/>
    <cellStyle name="Normal 3 4 3 6 2 2" xfId="7229" xr:uid="{00000000-0005-0000-0000-00003C1F0000}"/>
    <cellStyle name="Normal 3 4 3 6 2 2 2" xfId="12194" xr:uid="{00000000-0005-0000-0000-00003D1F0000}"/>
    <cellStyle name="Normal 3 4 3 6 2 3" xfId="12193" xr:uid="{00000000-0005-0000-0000-00003E1F0000}"/>
    <cellStyle name="Normal 3 4 3 6 3" xfId="5181" xr:uid="{00000000-0005-0000-0000-00003F1F0000}"/>
    <cellStyle name="Normal 3 4 3 6 3 2" xfId="12195" xr:uid="{00000000-0005-0000-0000-0000401F0000}"/>
    <cellStyle name="Normal 3 4 3 6 4" xfId="12192" xr:uid="{00000000-0005-0000-0000-0000411F0000}"/>
    <cellStyle name="Normal 3 4 3 7" xfId="2108" xr:uid="{00000000-0005-0000-0000-0000421F0000}"/>
    <cellStyle name="Normal 3 4 3 7 2" xfId="6205" xr:uid="{00000000-0005-0000-0000-0000431F0000}"/>
    <cellStyle name="Normal 3 4 3 7 2 2" xfId="12197" xr:uid="{00000000-0005-0000-0000-0000441F0000}"/>
    <cellStyle name="Normal 3 4 3 7 3" xfId="12196" xr:uid="{00000000-0005-0000-0000-0000451F0000}"/>
    <cellStyle name="Normal 3 4 3 8" xfId="4157" xr:uid="{00000000-0005-0000-0000-0000461F0000}"/>
    <cellStyle name="Normal 3 4 3 8 2" xfId="12198" xr:uid="{00000000-0005-0000-0000-0000471F0000}"/>
    <cellStyle name="Normal 3 4 3 9" xfId="12071" xr:uid="{00000000-0005-0000-0000-0000481F0000}"/>
    <cellStyle name="Normal 3 4 4" xfId="87" xr:uid="{00000000-0005-0000-0000-0000491F0000}"/>
    <cellStyle name="Normal 3 4 4 2" xfId="216" xr:uid="{00000000-0005-0000-0000-00004A1F0000}"/>
    <cellStyle name="Normal 3 4 4 2 2" xfId="473" xr:uid="{00000000-0005-0000-0000-00004B1F0000}"/>
    <cellStyle name="Normal 3 4 4 2 2 2" xfId="986" xr:uid="{00000000-0005-0000-0000-00004C1F0000}"/>
    <cellStyle name="Normal 3 4 4 2 2 2 2" xfId="2011" xr:uid="{00000000-0005-0000-0000-00004D1F0000}"/>
    <cellStyle name="Normal 3 4 4 2 2 2 2 2" xfId="4060" xr:uid="{00000000-0005-0000-0000-00004E1F0000}"/>
    <cellStyle name="Normal 3 4 4 2 2 2 2 2 2" xfId="8157" xr:uid="{00000000-0005-0000-0000-00004F1F0000}"/>
    <cellStyle name="Normal 3 4 4 2 2 2 2 2 2 2" xfId="12205" xr:uid="{00000000-0005-0000-0000-0000501F0000}"/>
    <cellStyle name="Normal 3 4 4 2 2 2 2 2 3" xfId="12204" xr:uid="{00000000-0005-0000-0000-0000511F0000}"/>
    <cellStyle name="Normal 3 4 4 2 2 2 2 3" xfId="6109" xr:uid="{00000000-0005-0000-0000-0000521F0000}"/>
    <cellStyle name="Normal 3 4 4 2 2 2 2 3 2" xfId="12206" xr:uid="{00000000-0005-0000-0000-0000531F0000}"/>
    <cellStyle name="Normal 3 4 4 2 2 2 2 4" xfId="12203" xr:uid="{00000000-0005-0000-0000-0000541F0000}"/>
    <cellStyle name="Normal 3 4 4 2 2 2 3" xfId="3036" xr:uid="{00000000-0005-0000-0000-0000551F0000}"/>
    <cellStyle name="Normal 3 4 4 2 2 2 3 2" xfId="7133" xr:uid="{00000000-0005-0000-0000-0000561F0000}"/>
    <cellStyle name="Normal 3 4 4 2 2 2 3 2 2" xfId="12208" xr:uid="{00000000-0005-0000-0000-0000571F0000}"/>
    <cellStyle name="Normal 3 4 4 2 2 2 3 3" xfId="12207" xr:uid="{00000000-0005-0000-0000-0000581F0000}"/>
    <cellStyle name="Normal 3 4 4 2 2 2 4" xfId="5085" xr:uid="{00000000-0005-0000-0000-0000591F0000}"/>
    <cellStyle name="Normal 3 4 4 2 2 2 4 2" xfId="12209" xr:uid="{00000000-0005-0000-0000-00005A1F0000}"/>
    <cellStyle name="Normal 3 4 4 2 2 2 5" xfId="12202" xr:uid="{00000000-0005-0000-0000-00005B1F0000}"/>
    <cellStyle name="Normal 3 4 4 2 2 3" xfId="1499" xr:uid="{00000000-0005-0000-0000-00005C1F0000}"/>
    <cellStyle name="Normal 3 4 4 2 2 3 2" xfId="3548" xr:uid="{00000000-0005-0000-0000-00005D1F0000}"/>
    <cellStyle name="Normal 3 4 4 2 2 3 2 2" xfId="7645" xr:uid="{00000000-0005-0000-0000-00005E1F0000}"/>
    <cellStyle name="Normal 3 4 4 2 2 3 2 2 2" xfId="12212" xr:uid="{00000000-0005-0000-0000-00005F1F0000}"/>
    <cellStyle name="Normal 3 4 4 2 2 3 2 3" xfId="12211" xr:uid="{00000000-0005-0000-0000-0000601F0000}"/>
    <cellStyle name="Normal 3 4 4 2 2 3 3" xfId="5597" xr:uid="{00000000-0005-0000-0000-0000611F0000}"/>
    <cellStyle name="Normal 3 4 4 2 2 3 3 2" xfId="12213" xr:uid="{00000000-0005-0000-0000-0000621F0000}"/>
    <cellStyle name="Normal 3 4 4 2 2 3 4" xfId="12210" xr:uid="{00000000-0005-0000-0000-0000631F0000}"/>
    <cellStyle name="Normal 3 4 4 2 2 4" xfId="2524" xr:uid="{00000000-0005-0000-0000-0000641F0000}"/>
    <cellStyle name="Normal 3 4 4 2 2 4 2" xfId="6621" xr:uid="{00000000-0005-0000-0000-0000651F0000}"/>
    <cellStyle name="Normal 3 4 4 2 2 4 2 2" xfId="12215" xr:uid="{00000000-0005-0000-0000-0000661F0000}"/>
    <cellStyle name="Normal 3 4 4 2 2 4 3" xfId="12214" xr:uid="{00000000-0005-0000-0000-0000671F0000}"/>
    <cellStyle name="Normal 3 4 4 2 2 5" xfId="4573" xr:uid="{00000000-0005-0000-0000-0000681F0000}"/>
    <cellStyle name="Normal 3 4 4 2 2 5 2" xfId="12216" xr:uid="{00000000-0005-0000-0000-0000691F0000}"/>
    <cellStyle name="Normal 3 4 4 2 2 6" xfId="12201" xr:uid="{00000000-0005-0000-0000-00006A1F0000}"/>
    <cellStyle name="Normal 3 4 4 2 3" xfId="730" xr:uid="{00000000-0005-0000-0000-00006B1F0000}"/>
    <cellStyle name="Normal 3 4 4 2 3 2" xfId="1755" xr:uid="{00000000-0005-0000-0000-00006C1F0000}"/>
    <cellStyle name="Normal 3 4 4 2 3 2 2" xfId="3804" xr:uid="{00000000-0005-0000-0000-00006D1F0000}"/>
    <cellStyle name="Normal 3 4 4 2 3 2 2 2" xfId="7901" xr:uid="{00000000-0005-0000-0000-00006E1F0000}"/>
    <cellStyle name="Normal 3 4 4 2 3 2 2 2 2" xfId="12220" xr:uid="{00000000-0005-0000-0000-00006F1F0000}"/>
    <cellStyle name="Normal 3 4 4 2 3 2 2 3" xfId="12219" xr:uid="{00000000-0005-0000-0000-0000701F0000}"/>
    <cellStyle name="Normal 3 4 4 2 3 2 3" xfId="5853" xr:uid="{00000000-0005-0000-0000-0000711F0000}"/>
    <cellStyle name="Normal 3 4 4 2 3 2 3 2" xfId="12221" xr:uid="{00000000-0005-0000-0000-0000721F0000}"/>
    <cellStyle name="Normal 3 4 4 2 3 2 4" xfId="12218" xr:uid="{00000000-0005-0000-0000-0000731F0000}"/>
    <cellStyle name="Normal 3 4 4 2 3 3" xfId="2780" xr:uid="{00000000-0005-0000-0000-0000741F0000}"/>
    <cellStyle name="Normal 3 4 4 2 3 3 2" xfId="6877" xr:uid="{00000000-0005-0000-0000-0000751F0000}"/>
    <cellStyle name="Normal 3 4 4 2 3 3 2 2" xfId="12223" xr:uid="{00000000-0005-0000-0000-0000761F0000}"/>
    <cellStyle name="Normal 3 4 4 2 3 3 3" xfId="12222" xr:uid="{00000000-0005-0000-0000-0000771F0000}"/>
    <cellStyle name="Normal 3 4 4 2 3 4" xfId="4829" xr:uid="{00000000-0005-0000-0000-0000781F0000}"/>
    <cellStyle name="Normal 3 4 4 2 3 4 2" xfId="12224" xr:uid="{00000000-0005-0000-0000-0000791F0000}"/>
    <cellStyle name="Normal 3 4 4 2 3 5" xfId="12217" xr:uid="{00000000-0005-0000-0000-00007A1F0000}"/>
    <cellStyle name="Normal 3 4 4 2 4" xfId="1243" xr:uid="{00000000-0005-0000-0000-00007B1F0000}"/>
    <cellStyle name="Normal 3 4 4 2 4 2" xfId="3292" xr:uid="{00000000-0005-0000-0000-00007C1F0000}"/>
    <cellStyle name="Normal 3 4 4 2 4 2 2" xfId="7389" xr:uid="{00000000-0005-0000-0000-00007D1F0000}"/>
    <cellStyle name="Normal 3 4 4 2 4 2 2 2" xfId="12227" xr:uid="{00000000-0005-0000-0000-00007E1F0000}"/>
    <cellStyle name="Normal 3 4 4 2 4 2 3" xfId="12226" xr:uid="{00000000-0005-0000-0000-00007F1F0000}"/>
    <cellStyle name="Normal 3 4 4 2 4 3" xfId="5341" xr:uid="{00000000-0005-0000-0000-0000801F0000}"/>
    <cellStyle name="Normal 3 4 4 2 4 3 2" xfId="12228" xr:uid="{00000000-0005-0000-0000-0000811F0000}"/>
    <cellStyle name="Normal 3 4 4 2 4 4" xfId="12225" xr:uid="{00000000-0005-0000-0000-0000821F0000}"/>
    <cellStyle name="Normal 3 4 4 2 5" xfId="2268" xr:uid="{00000000-0005-0000-0000-0000831F0000}"/>
    <cellStyle name="Normal 3 4 4 2 5 2" xfId="6365" xr:uid="{00000000-0005-0000-0000-0000841F0000}"/>
    <cellStyle name="Normal 3 4 4 2 5 2 2" xfId="12230" xr:uid="{00000000-0005-0000-0000-0000851F0000}"/>
    <cellStyle name="Normal 3 4 4 2 5 3" xfId="12229" xr:uid="{00000000-0005-0000-0000-0000861F0000}"/>
    <cellStyle name="Normal 3 4 4 2 6" xfId="4317" xr:uid="{00000000-0005-0000-0000-0000871F0000}"/>
    <cellStyle name="Normal 3 4 4 2 6 2" xfId="12231" xr:uid="{00000000-0005-0000-0000-0000881F0000}"/>
    <cellStyle name="Normal 3 4 4 2 7" xfId="12200" xr:uid="{00000000-0005-0000-0000-0000891F0000}"/>
    <cellStyle name="Normal 3 4 4 3" xfId="345" xr:uid="{00000000-0005-0000-0000-00008A1F0000}"/>
    <cellStyle name="Normal 3 4 4 3 2" xfId="858" xr:uid="{00000000-0005-0000-0000-00008B1F0000}"/>
    <cellStyle name="Normal 3 4 4 3 2 2" xfId="1883" xr:uid="{00000000-0005-0000-0000-00008C1F0000}"/>
    <cellStyle name="Normal 3 4 4 3 2 2 2" xfId="3932" xr:uid="{00000000-0005-0000-0000-00008D1F0000}"/>
    <cellStyle name="Normal 3 4 4 3 2 2 2 2" xfId="8029" xr:uid="{00000000-0005-0000-0000-00008E1F0000}"/>
    <cellStyle name="Normal 3 4 4 3 2 2 2 2 2" xfId="12236" xr:uid="{00000000-0005-0000-0000-00008F1F0000}"/>
    <cellStyle name="Normal 3 4 4 3 2 2 2 3" xfId="12235" xr:uid="{00000000-0005-0000-0000-0000901F0000}"/>
    <cellStyle name="Normal 3 4 4 3 2 2 3" xfId="5981" xr:uid="{00000000-0005-0000-0000-0000911F0000}"/>
    <cellStyle name="Normal 3 4 4 3 2 2 3 2" xfId="12237" xr:uid="{00000000-0005-0000-0000-0000921F0000}"/>
    <cellStyle name="Normal 3 4 4 3 2 2 4" xfId="12234" xr:uid="{00000000-0005-0000-0000-0000931F0000}"/>
    <cellStyle name="Normal 3 4 4 3 2 3" xfId="2908" xr:uid="{00000000-0005-0000-0000-0000941F0000}"/>
    <cellStyle name="Normal 3 4 4 3 2 3 2" xfId="7005" xr:uid="{00000000-0005-0000-0000-0000951F0000}"/>
    <cellStyle name="Normal 3 4 4 3 2 3 2 2" xfId="12239" xr:uid="{00000000-0005-0000-0000-0000961F0000}"/>
    <cellStyle name="Normal 3 4 4 3 2 3 3" xfId="12238" xr:uid="{00000000-0005-0000-0000-0000971F0000}"/>
    <cellStyle name="Normal 3 4 4 3 2 4" xfId="4957" xr:uid="{00000000-0005-0000-0000-0000981F0000}"/>
    <cellStyle name="Normal 3 4 4 3 2 4 2" xfId="12240" xr:uid="{00000000-0005-0000-0000-0000991F0000}"/>
    <cellStyle name="Normal 3 4 4 3 2 5" xfId="12233" xr:uid="{00000000-0005-0000-0000-00009A1F0000}"/>
    <cellStyle name="Normal 3 4 4 3 3" xfId="1371" xr:uid="{00000000-0005-0000-0000-00009B1F0000}"/>
    <cellStyle name="Normal 3 4 4 3 3 2" xfId="3420" xr:uid="{00000000-0005-0000-0000-00009C1F0000}"/>
    <cellStyle name="Normal 3 4 4 3 3 2 2" xfId="7517" xr:uid="{00000000-0005-0000-0000-00009D1F0000}"/>
    <cellStyle name="Normal 3 4 4 3 3 2 2 2" xfId="12243" xr:uid="{00000000-0005-0000-0000-00009E1F0000}"/>
    <cellStyle name="Normal 3 4 4 3 3 2 3" xfId="12242" xr:uid="{00000000-0005-0000-0000-00009F1F0000}"/>
    <cellStyle name="Normal 3 4 4 3 3 3" xfId="5469" xr:uid="{00000000-0005-0000-0000-0000A01F0000}"/>
    <cellStyle name="Normal 3 4 4 3 3 3 2" xfId="12244" xr:uid="{00000000-0005-0000-0000-0000A11F0000}"/>
    <cellStyle name="Normal 3 4 4 3 3 4" xfId="12241" xr:uid="{00000000-0005-0000-0000-0000A21F0000}"/>
    <cellStyle name="Normal 3 4 4 3 4" xfId="2396" xr:uid="{00000000-0005-0000-0000-0000A31F0000}"/>
    <cellStyle name="Normal 3 4 4 3 4 2" xfId="6493" xr:uid="{00000000-0005-0000-0000-0000A41F0000}"/>
    <cellStyle name="Normal 3 4 4 3 4 2 2" xfId="12246" xr:uid="{00000000-0005-0000-0000-0000A51F0000}"/>
    <cellStyle name="Normal 3 4 4 3 4 3" xfId="12245" xr:uid="{00000000-0005-0000-0000-0000A61F0000}"/>
    <cellStyle name="Normal 3 4 4 3 5" xfId="4445" xr:uid="{00000000-0005-0000-0000-0000A71F0000}"/>
    <cellStyle name="Normal 3 4 4 3 5 2" xfId="12247" xr:uid="{00000000-0005-0000-0000-0000A81F0000}"/>
    <cellStyle name="Normal 3 4 4 3 6" xfId="12232" xr:uid="{00000000-0005-0000-0000-0000A91F0000}"/>
    <cellStyle name="Normal 3 4 4 4" xfId="602" xr:uid="{00000000-0005-0000-0000-0000AA1F0000}"/>
    <cellStyle name="Normal 3 4 4 4 2" xfId="1627" xr:uid="{00000000-0005-0000-0000-0000AB1F0000}"/>
    <cellStyle name="Normal 3 4 4 4 2 2" xfId="3676" xr:uid="{00000000-0005-0000-0000-0000AC1F0000}"/>
    <cellStyle name="Normal 3 4 4 4 2 2 2" xfId="7773" xr:uid="{00000000-0005-0000-0000-0000AD1F0000}"/>
    <cellStyle name="Normal 3 4 4 4 2 2 2 2" xfId="12251" xr:uid="{00000000-0005-0000-0000-0000AE1F0000}"/>
    <cellStyle name="Normal 3 4 4 4 2 2 3" xfId="12250" xr:uid="{00000000-0005-0000-0000-0000AF1F0000}"/>
    <cellStyle name="Normal 3 4 4 4 2 3" xfId="5725" xr:uid="{00000000-0005-0000-0000-0000B01F0000}"/>
    <cellStyle name="Normal 3 4 4 4 2 3 2" xfId="12252" xr:uid="{00000000-0005-0000-0000-0000B11F0000}"/>
    <cellStyle name="Normal 3 4 4 4 2 4" xfId="12249" xr:uid="{00000000-0005-0000-0000-0000B21F0000}"/>
    <cellStyle name="Normal 3 4 4 4 3" xfId="2652" xr:uid="{00000000-0005-0000-0000-0000B31F0000}"/>
    <cellStyle name="Normal 3 4 4 4 3 2" xfId="6749" xr:uid="{00000000-0005-0000-0000-0000B41F0000}"/>
    <cellStyle name="Normal 3 4 4 4 3 2 2" xfId="12254" xr:uid="{00000000-0005-0000-0000-0000B51F0000}"/>
    <cellStyle name="Normal 3 4 4 4 3 3" xfId="12253" xr:uid="{00000000-0005-0000-0000-0000B61F0000}"/>
    <cellStyle name="Normal 3 4 4 4 4" xfId="4701" xr:uid="{00000000-0005-0000-0000-0000B71F0000}"/>
    <cellStyle name="Normal 3 4 4 4 4 2" xfId="12255" xr:uid="{00000000-0005-0000-0000-0000B81F0000}"/>
    <cellStyle name="Normal 3 4 4 4 5" xfId="12248" xr:uid="{00000000-0005-0000-0000-0000B91F0000}"/>
    <cellStyle name="Normal 3 4 4 5" xfId="1115" xr:uid="{00000000-0005-0000-0000-0000BA1F0000}"/>
    <cellStyle name="Normal 3 4 4 5 2" xfId="3164" xr:uid="{00000000-0005-0000-0000-0000BB1F0000}"/>
    <cellStyle name="Normal 3 4 4 5 2 2" xfId="7261" xr:uid="{00000000-0005-0000-0000-0000BC1F0000}"/>
    <cellStyle name="Normal 3 4 4 5 2 2 2" xfId="12258" xr:uid="{00000000-0005-0000-0000-0000BD1F0000}"/>
    <cellStyle name="Normal 3 4 4 5 2 3" xfId="12257" xr:uid="{00000000-0005-0000-0000-0000BE1F0000}"/>
    <cellStyle name="Normal 3 4 4 5 3" xfId="5213" xr:uid="{00000000-0005-0000-0000-0000BF1F0000}"/>
    <cellStyle name="Normal 3 4 4 5 3 2" xfId="12259" xr:uid="{00000000-0005-0000-0000-0000C01F0000}"/>
    <cellStyle name="Normal 3 4 4 5 4" xfId="12256" xr:uid="{00000000-0005-0000-0000-0000C11F0000}"/>
    <cellStyle name="Normal 3 4 4 6" xfId="2140" xr:uid="{00000000-0005-0000-0000-0000C21F0000}"/>
    <cellStyle name="Normal 3 4 4 6 2" xfId="6237" xr:uid="{00000000-0005-0000-0000-0000C31F0000}"/>
    <cellStyle name="Normal 3 4 4 6 2 2" xfId="12261" xr:uid="{00000000-0005-0000-0000-0000C41F0000}"/>
    <cellStyle name="Normal 3 4 4 6 3" xfId="12260" xr:uid="{00000000-0005-0000-0000-0000C51F0000}"/>
    <cellStyle name="Normal 3 4 4 7" xfId="4189" xr:uid="{00000000-0005-0000-0000-0000C61F0000}"/>
    <cellStyle name="Normal 3 4 4 7 2" xfId="12262" xr:uid="{00000000-0005-0000-0000-0000C71F0000}"/>
    <cellStyle name="Normal 3 4 4 8" xfId="12199" xr:uid="{00000000-0005-0000-0000-0000C81F0000}"/>
    <cellStyle name="Normal 3 4 5" xfId="152" xr:uid="{00000000-0005-0000-0000-0000C91F0000}"/>
    <cellStyle name="Normal 3 4 5 2" xfId="409" xr:uid="{00000000-0005-0000-0000-0000CA1F0000}"/>
    <cellStyle name="Normal 3 4 5 2 2" xfId="922" xr:uid="{00000000-0005-0000-0000-0000CB1F0000}"/>
    <cellStyle name="Normal 3 4 5 2 2 2" xfId="1947" xr:uid="{00000000-0005-0000-0000-0000CC1F0000}"/>
    <cellStyle name="Normal 3 4 5 2 2 2 2" xfId="3996" xr:uid="{00000000-0005-0000-0000-0000CD1F0000}"/>
    <cellStyle name="Normal 3 4 5 2 2 2 2 2" xfId="8093" xr:uid="{00000000-0005-0000-0000-0000CE1F0000}"/>
    <cellStyle name="Normal 3 4 5 2 2 2 2 2 2" xfId="12268" xr:uid="{00000000-0005-0000-0000-0000CF1F0000}"/>
    <cellStyle name="Normal 3 4 5 2 2 2 2 3" xfId="12267" xr:uid="{00000000-0005-0000-0000-0000D01F0000}"/>
    <cellStyle name="Normal 3 4 5 2 2 2 3" xfId="6045" xr:uid="{00000000-0005-0000-0000-0000D11F0000}"/>
    <cellStyle name="Normal 3 4 5 2 2 2 3 2" xfId="12269" xr:uid="{00000000-0005-0000-0000-0000D21F0000}"/>
    <cellStyle name="Normal 3 4 5 2 2 2 4" xfId="12266" xr:uid="{00000000-0005-0000-0000-0000D31F0000}"/>
    <cellStyle name="Normal 3 4 5 2 2 3" xfId="2972" xr:uid="{00000000-0005-0000-0000-0000D41F0000}"/>
    <cellStyle name="Normal 3 4 5 2 2 3 2" xfId="7069" xr:uid="{00000000-0005-0000-0000-0000D51F0000}"/>
    <cellStyle name="Normal 3 4 5 2 2 3 2 2" xfId="12271" xr:uid="{00000000-0005-0000-0000-0000D61F0000}"/>
    <cellStyle name="Normal 3 4 5 2 2 3 3" xfId="12270" xr:uid="{00000000-0005-0000-0000-0000D71F0000}"/>
    <cellStyle name="Normal 3 4 5 2 2 4" xfId="5021" xr:uid="{00000000-0005-0000-0000-0000D81F0000}"/>
    <cellStyle name="Normal 3 4 5 2 2 4 2" xfId="12272" xr:uid="{00000000-0005-0000-0000-0000D91F0000}"/>
    <cellStyle name="Normal 3 4 5 2 2 5" xfId="12265" xr:uid="{00000000-0005-0000-0000-0000DA1F0000}"/>
    <cellStyle name="Normal 3 4 5 2 3" xfId="1435" xr:uid="{00000000-0005-0000-0000-0000DB1F0000}"/>
    <cellStyle name="Normal 3 4 5 2 3 2" xfId="3484" xr:uid="{00000000-0005-0000-0000-0000DC1F0000}"/>
    <cellStyle name="Normal 3 4 5 2 3 2 2" xfId="7581" xr:uid="{00000000-0005-0000-0000-0000DD1F0000}"/>
    <cellStyle name="Normal 3 4 5 2 3 2 2 2" xfId="12275" xr:uid="{00000000-0005-0000-0000-0000DE1F0000}"/>
    <cellStyle name="Normal 3 4 5 2 3 2 3" xfId="12274" xr:uid="{00000000-0005-0000-0000-0000DF1F0000}"/>
    <cellStyle name="Normal 3 4 5 2 3 3" xfId="5533" xr:uid="{00000000-0005-0000-0000-0000E01F0000}"/>
    <cellStyle name="Normal 3 4 5 2 3 3 2" xfId="12276" xr:uid="{00000000-0005-0000-0000-0000E11F0000}"/>
    <cellStyle name="Normal 3 4 5 2 3 4" xfId="12273" xr:uid="{00000000-0005-0000-0000-0000E21F0000}"/>
    <cellStyle name="Normal 3 4 5 2 4" xfId="2460" xr:uid="{00000000-0005-0000-0000-0000E31F0000}"/>
    <cellStyle name="Normal 3 4 5 2 4 2" xfId="6557" xr:uid="{00000000-0005-0000-0000-0000E41F0000}"/>
    <cellStyle name="Normal 3 4 5 2 4 2 2" xfId="12278" xr:uid="{00000000-0005-0000-0000-0000E51F0000}"/>
    <cellStyle name="Normal 3 4 5 2 4 3" xfId="12277" xr:uid="{00000000-0005-0000-0000-0000E61F0000}"/>
    <cellStyle name="Normal 3 4 5 2 5" xfId="4509" xr:uid="{00000000-0005-0000-0000-0000E71F0000}"/>
    <cellStyle name="Normal 3 4 5 2 5 2" xfId="12279" xr:uid="{00000000-0005-0000-0000-0000E81F0000}"/>
    <cellStyle name="Normal 3 4 5 2 6" xfId="12264" xr:uid="{00000000-0005-0000-0000-0000E91F0000}"/>
    <cellStyle name="Normal 3 4 5 3" xfId="666" xr:uid="{00000000-0005-0000-0000-0000EA1F0000}"/>
    <cellStyle name="Normal 3 4 5 3 2" xfId="1691" xr:uid="{00000000-0005-0000-0000-0000EB1F0000}"/>
    <cellStyle name="Normal 3 4 5 3 2 2" xfId="3740" xr:uid="{00000000-0005-0000-0000-0000EC1F0000}"/>
    <cellStyle name="Normal 3 4 5 3 2 2 2" xfId="7837" xr:uid="{00000000-0005-0000-0000-0000ED1F0000}"/>
    <cellStyle name="Normal 3 4 5 3 2 2 2 2" xfId="12283" xr:uid="{00000000-0005-0000-0000-0000EE1F0000}"/>
    <cellStyle name="Normal 3 4 5 3 2 2 3" xfId="12282" xr:uid="{00000000-0005-0000-0000-0000EF1F0000}"/>
    <cellStyle name="Normal 3 4 5 3 2 3" xfId="5789" xr:uid="{00000000-0005-0000-0000-0000F01F0000}"/>
    <cellStyle name="Normal 3 4 5 3 2 3 2" xfId="12284" xr:uid="{00000000-0005-0000-0000-0000F11F0000}"/>
    <cellStyle name="Normal 3 4 5 3 2 4" xfId="12281" xr:uid="{00000000-0005-0000-0000-0000F21F0000}"/>
    <cellStyle name="Normal 3 4 5 3 3" xfId="2716" xr:uid="{00000000-0005-0000-0000-0000F31F0000}"/>
    <cellStyle name="Normal 3 4 5 3 3 2" xfId="6813" xr:uid="{00000000-0005-0000-0000-0000F41F0000}"/>
    <cellStyle name="Normal 3 4 5 3 3 2 2" xfId="12286" xr:uid="{00000000-0005-0000-0000-0000F51F0000}"/>
    <cellStyle name="Normal 3 4 5 3 3 3" xfId="12285" xr:uid="{00000000-0005-0000-0000-0000F61F0000}"/>
    <cellStyle name="Normal 3 4 5 3 4" xfId="4765" xr:uid="{00000000-0005-0000-0000-0000F71F0000}"/>
    <cellStyle name="Normal 3 4 5 3 4 2" xfId="12287" xr:uid="{00000000-0005-0000-0000-0000F81F0000}"/>
    <cellStyle name="Normal 3 4 5 3 5" xfId="12280" xr:uid="{00000000-0005-0000-0000-0000F91F0000}"/>
    <cellStyle name="Normal 3 4 5 4" xfId="1179" xr:uid="{00000000-0005-0000-0000-0000FA1F0000}"/>
    <cellStyle name="Normal 3 4 5 4 2" xfId="3228" xr:uid="{00000000-0005-0000-0000-0000FB1F0000}"/>
    <cellStyle name="Normal 3 4 5 4 2 2" xfId="7325" xr:uid="{00000000-0005-0000-0000-0000FC1F0000}"/>
    <cellStyle name="Normal 3 4 5 4 2 2 2" xfId="12290" xr:uid="{00000000-0005-0000-0000-0000FD1F0000}"/>
    <cellStyle name="Normal 3 4 5 4 2 3" xfId="12289" xr:uid="{00000000-0005-0000-0000-0000FE1F0000}"/>
    <cellStyle name="Normal 3 4 5 4 3" xfId="5277" xr:uid="{00000000-0005-0000-0000-0000FF1F0000}"/>
    <cellStyle name="Normal 3 4 5 4 3 2" xfId="12291" xr:uid="{00000000-0005-0000-0000-000000200000}"/>
    <cellStyle name="Normal 3 4 5 4 4" xfId="12288" xr:uid="{00000000-0005-0000-0000-000001200000}"/>
    <cellStyle name="Normal 3 4 5 5" xfId="2204" xr:uid="{00000000-0005-0000-0000-000002200000}"/>
    <cellStyle name="Normal 3 4 5 5 2" xfId="6301" xr:uid="{00000000-0005-0000-0000-000003200000}"/>
    <cellStyle name="Normal 3 4 5 5 2 2" xfId="12293" xr:uid="{00000000-0005-0000-0000-000004200000}"/>
    <cellStyle name="Normal 3 4 5 5 3" xfId="12292" xr:uid="{00000000-0005-0000-0000-000005200000}"/>
    <cellStyle name="Normal 3 4 5 6" xfId="4253" xr:uid="{00000000-0005-0000-0000-000006200000}"/>
    <cellStyle name="Normal 3 4 5 6 2" xfId="12294" xr:uid="{00000000-0005-0000-0000-000007200000}"/>
    <cellStyle name="Normal 3 4 5 7" xfId="12263" xr:uid="{00000000-0005-0000-0000-000008200000}"/>
    <cellStyle name="Normal 3 4 6" xfId="281" xr:uid="{00000000-0005-0000-0000-000009200000}"/>
    <cellStyle name="Normal 3 4 6 2" xfId="794" xr:uid="{00000000-0005-0000-0000-00000A200000}"/>
    <cellStyle name="Normal 3 4 6 2 2" xfId="1819" xr:uid="{00000000-0005-0000-0000-00000B200000}"/>
    <cellStyle name="Normal 3 4 6 2 2 2" xfId="3868" xr:uid="{00000000-0005-0000-0000-00000C200000}"/>
    <cellStyle name="Normal 3 4 6 2 2 2 2" xfId="7965" xr:uid="{00000000-0005-0000-0000-00000D200000}"/>
    <cellStyle name="Normal 3 4 6 2 2 2 2 2" xfId="12299" xr:uid="{00000000-0005-0000-0000-00000E200000}"/>
    <cellStyle name="Normal 3 4 6 2 2 2 3" xfId="12298" xr:uid="{00000000-0005-0000-0000-00000F200000}"/>
    <cellStyle name="Normal 3 4 6 2 2 3" xfId="5917" xr:uid="{00000000-0005-0000-0000-000010200000}"/>
    <cellStyle name="Normal 3 4 6 2 2 3 2" xfId="12300" xr:uid="{00000000-0005-0000-0000-000011200000}"/>
    <cellStyle name="Normal 3 4 6 2 2 4" xfId="12297" xr:uid="{00000000-0005-0000-0000-000012200000}"/>
    <cellStyle name="Normal 3 4 6 2 3" xfId="2844" xr:uid="{00000000-0005-0000-0000-000013200000}"/>
    <cellStyle name="Normal 3 4 6 2 3 2" xfId="6941" xr:uid="{00000000-0005-0000-0000-000014200000}"/>
    <cellStyle name="Normal 3 4 6 2 3 2 2" xfId="12302" xr:uid="{00000000-0005-0000-0000-000015200000}"/>
    <cellStyle name="Normal 3 4 6 2 3 3" xfId="12301" xr:uid="{00000000-0005-0000-0000-000016200000}"/>
    <cellStyle name="Normal 3 4 6 2 4" xfId="4893" xr:uid="{00000000-0005-0000-0000-000017200000}"/>
    <cellStyle name="Normal 3 4 6 2 4 2" xfId="12303" xr:uid="{00000000-0005-0000-0000-000018200000}"/>
    <cellStyle name="Normal 3 4 6 2 5" xfId="12296" xr:uid="{00000000-0005-0000-0000-000019200000}"/>
    <cellStyle name="Normal 3 4 6 3" xfId="1307" xr:uid="{00000000-0005-0000-0000-00001A200000}"/>
    <cellStyle name="Normal 3 4 6 3 2" xfId="3356" xr:uid="{00000000-0005-0000-0000-00001B200000}"/>
    <cellStyle name="Normal 3 4 6 3 2 2" xfId="7453" xr:uid="{00000000-0005-0000-0000-00001C200000}"/>
    <cellStyle name="Normal 3 4 6 3 2 2 2" xfId="12306" xr:uid="{00000000-0005-0000-0000-00001D200000}"/>
    <cellStyle name="Normal 3 4 6 3 2 3" xfId="12305" xr:uid="{00000000-0005-0000-0000-00001E200000}"/>
    <cellStyle name="Normal 3 4 6 3 3" xfId="5405" xr:uid="{00000000-0005-0000-0000-00001F200000}"/>
    <cellStyle name="Normal 3 4 6 3 3 2" xfId="12307" xr:uid="{00000000-0005-0000-0000-000020200000}"/>
    <cellStyle name="Normal 3 4 6 3 4" xfId="12304" xr:uid="{00000000-0005-0000-0000-000021200000}"/>
    <cellStyle name="Normal 3 4 6 4" xfId="2332" xr:uid="{00000000-0005-0000-0000-000022200000}"/>
    <cellStyle name="Normal 3 4 6 4 2" xfId="6429" xr:uid="{00000000-0005-0000-0000-000023200000}"/>
    <cellStyle name="Normal 3 4 6 4 2 2" xfId="12309" xr:uid="{00000000-0005-0000-0000-000024200000}"/>
    <cellStyle name="Normal 3 4 6 4 3" xfId="12308" xr:uid="{00000000-0005-0000-0000-000025200000}"/>
    <cellStyle name="Normal 3 4 6 5" xfId="4381" xr:uid="{00000000-0005-0000-0000-000026200000}"/>
    <cellStyle name="Normal 3 4 6 5 2" xfId="12310" xr:uid="{00000000-0005-0000-0000-000027200000}"/>
    <cellStyle name="Normal 3 4 6 6" xfId="12295" xr:uid="{00000000-0005-0000-0000-000028200000}"/>
    <cellStyle name="Normal 3 4 7" xfId="538" xr:uid="{00000000-0005-0000-0000-000029200000}"/>
    <cellStyle name="Normal 3 4 7 2" xfId="1563" xr:uid="{00000000-0005-0000-0000-00002A200000}"/>
    <cellStyle name="Normal 3 4 7 2 2" xfId="3612" xr:uid="{00000000-0005-0000-0000-00002B200000}"/>
    <cellStyle name="Normal 3 4 7 2 2 2" xfId="7709" xr:uid="{00000000-0005-0000-0000-00002C200000}"/>
    <cellStyle name="Normal 3 4 7 2 2 2 2" xfId="12314" xr:uid="{00000000-0005-0000-0000-00002D200000}"/>
    <cellStyle name="Normal 3 4 7 2 2 3" xfId="12313" xr:uid="{00000000-0005-0000-0000-00002E200000}"/>
    <cellStyle name="Normal 3 4 7 2 3" xfId="5661" xr:uid="{00000000-0005-0000-0000-00002F200000}"/>
    <cellStyle name="Normal 3 4 7 2 3 2" xfId="12315" xr:uid="{00000000-0005-0000-0000-000030200000}"/>
    <cellStyle name="Normal 3 4 7 2 4" xfId="12312" xr:uid="{00000000-0005-0000-0000-000031200000}"/>
    <cellStyle name="Normal 3 4 7 3" xfId="2588" xr:uid="{00000000-0005-0000-0000-000032200000}"/>
    <cellStyle name="Normal 3 4 7 3 2" xfId="6685" xr:uid="{00000000-0005-0000-0000-000033200000}"/>
    <cellStyle name="Normal 3 4 7 3 2 2" xfId="12317" xr:uid="{00000000-0005-0000-0000-000034200000}"/>
    <cellStyle name="Normal 3 4 7 3 3" xfId="12316" xr:uid="{00000000-0005-0000-0000-000035200000}"/>
    <cellStyle name="Normal 3 4 7 4" xfId="4637" xr:uid="{00000000-0005-0000-0000-000036200000}"/>
    <cellStyle name="Normal 3 4 7 4 2" xfId="12318" xr:uid="{00000000-0005-0000-0000-000037200000}"/>
    <cellStyle name="Normal 3 4 7 5" xfId="12311" xr:uid="{00000000-0005-0000-0000-000038200000}"/>
    <cellStyle name="Normal 3 4 8" xfId="1051" xr:uid="{00000000-0005-0000-0000-000039200000}"/>
    <cellStyle name="Normal 3 4 8 2" xfId="3100" xr:uid="{00000000-0005-0000-0000-00003A200000}"/>
    <cellStyle name="Normal 3 4 8 2 2" xfId="7197" xr:uid="{00000000-0005-0000-0000-00003B200000}"/>
    <cellStyle name="Normal 3 4 8 2 2 2" xfId="12321" xr:uid="{00000000-0005-0000-0000-00003C200000}"/>
    <cellStyle name="Normal 3 4 8 2 3" xfId="12320" xr:uid="{00000000-0005-0000-0000-00003D200000}"/>
    <cellStyle name="Normal 3 4 8 3" xfId="5149" xr:uid="{00000000-0005-0000-0000-00003E200000}"/>
    <cellStyle name="Normal 3 4 8 3 2" xfId="12322" xr:uid="{00000000-0005-0000-0000-00003F200000}"/>
    <cellStyle name="Normal 3 4 8 4" xfId="12319" xr:uid="{00000000-0005-0000-0000-000040200000}"/>
    <cellStyle name="Normal 3 4 9" xfId="2076" xr:uid="{00000000-0005-0000-0000-000041200000}"/>
    <cellStyle name="Normal 3 4 9 2" xfId="6173" xr:uid="{00000000-0005-0000-0000-000042200000}"/>
    <cellStyle name="Normal 3 4 9 2 2" xfId="12324" xr:uid="{00000000-0005-0000-0000-000043200000}"/>
    <cellStyle name="Normal 3 4 9 3" xfId="12323" xr:uid="{00000000-0005-0000-0000-000044200000}"/>
    <cellStyle name="Normal 3 5" xfId="29" xr:uid="{00000000-0005-0000-0000-000045200000}"/>
    <cellStyle name="Normal 3 5 10" xfId="12325" xr:uid="{00000000-0005-0000-0000-000046200000}"/>
    <cellStyle name="Normal 3 5 2" xfId="62" xr:uid="{00000000-0005-0000-0000-000047200000}"/>
    <cellStyle name="Normal 3 5 2 2" xfId="127" xr:uid="{00000000-0005-0000-0000-000048200000}"/>
    <cellStyle name="Normal 3 5 2 2 2" xfId="256" xr:uid="{00000000-0005-0000-0000-000049200000}"/>
    <cellStyle name="Normal 3 5 2 2 2 2" xfId="513" xr:uid="{00000000-0005-0000-0000-00004A200000}"/>
    <cellStyle name="Normal 3 5 2 2 2 2 2" xfId="1026" xr:uid="{00000000-0005-0000-0000-00004B200000}"/>
    <cellStyle name="Normal 3 5 2 2 2 2 2 2" xfId="2051" xr:uid="{00000000-0005-0000-0000-00004C200000}"/>
    <cellStyle name="Normal 3 5 2 2 2 2 2 2 2" xfId="4100" xr:uid="{00000000-0005-0000-0000-00004D200000}"/>
    <cellStyle name="Normal 3 5 2 2 2 2 2 2 2 2" xfId="8197" xr:uid="{00000000-0005-0000-0000-00004E200000}"/>
    <cellStyle name="Normal 3 5 2 2 2 2 2 2 2 2 2" xfId="12333" xr:uid="{00000000-0005-0000-0000-00004F200000}"/>
    <cellStyle name="Normal 3 5 2 2 2 2 2 2 2 3" xfId="12332" xr:uid="{00000000-0005-0000-0000-000050200000}"/>
    <cellStyle name="Normal 3 5 2 2 2 2 2 2 3" xfId="6149" xr:uid="{00000000-0005-0000-0000-000051200000}"/>
    <cellStyle name="Normal 3 5 2 2 2 2 2 2 3 2" xfId="12334" xr:uid="{00000000-0005-0000-0000-000052200000}"/>
    <cellStyle name="Normal 3 5 2 2 2 2 2 2 4" xfId="12331" xr:uid="{00000000-0005-0000-0000-000053200000}"/>
    <cellStyle name="Normal 3 5 2 2 2 2 2 3" xfId="3076" xr:uid="{00000000-0005-0000-0000-000054200000}"/>
    <cellStyle name="Normal 3 5 2 2 2 2 2 3 2" xfId="7173" xr:uid="{00000000-0005-0000-0000-000055200000}"/>
    <cellStyle name="Normal 3 5 2 2 2 2 2 3 2 2" xfId="12336" xr:uid="{00000000-0005-0000-0000-000056200000}"/>
    <cellStyle name="Normal 3 5 2 2 2 2 2 3 3" xfId="12335" xr:uid="{00000000-0005-0000-0000-000057200000}"/>
    <cellStyle name="Normal 3 5 2 2 2 2 2 4" xfId="5125" xr:uid="{00000000-0005-0000-0000-000058200000}"/>
    <cellStyle name="Normal 3 5 2 2 2 2 2 4 2" xfId="12337" xr:uid="{00000000-0005-0000-0000-000059200000}"/>
    <cellStyle name="Normal 3 5 2 2 2 2 2 5" xfId="12330" xr:uid="{00000000-0005-0000-0000-00005A200000}"/>
    <cellStyle name="Normal 3 5 2 2 2 2 3" xfId="1539" xr:uid="{00000000-0005-0000-0000-00005B200000}"/>
    <cellStyle name="Normal 3 5 2 2 2 2 3 2" xfId="3588" xr:uid="{00000000-0005-0000-0000-00005C200000}"/>
    <cellStyle name="Normal 3 5 2 2 2 2 3 2 2" xfId="7685" xr:uid="{00000000-0005-0000-0000-00005D200000}"/>
    <cellStyle name="Normal 3 5 2 2 2 2 3 2 2 2" xfId="12340" xr:uid="{00000000-0005-0000-0000-00005E200000}"/>
    <cellStyle name="Normal 3 5 2 2 2 2 3 2 3" xfId="12339" xr:uid="{00000000-0005-0000-0000-00005F200000}"/>
    <cellStyle name="Normal 3 5 2 2 2 2 3 3" xfId="5637" xr:uid="{00000000-0005-0000-0000-000060200000}"/>
    <cellStyle name="Normal 3 5 2 2 2 2 3 3 2" xfId="12341" xr:uid="{00000000-0005-0000-0000-000061200000}"/>
    <cellStyle name="Normal 3 5 2 2 2 2 3 4" xfId="12338" xr:uid="{00000000-0005-0000-0000-000062200000}"/>
    <cellStyle name="Normal 3 5 2 2 2 2 4" xfId="2564" xr:uid="{00000000-0005-0000-0000-000063200000}"/>
    <cellStyle name="Normal 3 5 2 2 2 2 4 2" xfId="6661" xr:uid="{00000000-0005-0000-0000-000064200000}"/>
    <cellStyle name="Normal 3 5 2 2 2 2 4 2 2" xfId="12343" xr:uid="{00000000-0005-0000-0000-000065200000}"/>
    <cellStyle name="Normal 3 5 2 2 2 2 4 3" xfId="12342" xr:uid="{00000000-0005-0000-0000-000066200000}"/>
    <cellStyle name="Normal 3 5 2 2 2 2 5" xfId="4613" xr:uid="{00000000-0005-0000-0000-000067200000}"/>
    <cellStyle name="Normal 3 5 2 2 2 2 5 2" xfId="12344" xr:uid="{00000000-0005-0000-0000-000068200000}"/>
    <cellStyle name="Normal 3 5 2 2 2 2 6" xfId="12329" xr:uid="{00000000-0005-0000-0000-000069200000}"/>
    <cellStyle name="Normal 3 5 2 2 2 3" xfId="770" xr:uid="{00000000-0005-0000-0000-00006A200000}"/>
    <cellStyle name="Normal 3 5 2 2 2 3 2" xfId="1795" xr:uid="{00000000-0005-0000-0000-00006B200000}"/>
    <cellStyle name="Normal 3 5 2 2 2 3 2 2" xfId="3844" xr:uid="{00000000-0005-0000-0000-00006C200000}"/>
    <cellStyle name="Normal 3 5 2 2 2 3 2 2 2" xfId="7941" xr:uid="{00000000-0005-0000-0000-00006D200000}"/>
    <cellStyle name="Normal 3 5 2 2 2 3 2 2 2 2" xfId="12348" xr:uid="{00000000-0005-0000-0000-00006E200000}"/>
    <cellStyle name="Normal 3 5 2 2 2 3 2 2 3" xfId="12347" xr:uid="{00000000-0005-0000-0000-00006F200000}"/>
    <cellStyle name="Normal 3 5 2 2 2 3 2 3" xfId="5893" xr:uid="{00000000-0005-0000-0000-000070200000}"/>
    <cellStyle name="Normal 3 5 2 2 2 3 2 3 2" xfId="12349" xr:uid="{00000000-0005-0000-0000-000071200000}"/>
    <cellStyle name="Normal 3 5 2 2 2 3 2 4" xfId="12346" xr:uid="{00000000-0005-0000-0000-000072200000}"/>
    <cellStyle name="Normal 3 5 2 2 2 3 3" xfId="2820" xr:uid="{00000000-0005-0000-0000-000073200000}"/>
    <cellStyle name="Normal 3 5 2 2 2 3 3 2" xfId="6917" xr:uid="{00000000-0005-0000-0000-000074200000}"/>
    <cellStyle name="Normal 3 5 2 2 2 3 3 2 2" xfId="12351" xr:uid="{00000000-0005-0000-0000-000075200000}"/>
    <cellStyle name="Normal 3 5 2 2 2 3 3 3" xfId="12350" xr:uid="{00000000-0005-0000-0000-000076200000}"/>
    <cellStyle name="Normal 3 5 2 2 2 3 4" xfId="4869" xr:uid="{00000000-0005-0000-0000-000077200000}"/>
    <cellStyle name="Normal 3 5 2 2 2 3 4 2" xfId="12352" xr:uid="{00000000-0005-0000-0000-000078200000}"/>
    <cellStyle name="Normal 3 5 2 2 2 3 5" xfId="12345" xr:uid="{00000000-0005-0000-0000-000079200000}"/>
    <cellStyle name="Normal 3 5 2 2 2 4" xfId="1283" xr:uid="{00000000-0005-0000-0000-00007A200000}"/>
    <cellStyle name="Normal 3 5 2 2 2 4 2" xfId="3332" xr:uid="{00000000-0005-0000-0000-00007B200000}"/>
    <cellStyle name="Normal 3 5 2 2 2 4 2 2" xfId="7429" xr:uid="{00000000-0005-0000-0000-00007C200000}"/>
    <cellStyle name="Normal 3 5 2 2 2 4 2 2 2" xfId="12355" xr:uid="{00000000-0005-0000-0000-00007D200000}"/>
    <cellStyle name="Normal 3 5 2 2 2 4 2 3" xfId="12354" xr:uid="{00000000-0005-0000-0000-00007E200000}"/>
    <cellStyle name="Normal 3 5 2 2 2 4 3" xfId="5381" xr:uid="{00000000-0005-0000-0000-00007F200000}"/>
    <cellStyle name="Normal 3 5 2 2 2 4 3 2" xfId="12356" xr:uid="{00000000-0005-0000-0000-000080200000}"/>
    <cellStyle name="Normal 3 5 2 2 2 4 4" xfId="12353" xr:uid="{00000000-0005-0000-0000-000081200000}"/>
    <cellStyle name="Normal 3 5 2 2 2 5" xfId="2308" xr:uid="{00000000-0005-0000-0000-000082200000}"/>
    <cellStyle name="Normal 3 5 2 2 2 5 2" xfId="6405" xr:uid="{00000000-0005-0000-0000-000083200000}"/>
    <cellStyle name="Normal 3 5 2 2 2 5 2 2" xfId="12358" xr:uid="{00000000-0005-0000-0000-000084200000}"/>
    <cellStyle name="Normal 3 5 2 2 2 5 3" xfId="12357" xr:uid="{00000000-0005-0000-0000-000085200000}"/>
    <cellStyle name="Normal 3 5 2 2 2 6" xfId="4357" xr:uid="{00000000-0005-0000-0000-000086200000}"/>
    <cellStyle name="Normal 3 5 2 2 2 6 2" xfId="12359" xr:uid="{00000000-0005-0000-0000-000087200000}"/>
    <cellStyle name="Normal 3 5 2 2 2 7" xfId="12328" xr:uid="{00000000-0005-0000-0000-000088200000}"/>
    <cellStyle name="Normal 3 5 2 2 3" xfId="385" xr:uid="{00000000-0005-0000-0000-000089200000}"/>
    <cellStyle name="Normal 3 5 2 2 3 2" xfId="898" xr:uid="{00000000-0005-0000-0000-00008A200000}"/>
    <cellStyle name="Normal 3 5 2 2 3 2 2" xfId="1923" xr:uid="{00000000-0005-0000-0000-00008B200000}"/>
    <cellStyle name="Normal 3 5 2 2 3 2 2 2" xfId="3972" xr:uid="{00000000-0005-0000-0000-00008C200000}"/>
    <cellStyle name="Normal 3 5 2 2 3 2 2 2 2" xfId="8069" xr:uid="{00000000-0005-0000-0000-00008D200000}"/>
    <cellStyle name="Normal 3 5 2 2 3 2 2 2 2 2" xfId="12364" xr:uid="{00000000-0005-0000-0000-00008E200000}"/>
    <cellStyle name="Normal 3 5 2 2 3 2 2 2 3" xfId="12363" xr:uid="{00000000-0005-0000-0000-00008F200000}"/>
    <cellStyle name="Normal 3 5 2 2 3 2 2 3" xfId="6021" xr:uid="{00000000-0005-0000-0000-000090200000}"/>
    <cellStyle name="Normal 3 5 2 2 3 2 2 3 2" xfId="12365" xr:uid="{00000000-0005-0000-0000-000091200000}"/>
    <cellStyle name="Normal 3 5 2 2 3 2 2 4" xfId="12362" xr:uid="{00000000-0005-0000-0000-000092200000}"/>
    <cellStyle name="Normal 3 5 2 2 3 2 3" xfId="2948" xr:uid="{00000000-0005-0000-0000-000093200000}"/>
    <cellStyle name="Normal 3 5 2 2 3 2 3 2" xfId="7045" xr:uid="{00000000-0005-0000-0000-000094200000}"/>
    <cellStyle name="Normal 3 5 2 2 3 2 3 2 2" xfId="12367" xr:uid="{00000000-0005-0000-0000-000095200000}"/>
    <cellStyle name="Normal 3 5 2 2 3 2 3 3" xfId="12366" xr:uid="{00000000-0005-0000-0000-000096200000}"/>
    <cellStyle name="Normal 3 5 2 2 3 2 4" xfId="4997" xr:uid="{00000000-0005-0000-0000-000097200000}"/>
    <cellStyle name="Normal 3 5 2 2 3 2 4 2" xfId="12368" xr:uid="{00000000-0005-0000-0000-000098200000}"/>
    <cellStyle name="Normal 3 5 2 2 3 2 5" xfId="12361" xr:uid="{00000000-0005-0000-0000-000099200000}"/>
    <cellStyle name="Normal 3 5 2 2 3 3" xfId="1411" xr:uid="{00000000-0005-0000-0000-00009A200000}"/>
    <cellStyle name="Normal 3 5 2 2 3 3 2" xfId="3460" xr:uid="{00000000-0005-0000-0000-00009B200000}"/>
    <cellStyle name="Normal 3 5 2 2 3 3 2 2" xfId="7557" xr:uid="{00000000-0005-0000-0000-00009C200000}"/>
    <cellStyle name="Normal 3 5 2 2 3 3 2 2 2" xfId="12371" xr:uid="{00000000-0005-0000-0000-00009D200000}"/>
    <cellStyle name="Normal 3 5 2 2 3 3 2 3" xfId="12370" xr:uid="{00000000-0005-0000-0000-00009E200000}"/>
    <cellStyle name="Normal 3 5 2 2 3 3 3" xfId="5509" xr:uid="{00000000-0005-0000-0000-00009F200000}"/>
    <cellStyle name="Normal 3 5 2 2 3 3 3 2" xfId="12372" xr:uid="{00000000-0005-0000-0000-0000A0200000}"/>
    <cellStyle name="Normal 3 5 2 2 3 3 4" xfId="12369" xr:uid="{00000000-0005-0000-0000-0000A1200000}"/>
    <cellStyle name="Normal 3 5 2 2 3 4" xfId="2436" xr:uid="{00000000-0005-0000-0000-0000A2200000}"/>
    <cellStyle name="Normal 3 5 2 2 3 4 2" xfId="6533" xr:uid="{00000000-0005-0000-0000-0000A3200000}"/>
    <cellStyle name="Normal 3 5 2 2 3 4 2 2" xfId="12374" xr:uid="{00000000-0005-0000-0000-0000A4200000}"/>
    <cellStyle name="Normal 3 5 2 2 3 4 3" xfId="12373" xr:uid="{00000000-0005-0000-0000-0000A5200000}"/>
    <cellStyle name="Normal 3 5 2 2 3 5" xfId="4485" xr:uid="{00000000-0005-0000-0000-0000A6200000}"/>
    <cellStyle name="Normal 3 5 2 2 3 5 2" xfId="12375" xr:uid="{00000000-0005-0000-0000-0000A7200000}"/>
    <cellStyle name="Normal 3 5 2 2 3 6" xfId="12360" xr:uid="{00000000-0005-0000-0000-0000A8200000}"/>
    <cellStyle name="Normal 3 5 2 2 4" xfId="642" xr:uid="{00000000-0005-0000-0000-0000A9200000}"/>
    <cellStyle name="Normal 3 5 2 2 4 2" xfId="1667" xr:uid="{00000000-0005-0000-0000-0000AA200000}"/>
    <cellStyle name="Normal 3 5 2 2 4 2 2" xfId="3716" xr:uid="{00000000-0005-0000-0000-0000AB200000}"/>
    <cellStyle name="Normal 3 5 2 2 4 2 2 2" xfId="7813" xr:uid="{00000000-0005-0000-0000-0000AC200000}"/>
    <cellStyle name="Normal 3 5 2 2 4 2 2 2 2" xfId="12379" xr:uid="{00000000-0005-0000-0000-0000AD200000}"/>
    <cellStyle name="Normal 3 5 2 2 4 2 2 3" xfId="12378" xr:uid="{00000000-0005-0000-0000-0000AE200000}"/>
    <cellStyle name="Normal 3 5 2 2 4 2 3" xfId="5765" xr:uid="{00000000-0005-0000-0000-0000AF200000}"/>
    <cellStyle name="Normal 3 5 2 2 4 2 3 2" xfId="12380" xr:uid="{00000000-0005-0000-0000-0000B0200000}"/>
    <cellStyle name="Normal 3 5 2 2 4 2 4" xfId="12377" xr:uid="{00000000-0005-0000-0000-0000B1200000}"/>
    <cellStyle name="Normal 3 5 2 2 4 3" xfId="2692" xr:uid="{00000000-0005-0000-0000-0000B2200000}"/>
    <cellStyle name="Normal 3 5 2 2 4 3 2" xfId="6789" xr:uid="{00000000-0005-0000-0000-0000B3200000}"/>
    <cellStyle name="Normal 3 5 2 2 4 3 2 2" xfId="12382" xr:uid="{00000000-0005-0000-0000-0000B4200000}"/>
    <cellStyle name="Normal 3 5 2 2 4 3 3" xfId="12381" xr:uid="{00000000-0005-0000-0000-0000B5200000}"/>
    <cellStyle name="Normal 3 5 2 2 4 4" xfId="4741" xr:uid="{00000000-0005-0000-0000-0000B6200000}"/>
    <cellStyle name="Normal 3 5 2 2 4 4 2" xfId="12383" xr:uid="{00000000-0005-0000-0000-0000B7200000}"/>
    <cellStyle name="Normal 3 5 2 2 4 5" xfId="12376" xr:uid="{00000000-0005-0000-0000-0000B8200000}"/>
    <cellStyle name="Normal 3 5 2 2 5" xfId="1155" xr:uid="{00000000-0005-0000-0000-0000B9200000}"/>
    <cellStyle name="Normal 3 5 2 2 5 2" xfId="3204" xr:uid="{00000000-0005-0000-0000-0000BA200000}"/>
    <cellStyle name="Normal 3 5 2 2 5 2 2" xfId="7301" xr:uid="{00000000-0005-0000-0000-0000BB200000}"/>
    <cellStyle name="Normal 3 5 2 2 5 2 2 2" xfId="12386" xr:uid="{00000000-0005-0000-0000-0000BC200000}"/>
    <cellStyle name="Normal 3 5 2 2 5 2 3" xfId="12385" xr:uid="{00000000-0005-0000-0000-0000BD200000}"/>
    <cellStyle name="Normal 3 5 2 2 5 3" xfId="5253" xr:uid="{00000000-0005-0000-0000-0000BE200000}"/>
    <cellStyle name="Normal 3 5 2 2 5 3 2" xfId="12387" xr:uid="{00000000-0005-0000-0000-0000BF200000}"/>
    <cellStyle name="Normal 3 5 2 2 5 4" xfId="12384" xr:uid="{00000000-0005-0000-0000-0000C0200000}"/>
    <cellStyle name="Normal 3 5 2 2 6" xfId="2180" xr:uid="{00000000-0005-0000-0000-0000C1200000}"/>
    <cellStyle name="Normal 3 5 2 2 6 2" xfId="6277" xr:uid="{00000000-0005-0000-0000-0000C2200000}"/>
    <cellStyle name="Normal 3 5 2 2 6 2 2" xfId="12389" xr:uid="{00000000-0005-0000-0000-0000C3200000}"/>
    <cellStyle name="Normal 3 5 2 2 6 3" xfId="12388" xr:uid="{00000000-0005-0000-0000-0000C4200000}"/>
    <cellStyle name="Normal 3 5 2 2 7" xfId="4229" xr:uid="{00000000-0005-0000-0000-0000C5200000}"/>
    <cellStyle name="Normal 3 5 2 2 7 2" xfId="12390" xr:uid="{00000000-0005-0000-0000-0000C6200000}"/>
    <cellStyle name="Normal 3 5 2 2 8" xfId="12327" xr:uid="{00000000-0005-0000-0000-0000C7200000}"/>
    <cellStyle name="Normal 3 5 2 3" xfId="192" xr:uid="{00000000-0005-0000-0000-0000C8200000}"/>
    <cellStyle name="Normal 3 5 2 3 2" xfId="449" xr:uid="{00000000-0005-0000-0000-0000C9200000}"/>
    <cellStyle name="Normal 3 5 2 3 2 2" xfId="962" xr:uid="{00000000-0005-0000-0000-0000CA200000}"/>
    <cellStyle name="Normal 3 5 2 3 2 2 2" xfId="1987" xr:uid="{00000000-0005-0000-0000-0000CB200000}"/>
    <cellStyle name="Normal 3 5 2 3 2 2 2 2" xfId="4036" xr:uid="{00000000-0005-0000-0000-0000CC200000}"/>
    <cellStyle name="Normal 3 5 2 3 2 2 2 2 2" xfId="8133" xr:uid="{00000000-0005-0000-0000-0000CD200000}"/>
    <cellStyle name="Normal 3 5 2 3 2 2 2 2 2 2" xfId="12396" xr:uid="{00000000-0005-0000-0000-0000CE200000}"/>
    <cellStyle name="Normal 3 5 2 3 2 2 2 2 3" xfId="12395" xr:uid="{00000000-0005-0000-0000-0000CF200000}"/>
    <cellStyle name="Normal 3 5 2 3 2 2 2 3" xfId="6085" xr:uid="{00000000-0005-0000-0000-0000D0200000}"/>
    <cellStyle name="Normal 3 5 2 3 2 2 2 3 2" xfId="12397" xr:uid="{00000000-0005-0000-0000-0000D1200000}"/>
    <cellStyle name="Normal 3 5 2 3 2 2 2 4" xfId="12394" xr:uid="{00000000-0005-0000-0000-0000D2200000}"/>
    <cellStyle name="Normal 3 5 2 3 2 2 3" xfId="3012" xr:uid="{00000000-0005-0000-0000-0000D3200000}"/>
    <cellStyle name="Normal 3 5 2 3 2 2 3 2" xfId="7109" xr:uid="{00000000-0005-0000-0000-0000D4200000}"/>
    <cellStyle name="Normal 3 5 2 3 2 2 3 2 2" xfId="12399" xr:uid="{00000000-0005-0000-0000-0000D5200000}"/>
    <cellStyle name="Normal 3 5 2 3 2 2 3 3" xfId="12398" xr:uid="{00000000-0005-0000-0000-0000D6200000}"/>
    <cellStyle name="Normal 3 5 2 3 2 2 4" xfId="5061" xr:uid="{00000000-0005-0000-0000-0000D7200000}"/>
    <cellStyle name="Normal 3 5 2 3 2 2 4 2" xfId="12400" xr:uid="{00000000-0005-0000-0000-0000D8200000}"/>
    <cellStyle name="Normal 3 5 2 3 2 2 5" xfId="12393" xr:uid="{00000000-0005-0000-0000-0000D9200000}"/>
    <cellStyle name="Normal 3 5 2 3 2 3" xfId="1475" xr:uid="{00000000-0005-0000-0000-0000DA200000}"/>
    <cellStyle name="Normal 3 5 2 3 2 3 2" xfId="3524" xr:uid="{00000000-0005-0000-0000-0000DB200000}"/>
    <cellStyle name="Normal 3 5 2 3 2 3 2 2" xfId="7621" xr:uid="{00000000-0005-0000-0000-0000DC200000}"/>
    <cellStyle name="Normal 3 5 2 3 2 3 2 2 2" xfId="12403" xr:uid="{00000000-0005-0000-0000-0000DD200000}"/>
    <cellStyle name="Normal 3 5 2 3 2 3 2 3" xfId="12402" xr:uid="{00000000-0005-0000-0000-0000DE200000}"/>
    <cellStyle name="Normal 3 5 2 3 2 3 3" xfId="5573" xr:uid="{00000000-0005-0000-0000-0000DF200000}"/>
    <cellStyle name="Normal 3 5 2 3 2 3 3 2" xfId="12404" xr:uid="{00000000-0005-0000-0000-0000E0200000}"/>
    <cellStyle name="Normal 3 5 2 3 2 3 4" xfId="12401" xr:uid="{00000000-0005-0000-0000-0000E1200000}"/>
    <cellStyle name="Normal 3 5 2 3 2 4" xfId="2500" xr:uid="{00000000-0005-0000-0000-0000E2200000}"/>
    <cellStyle name="Normal 3 5 2 3 2 4 2" xfId="6597" xr:uid="{00000000-0005-0000-0000-0000E3200000}"/>
    <cellStyle name="Normal 3 5 2 3 2 4 2 2" xfId="12406" xr:uid="{00000000-0005-0000-0000-0000E4200000}"/>
    <cellStyle name="Normal 3 5 2 3 2 4 3" xfId="12405" xr:uid="{00000000-0005-0000-0000-0000E5200000}"/>
    <cellStyle name="Normal 3 5 2 3 2 5" xfId="4549" xr:uid="{00000000-0005-0000-0000-0000E6200000}"/>
    <cellStyle name="Normal 3 5 2 3 2 5 2" xfId="12407" xr:uid="{00000000-0005-0000-0000-0000E7200000}"/>
    <cellStyle name="Normal 3 5 2 3 2 6" xfId="12392" xr:uid="{00000000-0005-0000-0000-0000E8200000}"/>
    <cellStyle name="Normal 3 5 2 3 3" xfId="706" xr:uid="{00000000-0005-0000-0000-0000E9200000}"/>
    <cellStyle name="Normal 3 5 2 3 3 2" xfId="1731" xr:uid="{00000000-0005-0000-0000-0000EA200000}"/>
    <cellStyle name="Normal 3 5 2 3 3 2 2" xfId="3780" xr:uid="{00000000-0005-0000-0000-0000EB200000}"/>
    <cellStyle name="Normal 3 5 2 3 3 2 2 2" xfId="7877" xr:uid="{00000000-0005-0000-0000-0000EC200000}"/>
    <cellStyle name="Normal 3 5 2 3 3 2 2 2 2" xfId="12411" xr:uid="{00000000-0005-0000-0000-0000ED200000}"/>
    <cellStyle name="Normal 3 5 2 3 3 2 2 3" xfId="12410" xr:uid="{00000000-0005-0000-0000-0000EE200000}"/>
    <cellStyle name="Normal 3 5 2 3 3 2 3" xfId="5829" xr:uid="{00000000-0005-0000-0000-0000EF200000}"/>
    <cellStyle name="Normal 3 5 2 3 3 2 3 2" xfId="12412" xr:uid="{00000000-0005-0000-0000-0000F0200000}"/>
    <cellStyle name="Normal 3 5 2 3 3 2 4" xfId="12409" xr:uid="{00000000-0005-0000-0000-0000F1200000}"/>
    <cellStyle name="Normal 3 5 2 3 3 3" xfId="2756" xr:uid="{00000000-0005-0000-0000-0000F2200000}"/>
    <cellStyle name="Normal 3 5 2 3 3 3 2" xfId="6853" xr:uid="{00000000-0005-0000-0000-0000F3200000}"/>
    <cellStyle name="Normal 3 5 2 3 3 3 2 2" xfId="12414" xr:uid="{00000000-0005-0000-0000-0000F4200000}"/>
    <cellStyle name="Normal 3 5 2 3 3 3 3" xfId="12413" xr:uid="{00000000-0005-0000-0000-0000F5200000}"/>
    <cellStyle name="Normal 3 5 2 3 3 4" xfId="4805" xr:uid="{00000000-0005-0000-0000-0000F6200000}"/>
    <cellStyle name="Normal 3 5 2 3 3 4 2" xfId="12415" xr:uid="{00000000-0005-0000-0000-0000F7200000}"/>
    <cellStyle name="Normal 3 5 2 3 3 5" xfId="12408" xr:uid="{00000000-0005-0000-0000-0000F8200000}"/>
    <cellStyle name="Normal 3 5 2 3 4" xfId="1219" xr:uid="{00000000-0005-0000-0000-0000F9200000}"/>
    <cellStyle name="Normal 3 5 2 3 4 2" xfId="3268" xr:uid="{00000000-0005-0000-0000-0000FA200000}"/>
    <cellStyle name="Normal 3 5 2 3 4 2 2" xfId="7365" xr:uid="{00000000-0005-0000-0000-0000FB200000}"/>
    <cellStyle name="Normal 3 5 2 3 4 2 2 2" xfId="12418" xr:uid="{00000000-0005-0000-0000-0000FC200000}"/>
    <cellStyle name="Normal 3 5 2 3 4 2 3" xfId="12417" xr:uid="{00000000-0005-0000-0000-0000FD200000}"/>
    <cellStyle name="Normal 3 5 2 3 4 3" xfId="5317" xr:uid="{00000000-0005-0000-0000-0000FE200000}"/>
    <cellStyle name="Normal 3 5 2 3 4 3 2" xfId="12419" xr:uid="{00000000-0005-0000-0000-0000FF200000}"/>
    <cellStyle name="Normal 3 5 2 3 4 4" xfId="12416" xr:uid="{00000000-0005-0000-0000-000000210000}"/>
    <cellStyle name="Normal 3 5 2 3 5" xfId="2244" xr:uid="{00000000-0005-0000-0000-000001210000}"/>
    <cellStyle name="Normal 3 5 2 3 5 2" xfId="6341" xr:uid="{00000000-0005-0000-0000-000002210000}"/>
    <cellStyle name="Normal 3 5 2 3 5 2 2" xfId="12421" xr:uid="{00000000-0005-0000-0000-000003210000}"/>
    <cellStyle name="Normal 3 5 2 3 5 3" xfId="12420" xr:uid="{00000000-0005-0000-0000-000004210000}"/>
    <cellStyle name="Normal 3 5 2 3 6" xfId="4293" xr:uid="{00000000-0005-0000-0000-000005210000}"/>
    <cellStyle name="Normal 3 5 2 3 6 2" xfId="12422" xr:uid="{00000000-0005-0000-0000-000006210000}"/>
    <cellStyle name="Normal 3 5 2 3 7" xfId="12391" xr:uid="{00000000-0005-0000-0000-000007210000}"/>
    <cellStyle name="Normal 3 5 2 4" xfId="321" xr:uid="{00000000-0005-0000-0000-000008210000}"/>
    <cellStyle name="Normal 3 5 2 4 2" xfId="834" xr:uid="{00000000-0005-0000-0000-000009210000}"/>
    <cellStyle name="Normal 3 5 2 4 2 2" xfId="1859" xr:uid="{00000000-0005-0000-0000-00000A210000}"/>
    <cellStyle name="Normal 3 5 2 4 2 2 2" xfId="3908" xr:uid="{00000000-0005-0000-0000-00000B210000}"/>
    <cellStyle name="Normal 3 5 2 4 2 2 2 2" xfId="8005" xr:uid="{00000000-0005-0000-0000-00000C210000}"/>
    <cellStyle name="Normal 3 5 2 4 2 2 2 2 2" xfId="12427" xr:uid="{00000000-0005-0000-0000-00000D210000}"/>
    <cellStyle name="Normal 3 5 2 4 2 2 2 3" xfId="12426" xr:uid="{00000000-0005-0000-0000-00000E210000}"/>
    <cellStyle name="Normal 3 5 2 4 2 2 3" xfId="5957" xr:uid="{00000000-0005-0000-0000-00000F210000}"/>
    <cellStyle name="Normal 3 5 2 4 2 2 3 2" xfId="12428" xr:uid="{00000000-0005-0000-0000-000010210000}"/>
    <cellStyle name="Normal 3 5 2 4 2 2 4" xfId="12425" xr:uid="{00000000-0005-0000-0000-000011210000}"/>
    <cellStyle name="Normal 3 5 2 4 2 3" xfId="2884" xr:uid="{00000000-0005-0000-0000-000012210000}"/>
    <cellStyle name="Normal 3 5 2 4 2 3 2" xfId="6981" xr:uid="{00000000-0005-0000-0000-000013210000}"/>
    <cellStyle name="Normal 3 5 2 4 2 3 2 2" xfId="12430" xr:uid="{00000000-0005-0000-0000-000014210000}"/>
    <cellStyle name="Normal 3 5 2 4 2 3 3" xfId="12429" xr:uid="{00000000-0005-0000-0000-000015210000}"/>
    <cellStyle name="Normal 3 5 2 4 2 4" xfId="4933" xr:uid="{00000000-0005-0000-0000-000016210000}"/>
    <cellStyle name="Normal 3 5 2 4 2 4 2" xfId="12431" xr:uid="{00000000-0005-0000-0000-000017210000}"/>
    <cellStyle name="Normal 3 5 2 4 2 5" xfId="12424" xr:uid="{00000000-0005-0000-0000-000018210000}"/>
    <cellStyle name="Normal 3 5 2 4 3" xfId="1347" xr:uid="{00000000-0005-0000-0000-000019210000}"/>
    <cellStyle name="Normal 3 5 2 4 3 2" xfId="3396" xr:uid="{00000000-0005-0000-0000-00001A210000}"/>
    <cellStyle name="Normal 3 5 2 4 3 2 2" xfId="7493" xr:uid="{00000000-0005-0000-0000-00001B210000}"/>
    <cellStyle name="Normal 3 5 2 4 3 2 2 2" xfId="12434" xr:uid="{00000000-0005-0000-0000-00001C210000}"/>
    <cellStyle name="Normal 3 5 2 4 3 2 3" xfId="12433" xr:uid="{00000000-0005-0000-0000-00001D210000}"/>
    <cellStyle name="Normal 3 5 2 4 3 3" xfId="5445" xr:uid="{00000000-0005-0000-0000-00001E210000}"/>
    <cellStyle name="Normal 3 5 2 4 3 3 2" xfId="12435" xr:uid="{00000000-0005-0000-0000-00001F210000}"/>
    <cellStyle name="Normal 3 5 2 4 3 4" xfId="12432" xr:uid="{00000000-0005-0000-0000-000020210000}"/>
    <cellStyle name="Normal 3 5 2 4 4" xfId="2372" xr:uid="{00000000-0005-0000-0000-000021210000}"/>
    <cellStyle name="Normal 3 5 2 4 4 2" xfId="6469" xr:uid="{00000000-0005-0000-0000-000022210000}"/>
    <cellStyle name="Normal 3 5 2 4 4 2 2" xfId="12437" xr:uid="{00000000-0005-0000-0000-000023210000}"/>
    <cellStyle name="Normal 3 5 2 4 4 3" xfId="12436" xr:uid="{00000000-0005-0000-0000-000024210000}"/>
    <cellStyle name="Normal 3 5 2 4 5" xfId="4421" xr:uid="{00000000-0005-0000-0000-000025210000}"/>
    <cellStyle name="Normal 3 5 2 4 5 2" xfId="12438" xr:uid="{00000000-0005-0000-0000-000026210000}"/>
    <cellStyle name="Normal 3 5 2 4 6" xfId="12423" xr:uid="{00000000-0005-0000-0000-000027210000}"/>
    <cellStyle name="Normal 3 5 2 5" xfId="578" xr:uid="{00000000-0005-0000-0000-000028210000}"/>
    <cellStyle name="Normal 3 5 2 5 2" xfId="1603" xr:uid="{00000000-0005-0000-0000-000029210000}"/>
    <cellStyle name="Normal 3 5 2 5 2 2" xfId="3652" xr:uid="{00000000-0005-0000-0000-00002A210000}"/>
    <cellStyle name="Normal 3 5 2 5 2 2 2" xfId="7749" xr:uid="{00000000-0005-0000-0000-00002B210000}"/>
    <cellStyle name="Normal 3 5 2 5 2 2 2 2" xfId="12442" xr:uid="{00000000-0005-0000-0000-00002C210000}"/>
    <cellStyle name="Normal 3 5 2 5 2 2 3" xfId="12441" xr:uid="{00000000-0005-0000-0000-00002D210000}"/>
    <cellStyle name="Normal 3 5 2 5 2 3" xfId="5701" xr:uid="{00000000-0005-0000-0000-00002E210000}"/>
    <cellStyle name="Normal 3 5 2 5 2 3 2" xfId="12443" xr:uid="{00000000-0005-0000-0000-00002F210000}"/>
    <cellStyle name="Normal 3 5 2 5 2 4" xfId="12440" xr:uid="{00000000-0005-0000-0000-000030210000}"/>
    <cellStyle name="Normal 3 5 2 5 3" xfId="2628" xr:uid="{00000000-0005-0000-0000-000031210000}"/>
    <cellStyle name="Normal 3 5 2 5 3 2" xfId="6725" xr:uid="{00000000-0005-0000-0000-000032210000}"/>
    <cellStyle name="Normal 3 5 2 5 3 2 2" xfId="12445" xr:uid="{00000000-0005-0000-0000-000033210000}"/>
    <cellStyle name="Normal 3 5 2 5 3 3" xfId="12444" xr:uid="{00000000-0005-0000-0000-000034210000}"/>
    <cellStyle name="Normal 3 5 2 5 4" xfId="4677" xr:uid="{00000000-0005-0000-0000-000035210000}"/>
    <cellStyle name="Normal 3 5 2 5 4 2" xfId="12446" xr:uid="{00000000-0005-0000-0000-000036210000}"/>
    <cellStyle name="Normal 3 5 2 5 5" xfId="12439" xr:uid="{00000000-0005-0000-0000-000037210000}"/>
    <cellStyle name="Normal 3 5 2 6" xfId="1091" xr:uid="{00000000-0005-0000-0000-000038210000}"/>
    <cellStyle name="Normal 3 5 2 6 2" xfId="3140" xr:uid="{00000000-0005-0000-0000-000039210000}"/>
    <cellStyle name="Normal 3 5 2 6 2 2" xfId="7237" xr:uid="{00000000-0005-0000-0000-00003A210000}"/>
    <cellStyle name="Normal 3 5 2 6 2 2 2" xfId="12449" xr:uid="{00000000-0005-0000-0000-00003B210000}"/>
    <cellStyle name="Normal 3 5 2 6 2 3" xfId="12448" xr:uid="{00000000-0005-0000-0000-00003C210000}"/>
    <cellStyle name="Normal 3 5 2 6 3" xfId="5189" xr:uid="{00000000-0005-0000-0000-00003D210000}"/>
    <cellStyle name="Normal 3 5 2 6 3 2" xfId="12450" xr:uid="{00000000-0005-0000-0000-00003E210000}"/>
    <cellStyle name="Normal 3 5 2 6 4" xfId="12447" xr:uid="{00000000-0005-0000-0000-00003F210000}"/>
    <cellStyle name="Normal 3 5 2 7" xfId="2116" xr:uid="{00000000-0005-0000-0000-000040210000}"/>
    <cellStyle name="Normal 3 5 2 7 2" xfId="6213" xr:uid="{00000000-0005-0000-0000-000041210000}"/>
    <cellStyle name="Normal 3 5 2 7 2 2" xfId="12452" xr:uid="{00000000-0005-0000-0000-000042210000}"/>
    <cellStyle name="Normal 3 5 2 7 3" xfId="12451" xr:uid="{00000000-0005-0000-0000-000043210000}"/>
    <cellStyle name="Normal 3 5 2 8" xfId="4165" xr:uid="{00000000-0005-0000-0000-000044210000}"/>
    <cellStyle name="Normal 3 5 2 8 2" xfId="12453" xr:uid="{00000000-0005-0000-0000-000045210000}"/>
    <cellStyle name="Normal 3 5 2 9" xfId="12326" xr:uid="{00000000-0005-0000-0000-000046210000}"/>
    <cellStyle name="Normal 3 5 3" xfId="95" xr:uid="{00000000-0005-0000-0000-000047210000}"/>
    <cellStyle name="Normal 3 5 3 2" xfId="224" xr:uid="{00000000-0005-0000-0000-000048210000}"/>
    <cellStyle name="Normal 3 5 3 2 2" xfId="481" xr:uid="{00000000-0005-0000-0000-000049210000}"/>
    <cellStyle name="Normal 3 5 3 2 2 2" xfId="994" xr:uid="{00000000-0005-0000-0000-00004A210000}"/>
    <cellStyle name="Normal 3 5 3 2 2 2 2" xfId="2019" xr:uid="{00000000-0005-0000-0000-00004B210000}"/>
    <cellStyle name="Normal 3 5 3 2 2 2 2 2" xfId="4068" xr:uid="{00000000-0005-0000-0000-00004C210000}"/>
    <cellStyle name="Normal 3 5 3 2 2 2 2 2 2" xfId="8165" xr:uid="{00000000-0005-0000-0000-00004D210000}"/>
    <cellStyle name="Normal 3 5 3 2 2 2 2 2 2 2" xfId="12460" xr:uid="{00000000-0005-0000-0000-00004E210000}"/>
    <cellStyle name="Normal 3 5 3 2 2 2 2 2 3" xfId="12459" xr:uid="{00000000-0005-0000-0000-00004F210000}"/>
    <cellStyle name="Normal 3 5 3 2 2 2 2 3" xfId="6117" xr:uid="{00000000-0005-0000-0000-000050210000}"/>
    <cellStyle name="Normal 3 5 3 2 2 2 2 3 2" xfId="12461" xr:uid="{00000000-0005-0000-0000-000051210000}"/>
    <cellStyle name="Normal 3 5 3 2 2 2 2 4" xfId="12458" xr:uid="{00000000-0005-0000-0000-000052210000}"/>
    <cellStyle name="Normal 3 5 3 2 2 2 3" xfId="3044" xr:uid="{00000000-0005-0000-0000-000053210000}"/>
    <cellStyle name="Normal 3 5 3 2 2 2 3 2" xfId="7141" xr:uid="{00000000-0005-0000-0000-000054210000}"/>
    <cellStyle name="Normal 3 5 3 2 2 2 3 2 2" xfId="12463" xr:uid="{00000000-0005-0000-0000-000055210000}"/>
    <cellStyle name="Normal 3 5 3 2 2 2 3 3" xfId="12462" xr:uid="{00000000-0005-0000-0000-000056210000}"/>
    <cellStyle name="Normal 3 5 3 2 2 2 4" xfId="5093" xr:uid="{00000000-0005-0000-0000-000057210000}"/>
    <cellStyle name="Normal 3 5 3 2 2 2 4 2" xfId="12464" xr:uid="{00000000-0005-0000-0000-000058210000}"/>
    <cellStyle name="Normal 3 5 3 2 2 2 5" xfId="12457" xr:uid="{00000000-0005-0000-0000-000059210000}"/>
    <cellStyle name="Normal 3 5 3 2 2 3" xfId="1507" xr:uid="{00000000-0005-0000-0000-00005A210000}"/>
    <cellStyle name="Normal 3 5 3 2 2 3 2" xfId="3556" xr:uid="{00000000-0005-0000-0000-00005B210000}"/>
    <cellStyle name="Normal 3 5 3 2 2 3 2 2" xfId="7653" xr:uid="{00000000-0005-0000-0000-00005C210000}"/>
    <cellStyle name="Normal 3 5 3 2 2 3 2 2 2" xfId="12467" xr:uid="{00000000-0005-0000-0000-00005D210000}"/>
    <cellStyle name="Normal 3 5 3 2 2 3 2 3" xfId="12466" xr:uid="{00000000-0005-0000-0000-00005E210000}"/>
    <cellStyle name="Normal 3 5 3 2 2 3 3" xfId="5605" xr:uid="{00000000-0005-0000-0000-00005F210000}"/>
    <cellStyle name="Normal 3 5 3 2 2 3 3 2" xfId="12468" xr:uid="{00000000-0005-0000-0000-000060210000}"/>
    <cellStyle name="Normal 3 5 3 2 2 3 4" xfId="12465" xr:uid="{00000000-0005-0000-0000-000061210000}"/>
    <cellStyle name="Normal 3 5 3 2 2 4" xfId="2532" xr:uid="{00000000-0005-0000-0000-000062210000}"/>
    <cellStyle name="Normal 3 5 3 2 2 4 2" xfId="6629" xr:uid="{00000000-0005-0000-0000-000063210000}"/>
    <cellStyle name="Normal 3 5 3 2 2 4 2 2" xfId="12470" xr:uid="{00000000-0005-0000-0000-000064210000}"/>
    <cellStyle name="Normal 3 5 3 2 2 4 3" xfId="12469" xr:uid="{00000000-0005-0000-0000-000065210000}"/>
    <cellStyle name="Normal 3 5 3 2 2 5" xfId="4581" xr:uid="{00000000-0005-0000-0000-000066210000}"/>
    <cellStyle name="Normal 3 5 3 2 2 5 2" xfId="12471" xr:uid="{00000000-0005-0000-0000-000067210000}"/>
    <cellStyle name="Normal 3 5 3 2 2 6" xfId="12456" xr:uid="{00000000-0005-0000-0000-000068210000}"/>
    <cellStyle name="Normal 3 5 3 2 3" xfId="738" xr:uid="{00000000-0005-0000-0000-000069210000}"/>
    <cellStyle name="Normal 3 5 3 2 3 2" xfId="1763" xr:uid="{00000000-0005-0000-0000-00006A210000}"/>
    <cellStyle name="Normal 3 5 3 2 3 2 2" xfId="3812" xr:uid="{00000000-0005-0000-0000-00006B210000}"/>
    <cellStyle name="Normal 3 5 3 2 3 2 2 2" xfId="7909" xr:uid="{00000000-0005-0000-0000-00006C210000}"/>
    <cellStyle name="Normal 3 5 3 2 3 2 2 2 2" xfId="12475" xr:uid="{00000000-0005-0000-0000-00006D210000}"/>
    <cellStyle name="Normal 3 5 3 2 3 2 2 3" xfId="12474" xr:uid="{00000000-0005-0000-0000-00006E210000}"/>
    <cellStyle name="Normal 3 5 3 2 3 2 3" xfId="5861" xr:uid="{00000000-0005-0000-0000-00006F210000}"/>
    <cellStyle name="Normal 3 5 3 2 3 2 3 2" xfId="12476" xr:uid="{00000000-0005-0000-0000-000070210000}"/>
    <cellStyle name="Normal 3 5 3 2 3 2 4" xfId="12473" xr:uid="{00000000-0005-0000-0000-000071210000}"/>
    <cellStyle name="Normal 3 5 3 2 3 3" xfId="2788" xr:uid="{00000000-0005-0000-0000-000072210000}"/>
    <cellStyle name="Normal 3 5 3 2 3 3 2" xfId="6885" xr:uid="{00000000-0005-0000-0000-000073210000}"/>
    <cellStyle name="Normal 3 5 3 2 3 3 2 2" xfId="12478" xr:uid="{00000000-0005-0000-0000-000074210000}"/>
    <cellStyle name="Normal 3 5 3 2 3 3 3" xfId="12477" xr:uid="{00000000-0005-0000-0000-000075210000}"/>
    <cellStyle name="Normal 3 5 3 2 3 4" xfId="4837" xr:uid="{00000000-0005-0000-0000-000076210000}"/>
    <cellStyle name="Normal 3 5 3 2 3 4 2" xfId="12479" xr:uid="{00000000-0005-0000-0000-000077210000}"/>
    <cellStyle name="Normal 3 5 3 2 3 5" xfId="12472" xr:uid="{00000000-0005-0000-0000-000078210000}"/>
    <cellStyle name="Normal 3 5 3 2 4" xfId="1251" xr:uid="{00000000-0005-0000-0000-000079210000}"/>
    <cellStyle name="Normal 3 5 3 2 4 2" xfId="3300" xr:uid="{00000000-0005-0000-0000-00007A210000}"/>
    <cellStyle name="Normal 3 5 3 2 4 2 2" xfId="7397" xr:uid="{00000000-0005-0000-0000-00007B210000}"/>
    <cellStyle name="Normal 3 5 3 2 4 2 2 2" xfId="12482" xr:uid="{00000000-0005-0000-0000-00007C210000}"/>
    <cellStyle name="Normal 3 5 3 2 4 2 3" xfId="12481" xr:uid="{00000000-0005-0000-0000-00007D210000}"/>
    <cellStyle name="Normal 3 5 3 2 4 3" xfId="5349" xr:uid="{00000000-0005-0000-0000-00007E210000}"/>
    <cellStyle name="Normal 3 5 3 2 4 3 2" xfId="12483" xr:uid="{00000000-0005-0000-0000-00007F210000}"/>
    <cellStyle name="Normal 3 5 3 2 4 4" xfId="12480" xr:uid="{00000000-0005-0000-0000-000080210000}"/>
    <cellStyle name="Normal 3 5 3 2 5" xfId="2276" xr:uid="{00000000-0005-0000-0000-000081210000}"/>
    <cellStyle name="Normal 3 5 3 2 5 2" xfId="6373" xr:uid="{00000000-0005-0000-0000-000082210000}"/>
    <cellStyle name="Normal 3 5 3 2 5 2 2" xfId="12485" xr:uid="{00000000-0005-0000-0000-000083210000}"/>
    <cellStyle name="Normal 3 5 3 2 5 3" xfId="12484" xr:uid="{00000000-0005-0000-0000-000084210000}"/>
    <cellStyle name="Normal 3 5 3 2 6" xfId="4325" xr:uid="{00000000-0005-0000-0000-000085210000}"/>
    <cellStyle name="Normal 3 5 3 2 6 2" xfId="12486" xr:uid="{00000000-0005-0000-0000-000086210000}"/>
    <cellStyle name="Normal 3 5 3 2 7" xfId="12455" xr:uid="{00000000-0005-0000-0000-000087210000}"/>
    <cellStyle name="Normal 3 5 3 3" xfId="353" xr:uid="{00000000-0005-0000-0000-000088210000}"/>
    <cellStyle name="Normal 3 5 3 3 2" xfId="866" xr:uid="{00000000-0005-0000-0000-000089210000}"/>
    <cellStyle name="Normal 3 5 3 3 2 2" xfId="1891" xr:uid="{00000000-0005-0000-0000-00008A210000}"/>
    <cellStyle name="Normal 3 5 3 3 2 2 2" xfId="3940" xr:uid="{00000000-0005-0000-0000-00008B210000}"/>
    <cellStyle name="Normal 3 5 3 3 2 2 2 2" xfId="8037" xr:uid="{00000000-0005-0000-0000-00008C210000}"/>
    <cellStyle name="Normal 3 5 3 3 2 2 2 2 2" xfId="12491" xr:uid="{00000000-0005-0000-0000-00008D210000}"/>
    <cellStyle name="Normal 3 5 3 3 2 2 2 3" xfId="12490" xr:uid="{00000000-0005-0000-0000-00008E210000}"/>
    <cellStyle name="Normal 3 5 3 3 2 2 3" xfId="5989" xr:uid="{00000000-0005-0000-0000-00008F210000}"/>
    <cellStyle name="Normal 3 5 3 3 2 2 3 2" xfId="12492" xr:uid="{00000000-0005-0000-0000-000090210000}"/>
    <cellStyle name="Normal 3 5 3 3 2 2 4" xfId="12489" xr:uid="{00000000-0005-0000-0000-000091210000}"/>
    <cellStyle name="Normal 3 5 3 3 2 3" xfId="2916" xr:uid="{00000000-0005-0000-0000-000092210000}"/>
    <cellStyle name="Normal 3 5 3 3 2 3 2" xfId="7013" xr:uid="{00000000-0005-0000-0000-000093210000}"/>
    <cellStyle name="Normal 3 5 3 3 2 3 2 2" xfId="12494" xr:uid="{00000000-0005-0000-0000-000094210000}"/>
    <cellStyle name="Normal 3 5 3 3 2 3 3" xfId="12493" xr:uid="{00000000-0005-0000-0000-000095210000}"/>
    <cellStyle name="Normal 3 5 3 3 2 4" xfId="4965" xr:uid="{00000000-0005-0000-0000-000096210000}"/>
    <cellStyle name="Normal 3 5 3 3 2 4 2" xfId="12495" xr:uid="{00000000-0005-0000-0000-000097210000}"/>
    <cellStyle name="Normal 3 5 3 3 2 5" xfId="12488" xr:uid="{00000000-0005-0000-0000-000098210000}"/>
    <cellStyle name="Normal 3 5 3 3 3" xfId="1379" xr:uid="{00000000-0005-0000-0000-000099210000}"/>
    <cellStyle name="Normal 3 5 3 3 3 2" xfId="3428" xr:uid="{00000000-0005-0000-0000-00009A210000}"/>
    <cellStyle name="Normal 3 5 3 3 3 2 2" xfId="7525" xr:uid="{00000000-0005-0000-0000-00009B210000}"/>
    <cellStyle name="Normal 3 5 3 3 3 2 2 2" xfId="12498" xr:uid="{00000000-0005-0000-0000-00009C210000}"/>
    <cellStyle name="Normal 3 5 3 3 3 2 3" xfId="12497" xr:uid="{00000000-0005-0000-0000-00009D210000}"/>
    <cellStyle name="Normal 3 5 3 3 3 3" xfId="5477" xr:uid="{00000000-0005-0000-0000-00009E210000}"/>
    <cellStyle name="Normal 3 5 3 3 3 3 2" xfId="12499" xr:uid="{00000000-0005-0000-0000-00009F210000}"/>
    <cellStyle name="Normal 3 5 3 3 3 4" xfId="12496" xr:uid="{00000000-0005-0000-0000-0000A0210000}"/>
    <cellStyle name="Normal 3 5 3 3 4" xfId="2404" xr:uid="{00000000-0005-0000-0000-0000A1210000}"/>
    <cellStyle name="Normal 3 5 3 3 4 2" xfId="6501" xr:uid="{00000000-0005-0000-0000-0000A2210000}"/>
    <cellStyle name="Normal 3 5 3 3 4 2 2" xfId="12501" xr:uid="{00000000-0005-0000-0000-0000A3210000}"/>
    <cellStyle name="Normal 3 5 3 3 4 3" xfId="12500" xr:uid="{00000000-0005-0000-0000-0000A4210000}"/>
    <cellStyle name="Normal 3 5 3 3 5" xfId="4453" xr:uid="{00000000-0005-0000-0000-0000A5210000}"/>
    <cellStyle name="Normal 3 5 3 3 5 2" xfId="12502" xr:uid="{00000000-0005-0000-0000-0000A6210000}"/>
    <cellStyle name="Normal 3 5 3 3 6" xfId="12487" xr:uid="{00000000-0005-0000-0000-0000A7210000}"/>
    <cellStyle name="Normal 3 5 3 4" xfId="610" xr:uid="{00000000-0005-0000-0000-0000A8210000}"/>
    <cellStyle name="Normal 3 5 3 4 2" xfId="1635" xr:uid="{00000000-0005-0000-0000-0000A9210000}"/>
    <cellStyle name="Normal 3 5 3 4 2 2" xfId="3684" xr:uid="{00000000-0005-0000-0000-0000AA210000}"/>
    <cellStyle name="Normal 3 5 3 4 2 2 2" xfId="7781" xr:uid="{00000000-0005-0000-0000-0000AB210000}"/>
    <cellStyle name="Normal 3 5 3 4 2 2 2 2" xfId="12506" xr:uid="{00000000-0005-0000-0000-0000AC210000}"/>
    <cellStyle name="Normal 3 5 3 4 2 2 3" xfId="12505" xr:uid="{00000000-0005-0000-0000-0000AD210000}"/>
    <cellStyle name="Normal 3 5 3 4 2 3" xfId="5733" xr:uid="{00000000-0005-0000-0000-0000AE210000}"/>
    <cellStyle name="Normal 3 5 3 4 2 3 2" xfId="12507" xr:uid="{00000000-0005-0000-0000-0000AF210000}"/>
    <cellStyle name="Normal 3 5 3 4 2 4" xfId="12504" xr:uid="{00000000-0005-0000-0000-0000B0210000}"/>
    <cellStyle name="Normal 3 5 3 4 3" xfId="2660" xr:uid="{00000000-0005-0000-0000-0000B1210000}"/>
    <cellStyle name="Normal 3 5 3 4 3 2" xfId="6757" xr:uid="{00000000-0005-0000-0000-0000B2210000}"/>
    <cellStyle name="Normal 3 5 3 4 3 2 2" xfId="12509" xr:uid="{00000000-0005-0000-0000-0000B3210000}"/>
    <cellStyle name="Normal 3 5 3 4 3 3" xfId="12508" xr:uid="{00000000-0005-0000-0000-0000B4210000}"/>
    <cellStyle name="Normal 3 5 3 4 4" xfId="4709" xr:uid="{00000000-0005-0000-0000-0000B5210000}"/>
    <cellStyle name="Normal 3 5 3 4 4 2" xfId="12510" xr:uid="{00000000-0005-0000-0000-0000B6210000}"/>
    <cellStyle name="Normal 3 5 3 4 5" xfId="12503" xr:uid="{00000000-0005-0000-0000-0000B7210000}"/>
    <cellStyle name="Normal 3 5 3 5" xfId="1123" xr:uid="{00000000-0005-0000-0000-0000B8210000}"/>
    <cellStyle name="Normal 3 5 3 5 2" xfId="3172" xr:uid="{00000000-0005-0000-0000-0000B9210000}"/>
    <cellStyle name="Normal 3 5 3 5 2 2" xfId="7269" xr:uid="{00000000-0005-0000-0000-0000BA210000}"/>
    <cellStyle name="Normal 3 5 3 5 2 2 2" xfId="12513" xr:uid="{00000000-0005-0000-0000-0000BB210000}"/>
    <cellStyle name="Normal 3 5 3 5 2 3" xfId="12512" xr:uid="{00000000-0005-0000-0000-0000BC210000}"/>
    <cellStyle name="Normal 3 5 3 5 3" xfId="5221" xr:uid="{00000000-0005-0000-0000-0000BD210000}"/>
    <cellStyle name="Normal 3 5 3 5 3 2" xfId="12514" xr:uid="{00000000-0005-0000-0000-0000BE210000}"/>
    <cellStyle name="Normal 3 5 3 5 4" xfId="12511" xr:uid="{00000000-0005-0000-0000-0000BF210000}"/>
    <cellStyle name="Normal 3 5 3 6" xfId="2148" xr:uid="{00000000-0005-0000-0000-0000C0210000}"/>
    <cellStyle name="Normal 3 5 3 6 2" xfId="6245" xr:uid="{00000000-0005-0000-0000-0000C1210000}"/>
    <cellStyle name="Normal 3 5 3 6 2 2" xfId="12516" xr:uid="{00000000-0005-0000-0000-0000C2210000}"/>
    <cellStyle name="Normal 3 5 3 6 3" xfId="12515" xr:uid="{00000000-0005-0000-0000-0000C3210000}"/>
    <cellStyle name="Normal 3 5 3 7" xfId="4197" xr:uid="{00000000-0005-0000-0000-0000C4210000}"/>
    <cellStyle name="Normal 3 5 3 7 2" xfId="12517" xr:uid="{00000000-0005-0000-0000-0000C5210000}"/>
    <cellStyle name="Normal 3 5 3 8" xfId="12454" xr:uid="{00000000-0005-0000-0000-0000C6210000}"/>
    <cellStyle name="Normal 3 5 4" xfId="160" xr:uid="{00000000-0005-0000-0000-0000C7210000}"/>
    <cellStyle name="Normal 3 5 4 2" xfId="417" xr:uid="{00000000-0005-0000-0000-0000C8210000}"/>
    <cellStyle name="Normal 3 5 4 2 2" xfId="930" xr:uid="{00000000-0005-0000-0000-0000C9210000}"/>
    <cellStyle name="Normal 3 5 4 2 2 2" xfId="1955" xr:uid="{00000000-0005-0000-0000-0000CA210000}"/>
    <cellStyle name="Normal 3 5 4 2 2 2 2" xfId="4004" xr:uid="{00000000-0005-0000-0000-0000CB210000}"/>
    <cellStyle name="Normal 3 5 4 2 2 2 2 2" xfId="8101" xr:uid="{00000000-0005-0000-0000-0000CC210000}"/>
    <cellStyle name="Normal 3 5 4 2 2 2 2 2 2" xfId="12523" xr:uid="{00000000-0005-0000-0000-0000CD210000}"/>
    <cellStyle name="Normal 3 5 4 2 2 2 2 3" xfId="12522" xr:uid="{00000000-0005-0000-0000-0000CE210000}"/>
    <cellStyle name="Normal 3 5 4 2 2 2 3" xfId="6053" xr:uid="{00000000-0005-0000-0000-0000CF210000}"/>
    <cellStyle name="Normal 3 5 4 2 2 2 3 2" xfId="12524" xr:uid="{00000000-0005-0000-0000-0000D0210000}"/>
    <cellStyle name="Normal 3 5 4 2 2 2 4" xfId="12521" xr:uid="{00000000-0005-0000-0000-0000D1210000}"/>
    <cellStyle name="Normal 3 5 4 2 2 3" xfId="2980" xr:uid="{00000000-0005-0000-0000-0000D2210000}"/>
    <cellStyle name="Normal 3 5 4 2 2 3 2" xfId="7077" xr:uid="{00000000-0005-0000-0000-0000D3210000}"/>
    <cellStyle name="Normal 3 5 4 2 2 3 2 2" xfId="12526" xr:uid="{00000000-0005-0000-0000-0000D4210000}"/>
    <cellStyle name="Normal 3 5 4 2 2 3 3" xfId="12525" xr:uid="{00000000-0005-0000-0000-0000D5210000}"/>
    <cellStyle name="Normal 3 5 4 2 2 4" xfId="5029" xr:uid="{00000000-0005-0000-0000-0000D6210000}"/>
    <cellStyle name="Normal 3 5 4 2 2 4 2" xfId="12527" xr:uid="{00000000-0005-0000-0000-0000D7210000}"/>
    <cellStyle name="Normal 3 5 4 2 2 5" xfId="12520" xr:uid="{00000000-0005-0000-0000-0000D8210000}"/>
    <cellStyle name="Normal 3 5 4 2 3" xfId="1443" xr:uid="{00000000-0005-0000-0000-0000D9210000}"/>
    <cellStyle name="Normal 3 5 4 2 3 2" xfId="3492" xr:uid="{00000000-0005-0000-0000-0000DA210000}"/>
    <cellStyle name="Normal 3 5 4 2 3 2 2" xfId="7589" xr:uid="{00000000-0005-0000-0000-0000DB210000}"/>
    <cellStyle name="Normal 3 5 4 2 3 2 2 2" xfId="12530" xr:uid="{00000000-0005-0000-0000-0000DC210000}"/>
    <cellStyle name="Normal 3 5 4 2 3 2 3" xfId="12529" xr:uid="{00000000-0005-0000-0000-0000DD210000}"/>
    <cellStyle name="Normal 3 5 4 2 3 3" xfId="5541" xr:uid="{00000000-0005-0000-0000-0000DE210000}"/>
    <cellStyle name="Normal 3 5 4 2 3 3 2" xfId="12531" xr:uid="{00000000-0005-0000-0000-0000DF210000}"/>
    <cellStyle name="Normal 3 5 4 2 3 4" xfId="12528" xr:uid="{00000000-0005-0000-0000-0000E0210000}"/>
    <cellStyle name="Normal 3 5 4 2 4" xfId="2468" xr:uid="{00000000-0005-0000-0000-0000E1210000}"/>
    <cellStyle name="Normal 3 5 4 2 4 2" xfId="6565" xr:uid="{00000000-0005-0000-0000-0000E2210000}"/>
    <cellStyle name="Normal 3 5 4 2 4 2 2" xfId="12533" xr:uid="{00000000-0005-0000-0000-0000E3210000}"/>
    <cellStyle name="Normal 3 5 4 2 4 3" xfId="12532" xr:uid="{00000000-0005-0000-0000-0000E4210000}"/>
    <cellStyle name="Normal 3 5 4 2 5" xfId="4517" xr:uid="{00000000-0005-0000-0000-0000E5210000}"/>
    <cellStyle name="Normal 3 5 4 2 5 2" xfId="12534" xr:uid="{00000000-0005-0000-0000-0000E6210000}"/>
    <cellStyle name="Normal 3 5 4 2 6" xfId="12519" xr:uid="{00000000-0005-0000-0000-0000E7210000}"/>
    <cellStyle name="Normal 3 5 4 3" xfId="674" xr:uid="{00000000-0005-0000-0000-0000E8210000}"/>
    <cellStyle name="Normal 3 5 4 3 2" xfId="1699" xr:uid="{00000000-0005-0000-0000-0000E9210000}"/>
    <cellStyle name="Normal 3 5 4 3 2 2" xfId="3748" xr:uid="{00000000-0005-0000-0000-0000EA210000}"/>
    <cellStyle name="Normal 3 5 4 3 2 2 2" xfId="7845" xr:uid="{00000000-0005-0000-0000-0000EB210000}"/>
    <cellStyle name="Normal 3 5 4 3 2 2 2 2" xfId="12538" xr:uid="{00000000-0005-0000-0000-0000EC210000}"/>
    <cellStyle name="Normal 3 5 4 3 2 2 3" xfId="12537" xr:uid="{00000000-0005-0000-0000-0000ED210000}"/>
    <cellStyle name="Normal 3 5 4 3 2 3" xfId="5797" xr:uid="{00000000-0005-0000-0000-0000EE210000}"/>
    <cellStyle name="Normal 3 5 4 3 2 3 2" xfId="12539" xr:uid="{00000000-0005-0000-0000-0000EF210000}"/>
    <cellStyle name="Normal 3 5 4 3 2 4" xfId="12536" xr:uid="{00000000-0005-0000-0000-0000F0210000}"/>
    <cellStyle name="Normal 3 5 4 3 3" xfId="2724" xr:uid="{00000000-0005-0000-0000-0000F1210000}"/>
    <cellStyle name="Normal 3 5 4 3 3 2" xfId="6821" xr:uid="{00000000-0005-0000-0000-0000F2210000}"/>
    <cellStyle name="Normal 3 5 4 3 3 2 2" xfId="12541" xr:uid="{00000000-0005-0000-0000-0000F3210000}"/>
    <cellStyle name="Normal 3 5 4 3 3 3" xfId="12540" xr:uid="{00000000-0005-0000-0000-0000F4210000}"/>
    <cellStyle name="Normal 3 5 4 3 4" xfId="4773" xr:uid="{00000000-0005-0000-0000-0000F5210000}"/>
    <cellStyle name="Normal 3 5 4 3 4 2" xfId="12542" xr:uid="{00000000-0005-0000-0000-0000F6210000}"/>
    <cellStyle name="Normal 3 5 4 3 5" xfId="12535" xr:uid="{00000000-0005-0000-0000-0000F7210000}"/>
    <cellStyle name="Normal 3 5 4 4" xfId="1187" xr:uid="{00000000-0005-0000-0000-0000F8210000}"/>
    <cellStyle name="Normal 3 5 4 4 2" xfId="3236" xr:uid="{00000000-0005-0000-0000-0000F9210000}"/>
    <cellStyle name="Normal 3 5 4 4 2 2" xfId="7333" xr:uid="{00000000-0005-0000-0000-0000FA210000}"/>
    <cellStyle name="Normal 3 5 4 4 2 2 2" xfId="12545" xr:uid="{00000000-0005-0000-0000-0000FB210000}"/>
    <cellStyle name="Normal 3 5 4 4 2 3" xfId="12544" xr:uid="{00000000-0005-0000-0000-0000FC210000}"/>
    <cellStyle name="Normal 3 5 4 4 3" xfId="5285" xr:uid="{00000000-0005-0000-0000-0000FD210000}"/>
    <cellStyle name="Normal 3 5 4 4 3 2" xfId="12546" xr:uid="{00000000-0005-0000-0000-0000FE210000}"/>
    <cellStyle name="Normal 3 5 4 4 4" xfId="12543" xr:uid="{00000000-0005-0000-0000-0000FF210000}"/>
    <cellStyle name="Normal 3 5 4 5" xfId="2212" xr:uid="{00000000-0005-0000-0000-000000220000}"/>
    <cellStyle name="Normal 3 5 4 5 2" xfId="6309" xr:uid="{00000000-0005-0000-0000-000001220000}"/>
    <cellStyle name="Normal 3 5 4 5 2 2" xfId="12548" xr:uid="{00000000-0005-0000-0000-000002220000}"/>
    <cellStyle name="Normal 3 5 4 5 3" xfId="12547" xr:uid="{00000000-0005-0000-0000-000003220000}"/>
    <cellStyle name="Normal 3 5 4 6" xfId="4261" xr:uid="{00000000-0005-0000-0000-000004220000}"/>
    <cellStyle name="Normal 3 5 4 6 2" xfId="12549" xr:uid="{00000000-0005-0000-0000-000005220000}"/>
    <cellStyle name="Normal 3 5 4 7" xfId="12518" xr:uid="{00000000-0005-0000-0000-000006220000}"/>
    <cellStyle name="Normal 3 5 5" xfId="289" xr:uid="{00000000-0005-0000-0000-000007220000}"/>
    <cellStyle name="Normal 3 5 5 2" xfId="802" xr:uid="{00000000-0005-0000-0000-000008220000}"/>
    <cellStyle name="Normal 3 5 5 2 2" xfId="1827" xr:uid="{00000000-0005-0000-0000-000009220000}"/>
    <cellStyle name="Normal 3 5 5 2 2 2" xfId="3876" xr:uid="{00000000-0005-0000-0000-00000A220000}"/>
    <cellStyle name="Normal 3 5 5 2 2 2 2" xfId="7973" xr:uid="{00000000-0005-0000-0000-00000B220000}"/>
    <cellStyle name="Normal 3 5 5 2 2 2 2 2" xfId="12554" xr:uid="{00000000-0005-0000-0000-00000C220000}"/>
    <cellStyle name="Normal 3 5 5 2 2 2 3" xfId="12553" xr:uid="{00000000-0005-0000-0000-00000D220000}"/>
    <cellStyle name="Normal 3 5 5 2 2 3" xfId="5925" xr:uid="{00000000-0005-0000-0000-00000E220000}"/>
    <cellStyle name="Normal 3 5 5 2 2 3 2" xfId="12555" xr:uid="{00000000-0005-0000-0000-00000F220000}"/>
    <cellStyle name="Normal 3 5 5 2 2 4" xfId="12552" xr:uid="{00000000-0005-0000-0000-000010220000}"/>
    <cellStyle name="Normal 3 5 5 2 3" xfId="2852" xr:uid="{00000000-0005-0000-0000-000011220000}"/>
    <cellStyle name="Normal 3 5 5 2 3 2" xfId="6949" xr:uid="{00000000-0005-0000-0000-000012220000}"/>
    <cellStyle name="Normal 3 5 5 2 3 2 2" xfId="12557" xr:uid="{00000000-0005-0000-0000-000013220000}"/>
    <cellStyle name="Normal 3 5 5 2 3 3" xfId="12556" xr:uid="{00000000-0005-0000-0000-000014220000}"/>
    <cellStyle name="Normal 3 5 5 2 4" xfId="4901" xr:uid="{00000000-0005-0000-0000-000015220000}"/>
    <cellStyle name="Normal 3 5 5 2 4 2" xfId="12558" xr:uid="{00000000-0005-0000-0000-000016220000}"/>
    <cellStyle name="Normal 3 5 5 2 5" xfId="12551" xr:uid="{00000000-0005-0000-0000-000017220000}"/>
    <cellStyle name="Normal 3 5 5 3" xfId="1315" xr:uid="{00000000-0005-0000-0000-000018220000}"/>
    <cellStyle name="Normal 3 5 5 3 2" xfId="3364" xr:uid="{00000000-0005-0000-0000-000019220000}"/>
    <cellStyle name="Normal 3 5 5 3 2 2" xfId="7461" xr:uid="{00000000-0005-0000-0000-00001A220000}"/>
    <cellStyle name="Normal 3 5 5 3 2 2 2" xfId="12561" xr:uid="{00000000-0005-0000-0000-00001B220000}"/>
    <cellStyle name="Normal 3 5 5 3 2 3" xfId="12560" xr:uid="{00000000-0005-0000-0000-00001C220000}"/>
    <cellStyle name="Normal 3 5 5 3 3" xfId="5413" xr:uid="{00000000-0005-0000-0000-00001D220000}"/>
    <cellStyle name="Normal 3 5 5 3 3 2" xfId="12562" xr:uid="{00000000-0005-0000-0000-00001E220000}"/>
    <cellStyle name="Normal 3 5 5 3 4" xfId="12559" xr:uid="{00000000-0005-0000-0000-00001F220000}"/>
    <cellStyle name="Normal 3 5 5 4" xfId="2340" xr:uid="{00000000-0005-0000-0000-000020220000}"/>
    <cellStyle name="Normal 3 5 5 4 2" xfId="6437" xr:uid="{00000000-0005-0000-0000-000021220000}"/>
    <cellStyle name="Normal 3 5 5 4 2 2" xfId="12564" xr:uid="{00000000-0005-0000-0000-000022220000}"/>
    <cellStyle name="Normal 3 5 5 4 3" xfId="12563" xr:uid="{00000000-0005-0000-0000-000023220000}"/>
    <cellStyle name="Normal 3 5 5 5" xfId="4389" xr:uid="{00000000-0005-0000-0000-000024220000}"/>
    <cellStyle name="Normal 3 5 5 5 2" xfId="12565" xr:uid="{00000000-0005-0000-0000-000025220000}"/>
    <cellStyle name="Normal 3 5 5 6" xfId="12550" xr:uid="{00000000-0005-0000-0000-000026220000}"/>
    <cellStyle name="Normal 3 5 6" xfId="546" xr:uid="{00000000-0005-0000-0000-000027220000}"/>
    <cellStyle name="Normal 3 5 6 2" xfId="1571" xr:uid="{00000000-0005-0000-0000-000028220000}"/>
    <cellStyle name="Normal 3 5 6 2 2" xfId="3620" xr:uid="{00000000-0005-0000-0000-000029220000}"/>
    <cellStyle name="Normal 3 5 6 2 2 2" xfId="7717" xr:uid="{00000000-0005-0000-0000-00002A220000}"/>
    <cellStyle name="Normal 3 5 6 2 2 2 2" xfId="12569" xr:uid="{00000000-0005-0000-0000-00002B220000}"/>
    <cellStyle name="Normal 3 5 6 2 2 3" xfId="12568" xr:uid="{00000000-0005-0000-0000-00002C220000}"/>
    <cellStyle name="Normal 3 5 6 2 3" xfId="5669" xr:uid="{00000000-0005-0000-0000-00002D220000}"/>
    <cellStyle name="Normal 3 5 6 2 3 2" xfId="12570" xr:uid="{00000000-0005-0000-0000-00002E220000}"/>
    <cellStyle name="Normal 3 5 6 2 4" xfId="12567" xr:uid="{00000000-0005-0000-0000-00002F220000}"/>
    <cellStyle name="Normal 3 5 6 3" xfId="2596" xr:uid="{00000000-0005-0000-0000-000030220000}"/>
    <cellStyle name="Normal 3 5 6 3 2" xfId="6693" xr:uid="{00000000-0005-0000-0000-000031220000}"/>
    <cellStyle name="Normal 3 5 6 3 2 2" xfId="12572" xr:uid="{00000000-0005-0000-0000-000032220000}"/>
    <cellStyle name="Normal 3 5 6 3 3" xfId="12571" xr:uid="{00000000-0005-0000-0000-000033220000}"/>
    <cellStyle name="Normal 3 5 6 4" xfId="4645" xr:uid="{00000000-0005-0000-0000-000034220000}"/>
    <cellStyle name="Normal 3 5 6 4 2" xfId="12573" xr:uid="{00000000-0005-0000-0000-000035220000}"/>
    <cellStyle name="Normal 3 5 6 5" xfId="12566" xr:uid="{00000000-0005-0000-0000-000036220000}"/>
    <cellStyle name="Normal 3 5 7" xfId="1059" xr:uid="{00000000-0005-0000-0000-000037220000}"/>
    <cellStyle name="Normal 3 5 7 2" xfId="3108" xr:uid="{00000000-0005-0000-0000-000038220000}"/>
    <cellStyle name="Normal 3 5 7 2 2" xfId="7205" xr:uid="{00000000-0005-0000-0000-000039220000}"/>
    <cellStyle name="Normal 3 5 7 2 2 2" xfId="12576" xr:uid="{00000000-0005-0000-0000-00003A220000}"/>
    <cellStyle name="Normal 3 5 7 2 3" xfId="12575" xr:uid="{00000000-0005-0000-0000-00003B220000}"/>
    <cellStyle name="Normal 3 5 7 3" xfId="5157" xr:uid="{00000000-0005-0000-0000-00003C220000}"/>
    <cellStyle name="Normal 3 5 7 3 2" xfId="12577" xr:uid="{00000000-0005-0000-0000-00003D220000}"/>
    <cellStyle name="Normal 3 5 7 4" xfId="12574" xr:uid="{00000000-0005-0000-0000-00003E220000}"/>
    <cellStyle name="Normal 3 5 8" xfId="2084" xr:uid="{00000000-0005-0000-0000-00003F220000}"/>
    <cellStyle name="Normal 3 5 8 2" xfId="6181" xr:uid="{00000000-0005-0000-0000-000040220000}"/>
    <cellStyle name="Normal 3 5 8 2 2" xfId="12579" xr:uid="{00000000-0005-0000-0000-000041220000}"/>
    <cellStyle name="Normal 3 5 8 3" xfId="12578" xr:uid="{00000000-0005-0000-0000-000042220000}"/>
    <cellStyle name="Normal 3 5 9" xfId="4133" xr:uid="{00000000-0005-0000-0000-000043220000}"/>
    <cellStyle name="Normal 3 5 9 2" xfId="12580" xr:uid="{00000000-0005-0000-0000-000044220000}"/>
    <cellStyle name="Normal 3 6" xfId="46" xr:uid="{00000000-0005-0000-0000-000045220000}"/>
    <cellStyle name="Normal 3 6 2" xfId="111" xr:uid="{00000000-0005-0000-0000-000046220000}"/>
    <cellStyle name="Normal 3 6 2 2" xfId="240" xr:uid="{00000000-0005-0000-0000-000047220000}"/>
    <cellStyle name="Normal 3 6 2 2 2" xfId="497" xr:uid="{00000000-0005-0000-0000-000048220000}"/>
    <cellStyle name="Normal 3 6 2 2 2 2" xfId="1010" xr:uid="{00000000-0005-0000-0000-000049220000}"/>
    <cellStyle name="Normal 3 6 2 2 2 2 2" xfId="2035" xr:uid="{00000000-0005-0000-0000-00004A220000}"/>
    <cellStyle name="Normal 3 6 2 2 2 2 2 2" xfId="4084" xr:uid="{00000000-0005-0000-0000-00004B220000}"/>
    <cellStyle name="Normal 3 6 2 2 2 2 2 2 2" xfId="8181" xr:uid="{00000000-0005-0000-0000-00004C220000}"/>
    <cellStyle name="Normal 3 6 2 2 2 2 2 2 2 2" xfId="12588" xr:uid="{00000000-0005-0000-0000-00004D220000}"/>
    <cellStyle name="Normal 3 6 2 2 2 2 2 2 3" xfId="12587" xr:uid="{00000000-0005-0000-0000-00004E220000}"/>
    <cellStyle name="Normal 3 6 2 2 2 2 2 3" xfId="6133" xr:uid="{00000000-0005-0000-0000-00004F220000}"/>
    <cellStyle name="Normal 3 6 2 2 2 2 2 3 2" xfId="12589" xr:uid="{00000000-0005-0000-0000-000050220000}"/>
    <cellStyle name="Normal 3 6 2 2 2 2 2 4" xfId="12586" xr:uid="{00000000-0005-0000-0000-000051220000}"/>
    <cellStyle name="Normal 3 6 2 2 2 2 3" xfId="3060" xr:uid="{00000000-0005-0000-0000-000052220000}"/>
    <cellStyle name="Normal 3 6 2 2 2 2 3 2" xfId="7157" xr:uid="{00000000-0005-0000-0000-000053220000}"/>
    <cellStyle name="Normal 3 6 2 2 2 2 3 2 2" xfId="12591" xr:uid="{00000000-0005-0000-0000-000054220000}"/>
    <cellStyle name="Normal 3 6 2 2 2 2 3 3" xfId="12590" xr:uid="{00000000-0005-0000-0000-000055220000}"/>
    <cellStyle name="Normal 3 6 2 2 2 2 4" xfId="5109" xr:uid="{00000000-0005-0000-0000-000056220000}"/>
    <cellStyle name="Normal 3 6 2 2 2 2 4 2" xfId="12592" xr:uid="{00000000-0005-0000-0000-000057220000}"/>
    <cellStyle name="Normal 3 6 2 2 2 2 5" xfId="12585" xr:uid="{00000000-0005-0000-0000-000058220000}"/>
    <cellStyle name="Normal 3 6 2 2 2 3" xfId="1523" xr:uid="{00000000-0005-0000-0000-000059220000}"/>
    <cellStyle name="Normal 3 6 2 2 2 3 2" xfId="3572" xr:uid="{00000000-0005-0000-0000-00005A220000}"/>
    <cellStyle name="Normal 3 6 2 2 2 3 2 2" xfId="7669" xr:uid="{00000000-0005-0000-0000-00005B220000}"/>
    <cellStyle name="Normal 3 6 2 2 2 3 2 2 2" xfId="12595" xr:uid="{00000000-0005-0000-0000-00005C220000}"/>
    <cellStyle name="Normal 3 6 2 2 2 3 2 3" xfId="12594" xr:uid="{00000000-0005-0000-0000-00005D220000}"/>
    <cellStyle name="Normal 3 6 2 2 2 3 3" xfId="5621" xr:uid="{00000000-0005-0000-0000-00005E220000}"/>
    <cellStyle name="Normal 3 6 2 2 2 3 3 2" xfId="12596" xr:uid="{00000000-0005-0000-0000-00005F220000}"/>
    <cellStyle name="Normal 3 6 2 2 2 3 4" xfId="12593" xr:uid="{00000000-0005-0000-0000-000060220000}"/>
    <cellStyle name="Normal 3 6 2 2 2 4" xfId="2548" xr:uid="{00000000-0005-0000-0000-000061220000}"/>
    <cellStyle name="Normal 3 6 2 2 2 4 2" xfId="6645" xr:uid="{00000000-0005-0000-0000-000062220000}"/>
    <cellStyle name="Normal 3 6 2 2 2 4 2 2" xfId="12598" xr:uid="{00000000-0005-0000-0000-000063220000}"/>
    <cellStyle name="Normal 3 6 2 2 2 4 3" xfId="12597" xr:uid="{00000000-0005-0000-0000-000064220000}"/>
    <cellStyle name="Normal 3 6 2 2 2 5" xfId="4597" xr:uid="{00000000-0005-0000-0000-000065220000}"/>
    <cellStyle name="Normal 3 6 2 2 2 5 2" xfId="12599" xr:uid="{00000000-0005-0000-0000-000066220000}"/>
    <cellStyle name="Normal 3 6 2 2 2 6" xfId="12584" xr:uid="{00000000-0005-0000-0000-000067220000}"/>
    <cellStyle name="Normal 3 6 2 2 3" xfId="754" xr:uid="{00000000-0005-0000-0000-000068220000}"/>
    <cellStyle name="Normal 3 6 2 2 3 2" xfId="1779" xr:uid="{00000000-0005-0000-0000-000069220000}"/>
    <cellStyle name="Normal 3 6 2 2 3 2 2" xfId="3828" xr:uid="{00000000-0005-0000-0000-00006A220000}"/>
    <cellStyle name="Normal 3 6 2 2 3 2 2 2" xfId="7925" xr:uid="{00000000-0005-0000-0000-00006B220000}"/>
    <cellStyle name="Normal 3 6 2 2 3 2 2 2 2" xfId="12603" xr:uid="{00000000-0005-0000-0000-00006C220000}"/>
    <cellStyle name="Normal 3 6 2 2 3 2 2 3" xfId="12602" xr:uid="{00000000-0005-0000-0000-00006D220000}"/>
    <cellStyle name="Normal 3 6 2 2 3 2 3" xfId="5877" xr:uid="{00000000-0005-0000-0000-00006E220000}"/>
    <cellStyle name="Normal 3 6 2 2 3 2 3 2" xfId="12604" xr:uid="{00000000-0005-0000-0000-00006F220000}"/>
    <cellStyle name="Normal 3 6 2 2 3 2 4" xfId="12601" xr:uid="{00000000-0005-0000-0000-000070220000}"/>
    <cellStyle name="Normal 3 6 2 2 3 3" xfId="2804" xr:uid="{00000000-0005-0000-0000-000071220000}"/>
    <cellStyle name="Normal 3 6 2 2 3 3 2" xfId="6901" xr:uid="{00000000-0005-0000-0000-000072220000}"/>
    <cellStyle name="Normal 3 6 2 2 3 3 2 2" xfId="12606" xr:uid="{00000000-0005-0000-0000-000073220000}"/>
    <cellStyle name="Normal 3 6 2 2 3 3 3" xfId="12605" xr:uid="{00000000-0005-0000-0000-000074220000}"/>
    <cellStyle name="Normal 3 6 2 2 3 4" xfId="4853" xr:uid="{00000000-0005-0000-0000-000075220000}"/>
    <cellStyle name="Normal 3 6 2 2 3 4 2" xfId="12607" xr:uid="{00000000-0005-0000-0000-000076220000}"/>
    <cellStyle name="Normal 3 6 2 2 3 5" xfId="12600" xr:uid="{00000000-0005-0000-0000-000077220000}"/>
    <cellStyle name="Normal 3 6 2 2 4" xfId="1267" xr:uid="{00000000-0005-0000-0000-000078220000}"/>
    <cellStyle name="Normal 3 6 2 2 4 2" xfId="3316" xr:uid="{00000000-0005-0000-0000-000079220000}"/>
    <cellStyle name="Normal 3 6 2 2 4 2 2" xfId="7413" xr:uid="{00000000-0005-0000-0000-00007A220000}"/>
    <cellStyle name="Normal 3 6 2 2 4 2 2 2" xfId="12610" xr:uid="{00000000-0005-0000-0000-00007B220000}"/>
    <cellStyle name="Normal 3 6 2 2 4 2 3" xfId="12609" xr:uid="{00000000-0005-0000-0000-00007C220000}"/>
    <cellStyle name="Normal 3 6 2 2 4 3" xfId="5365" xr:uid="{00000000-0005-0000-0000-00007D220000}"/>
    <cellStyle name="Normal 3 6 2 2 4 3 2" xfId="12611" xr:uid="{00000000-0005-0000-0000-00007E220000}"/>
    <cellStyle name="Normal 3 6 2 2 4 4" xfId="12608" xr:uid="{00000000-0005-0000-0000-00007F220000}"/>
    <cellStyle name="Normal 3 6 2 2 5" xfId="2292" xr:uid="{00000000-0005-0000-0000-000080220000}"/>
    <cellStyle name="Normal 3 6 2 2 5 2" xfId="6389" xr:uid="{00000000-0005-0000-0000-000081220000}"/>
    <cellStyle name="Normal 3 6 2 2 5 2 2" xfId="12613" xr:uid="{00000000-0005-0000-0000-000082220000}"/>
    <cellStyle name="Normal 3 6 2 2 5 3" xfId="12612" xr:uid="{00000000-0005-0000-0000-000083220000}"/>
    <cellStyle name="Normal 3 6 2 2 6" xfId="4341" xr:uid="{00000000-0005-0000-0000-000084220000}"/>
    <cellStyle name="Normal 3 6 2 2 6 2" xfId="12614" xr:uid="{00000000-0005-0000-0000-000085220000}"/>
    <cellStyle name="Normal 3 6 2 2 7" xfId="12583" xr:uid="{00000000-0005-0000-0000-000086220000}"/>
    <cellStyle name="Normal 3 6 2 3" xfId="369" xr:uid="{00000000-0005-0000-0000-000087220000}"/>
    <cellStyle name="Normal 3 6 2 3 2" xfId="882" xr:uid="{00000000-0005-0000-0000-000088220000}"/>
    <cellStyle name="Normal 3 6 2 3 2 2" xfId="1907" xr:uid="{00000000-0005-0000-0000-000089220000}"/>
    <cellStyle name="Normal 3 6 2 3 2 2 2" xfId="3956" xr:uid="{00000000-0005-0000-0000-00008A220000}"/>
    <cellStyle name="Normal 3 6 2 3 2 2 2 2" xfId="8053" xr:uid="{00000000-0005-0000-0000-00008B220000}"/>
    <cellStyle name="Normal 3 6 2 3 2 2 2 2 2" xfId="12619" xr:uid="{00000000-0005-0000-0000-00008C220000}"/>
    <cellStyle name="Normal 3 6 2 3 2 2 2 3" xfId="12618" xr:uid="{00000000-0005-0000-0000-00008D220000}"/>
    <cellStyle name="Normal 3 6 2 3 2 2 3" xfId="6005" xr:uid="{00000000-0005-0000-0000-00008E220000}"/>
    <cellStyle name="Normal 3 6 2 3 2 2 3 2" xfId="12620" xr:uid="{00000000-0005-0000-0000-00008F220000}"/>
    <cellStyle name="Normal 3 6 2 3 2 2 4" xfId="12617" xr:uid="{00000000-0005-0000-0000-000090220000}"/>
    <cellStyle name="Normal 3 6 2 3 2 3" xfId="2932" xr:uid="{00000000-0005-0000-0000-000091220000}"/>
    <cellStyle name="Normal 3 6 2 3 2 3 2" xfId="7029" xr:uid="{00000000-0005-0000-0000-000092220000}"/>
    <cellStyle name="Normal 3 6 2 3 2 3 2 2" xfId="12622" xr:uid="{00000000-0005-0000-0000-000093220000}"/>
    <cellStyle name="Normal 3 6 2 3 2 3 3" xfId="12621" xr:uid="{00000000-0005-0000-0000-000094220000}"/>
    <cellStyle name="Normal 3 6 2 3 2 4" xfId="4981" xr:uid="{00000000-0005-0000-0000-000095220000}"/>
    <cellStyle name="Normal 3 6 2 3 2 4 2" xfId="12623" xr:uid="{00000000-0005-0000-0000-000096220000}"/>
    <cellStyle name="Normal 3 6 2 3 2 5" xfId="12616" xr:uid="{00000000-0005-0000-0000-000097220000}"/>
    <cellStyle name="Normal 3 6 2 3 3" xfId="1395" xr:uid="{00000000-0005-0000-0000-000098220000}"/>
    <cellStyle name="Normal 3 6 2 3 3 2" xfId="3444" xr:uid="{00000000-0005-0000-0000-000099220000}"/>
    <cellStyle name="Normal 3 6 2 3 3 2 2" xfId="7541" xr:uid="{00000000-0005-0000-0000-00009A220000}"/>
    <cellStyle name="Normal 3 6 2 3 3 2 2 2" xfId="12626" xr:uid="{00000000-0005-0000-0000-00009B220000}"/>
    <cellStyle name="Normal 3 6 2 3 3 2 3" xfId="12625" xr:uid="{00000000-0005-0000-0000-00009C220000}"/>
    <cellStyle name="Normal 3 6 2 3 3 3" xfId="5493" xr:uid="{00000000-0005-0000-0000-00009D220000}"/>
    <cellStyle name="Normal 3 6 2 3 3 3 2" xfId="12627" xr:uid="{00000000-0005-0000-0000-00009E220000}"/>
    <cellStyle name="Normal 3 6 2 3 3 4" xfId="12624" xr:uid="{00000000-0005-0000-0000-00009F220000}"/>
    <cellStyle name="Normal 3 6 2 3 4" xfId="2420" xr:uid="{00000000-0005-0000-0000-0000A0220000}"/>
    <cellStyle name="Normal 3 6 2 3 4 2" xfId="6517" xr:uid="{00000000-0005-0000-0000-0000A1220000}"/>
    <cellStyle name="Normal 3 6 2 3 4 2 2" xfId="12629" xr:uid="{00000000-0005-0000-0000-0000A2220000}"/>
    <cellStyle name="Normal 3 6 2 3 4 3" xfId="12628" xr:uid="{00000000-0005-0000-0000-0000A3220000}"/>
    <cellStyle name="Normal 3 6 2 3 5" xfId="4469" xr:uid="{00000000-0005-0000-0000-0000A4220000}"/>
    <cellStyle name="Normal 3 6 2 3 5 2" xfId="12630" xr:uid="{00000000-0005-0000-0000-0000A5220000}"/>
    <cellStyle name="Normal 3 6 2 3 6" xfId="12615" xr:uid="{00000000-0005-0000-0000-0000A6220000}"/>
    <cellStyle name="Normal 3 6 2 4" xfId="626" xr:uid="{00000000-0005-0000-0000-0000A7220000}"/>
    <cellStyle name="Normal 3 6 2 4 2" xfId="1651" xr:uid="{00000000-0005-0000-0000-0000A8220000}"/>
    <cellStyle name="Normal 3 6 2 4 2 2" xfId="3700" xr:uid="{00000000-0005-0000-0000-0000A9220000}"/>
    <cellStyle name="Normal 3 6 2 4 2 2 2" xfId="7797" xr:uid="{00000000-0005-0000-0000-0000AA220000}"/>
    <cellStyle name="Normal 3 6 2 4 2 2 2 2" xfId="12634" xr:uid="{00000000-0005-0000-0000-0000AB220000}"/>
    <cellStyle name="Normal 3 6 2 4 2 2 3" xfId="12633" xr:uid="{00000000-0005-0000-0000-0000AC220000}"/>
    <cellStyle name="Normal 3 6 2 4 2 3" xfId="5749" xr:uid="{00000000-0005-0000-0000-0000AD220000}"/>
    <cellStyle name="Normal 3 6 2 4 2 3 2" xfId="12635" xr:uid="{00000000-0005-0000-0000-0000AE220000}"/>
    <cellStyle name="Normal 3 6 2 4 2 4" xfId="12632" xr:uid="{00000000-0005-0000-0000-0000AF220000}"/>
    <cellStyle name="Normal 3 6 2 4 3" xfId="2676" xr:uid="{00000000-0005-0000-0000-0000B0220000}"/>
    <cellStyle name="Normal 3 6 2 4 3 2" xfId="6773" xr:uid="{00000000-0005-0000-0000-0000B1220000}"/>
    <cellStyle name="Normal 3 6 2 4 3 2 2" xfId="12637" xr:uid="{00000000-0005-0000-0000-0000B2220000}"/>
    <cellStyle name="Normal 3 6 2 4 3 3" xfId="12636" xr:uid="{00000000-0005-0000-0000-0000B3220000}"/>
    <cellStyle name="Normal 3 6 2 4 4" xfId="4725" xr:uid="{00000000-0005-0000-0000-0000B4220000}"/>
    <cellStyle name="Normal 3 6 2 4 4 2" xfId="12638" xr:uid="{00000000-0005-0000-0000-0000B5220000}"/>
    <cellStyle name="Normal 3 6 2 4 5" xfId="12631" xr:uid="{00000000-0005-0000-0000-0000B6220000}"/>
    <cellStyle name="Normal 3 6 2 5" xfId="1139" xr:uid="{00000000-0005-0000-0000-0000B7220000}"/>
    <cellStyle name="Normal 3 6 2 5 2" xfId="3188" xr:uid="{00000000-0005-0000-0000-0000B8220000}"/>
    <cellStyle name="Normal 3 6 2 5 2 2" xfId="7285" xr:uid="{00000000-0005-0000-0000-0000B9220000}"/>
    <cellStyle name="Normal 3 6 2 5 2 2 2" xfId="12641" xr:uid="{00000000-0005-0000-0000-0000BA220000}"/>
    <cellStyle name="Normal 3 6 2 5 2 3" xfId="12640" xr:uid="{00000000-0005-0000-0000-0000BB220000}"/>
    <cellStyle name="Normal 3 6 2 5 3" xfId="5237" xr:uid="{00000000-0005-0000-0000-0000BC220000}"/>
    <cellStyle name="Normal 3 6 2 5 3 2" xfId="12642" xr:uid="{00000000-0005-0000-0000-0000BD220000}"/>
    <cellStyle name="Normal 3 6 2 5 4" xfId="12639" xr:uid="{00000000-0005-0000-0000-0000BE220000}"/>
    <cellStyle name="Normal 3 6 2 6" xfId="2164" xr:uid="{00000000-0005-0000-0000-0000BF220000}"/>
    <cellStyle name="Normal 3 6 2 6 2" xfId="6261" xr:uid="{00000000-0005-0000-0000-0000C0220000}"/>
    <cellStyle name="Normal 3 6 2 6 2 2" xfId="12644" xr:uid="{00000000-0005-0000-0000-0000C1220000}"/>
    <cellStyle name="Normal 3 6 2 6 3" xfId="12643" xr:uid="{00000000-0005-0000-0000-0000C2220000}"/>
    <cellStyle name="Normal 3 6 2 7" xfId="4213" xr:uid="{00000000-0005-0000-0000-0000C3220000}"/>
    <cellStyle name="Normal 3 6 2 7 2" xfId="12645" xr:uid="{00000000-0005-0000-0000-0000C4220000}"/>
    <cellStyle name="Normal 3 6 2 8" xfId="12582" xr:uid="{00000000-0005-0000-0000-0000C5220000}"/>
    <cellStyle name="Normal 3 6 3" xfId="176" xr:uid="{00000000-0005-0000-0000-0000C6220000}"/>
    <cellStyle name="Normal 3 6 3 2" xfId="433" xr:uid="{00000000-0005-0000-0000-0000C7220000}"/>
    <cellStyle name="Normal 3 6 3 2 2" xfId="946" xr:uid="{00000000-0005-0000-0000-0000C8220000}"/>
    <cellStyle name="Normal 3 6 3 2 2 2" xfId="1971" xr:uid="{00000000-0005-0000-0000-0000C9220000}"/>
    <cellStyle name="Normal 3 6 3 2 2 2 2" xfId="4020" xr:uid="{00000000-0005-0000-0000-0000CA220000}"/>
    <cellStyle name="Normal 3 6 3 2 2 2 2 2" xfId="8117" xr:uid="{00000000-0005-0000-0000-0000CB220000}"/>
    <cellStyle name="Normal 3 6 3 2 2 2 2 2 2" xfId="12651" xr:uid="{00000000-0005-0000-0000-0000CC220000}"/>
    <cellStyle name="Normal 3 6 3 2 2 2 2 3" xfId="12650" xr:uid="{00000000-0005-0000-0000-0000CD220000}"/>
    <cellStyle name="Normal 3 6 3 2 2 2 3" xfId="6069" xr:uid="{00000000-0005-0000-0000-0000CE220000}"/>
    <cellStyle name="Normal 3 6 3 2 2 2 3 2" xfId="12652" xr:uid="{00000000-0005-0000-0000-0000CF220000}"/>
    <cellStyle name="Normal 3 6 3 2 2 2 4" xfId="12649" xr:uid="{00000000-0005-0000-0000-0000D0220000}"/>
    <cellStyle name="Normal 3 6 3 2 2 3" xfId="2996" xr:uid="{00000000-0005-0000-0000-0000D1220000}"/>
    <cellStyle name="Normal 3 6 3 2 2 3 2" xfId="7093" xr:uid="{00000000-0005-0000-0000-0000D2220000}"/>
    <cellStyle name="Normal 3 6 3 2 2 3 2 2" xfId="12654" xr:uid="{00000000-0005-0000-0000-0000D3220000}"/>
    <cellStyle name="Normal 3 6 3 2 2 3 3" xfId="12653" xr:uid="{00000000-0005-0000-0000-0000D4220000}"/>
    <cellStyle name="Normal 3 6 3 2 2 4" xfId="5045" xr:uid="{00000000-0005-0000-0000-0000D5220000}"/>
    <cellStyle name="Normal 3 6 3 2 2 4 2" xfId="12655" xr:uid="{00000000-0005-0000-0000-0000D6220000}"/>
    <cellStyle name="Normal 3 6 3 2 2 5" xfId="12648" xr:uid="{00000000-0005-0000-0000-0000D7220000}"/>
    <cellStyle name="Normal 3 6 3 2 3" xfId="1459" xr:uid="{00000000-0005-0000-0000-0000D8220000}"/>
    <cellStyle name="Normal 3 6 3 2 3 2" xfId="3508" xr:uid="{00000000-0005-0000-0000-0000D9220000}"/>
    <cellStyle name="Normal 3 6 3 2 3 2 2" xfId="7605" xr:uid="{00000000-0005-0000-0000-0000DA220000}"/>
    <cellStyle name="Normal 3 6 3 2 3 2 2 2" xfId="12658" xr:uid="{00000000-0005-0000-0000-0000DB220000}"/>
    <cellStyle name="Normal 3 6 3 2 3 2 3" xfId="12657" xr:uid="{00000000-0005-0000-0000-0000DC220000}"/>
    <cellStyle name="Normal 3 6 3 2 3 3" xfId="5557" xr:uid="{00000000-0005-0000-0000-0000DD220000}"/>
    <cellStyle name="Normal 3 6 3 2 3 3 2" xfId="12659" xr:uid="{00000000-0005-0000-0000-0000DE220000}"/>
    <cellStyle name="Normal 3 6 3 2 3 4" xfId="12656" xr:uid="{00000000-0005-0000-0000-0000DF220000}"/>
    <cellStyle name="Normal 3 6 3 2 4" xfId="2484" xr:uid="{00000000-0005-0000-0000-0000E0220000}"/>
    <cellStyle name="Normal 3 6 3 2 4 2" xfId="6581" xr:uid="{00000000-0005-0000-0000-0000E1220000}"/>
    <cellStyle name="Normal 3 6 3 2 4 2 2" xfId="12661" xr:uid="{00000000-0005-0000-0000-0000E2220000}"/>
    <cellStyle name="Normal 3 6 3 2 4 3" xfId="12660" xr:uid="{00000000-0005-0000-0000-0000E3220000}"/>
    <cellStyle name="Normal 3 6 3 2 5" xfId="4533" xr:uid="{00000000-0005-0000-0000-0000E4220000}"/>
    <cellStyle name="Normal 3 6 3 2 5 2" xfId="12662" xr:uid="{00000000-0005-0000-0000-0000E5220000}"/>
    <cellStyle name="Normal 3 6 3 2 6" xfId="12647" xr:uid="{00000000-0005-0000-0000-0000E6220000}"/>
    <cellStyle name="Normal 3 6 3 3" xfId="690" xr:uid="{00000000-0005-0000-0000-0000E7220000}"/>
    <cellStyle name="Normal 3 6 3 3 2" xfId="1715" xr:uid="{00000000-0005-0000-0000-0000E8220000}"/>
    <cellStyle name="Normal 3 6 3 3 2 2" xfId="3764" xr:uid="{00000000-0005-0000-0000-0000E9220000}"/>
    <cellStyle name="Normal 3 6 3 3 2 2 2" xfId="7861" xr:uid="{00000000-0005-0000-0000-0000EA220000}"/>
    <cellStyle name="Normal 3 6 3 3 2 2 2 2" xfId="12666" xr:uid="{00000000-0005-0000-0000-0000EB220000}"/>
    <cellStyle name="Normal 3 6 3 3 2 2 3" xfId="12665" xr:uid="{00000000-0005-0000-0000-0000EC220000}"/>
    <cellStyle name="Normal 3 6 3 3 2 3" xfId="5813" xr:uid="{00000000-0005-0000-0000-0000ED220000}"/>
    <cellStyle name="Normal 3 6 3 3 2 3 2" xfId="12667" xr:uid="{00000000-0005-0000-0000-0000EE220000}"/>
    <cellStyle name="Normal 3 6 3 3 2 4" xfId="12664" xr:uid="{00000000-0005-0000-0000-0000EF220000}"/>
    <cellStyle name="Normal 3 6 3 3 3" xfId="2740" xr:uid="{00000000-0005-0000-0000-0000F0220000}"/>
    <cellStyle name="Normal 3 6 3 3 3 2" xfId="6837" xr:uid="{00000000-0005-0000-0000-0000F1220000}"/>
    <cellStyle name="Normal 3 6 3 3 3 2 2" xfId="12669" xr:uid="{00000000-0005-0000-0000-0000F2220000}"/>
    <cellStyle name="Normal 3 6 3 3 3 3" xfId="12668" xr:uid="{00000000-0005-0000-0000-0000F3220000}"/>
    <cellStyle name="Normal 3 6 3 3 4" xfId="4789" xr:uid="{00000000-0005-0000-0000-0000F4220000}"/>
    <cellStyle name="Normal 3 6 3 3 4 2" xfId="12670" xr:uid="{00000000-0005-0000-0000-0000F5220000}"/>
    <cellStyle name="Normal 3 6 3 3 5" xfId="12663" xr:uid="{00000000-0005-0000-0000-0000F6220000}"/>
    <cellStyle name="Normal 3 6 3 4" xfId="1203" xr:uid="{00000000-0005-0000-0000-0000F7220000}"/>
    <cellStyle name="Normal 3 6 3 4 2" xfId="3252" xr:uid="{00000000-0005-0000-0000-0000F8220000}"/>
    <cellStyle name="Normal 3 6 3 4 2 2" xfId="7349" xr:uid="{00000000-0005-0000-0000-0000F9220000}"/>
    <cellStyle name="Normal 3 6 3 4 2 2 2" xfId="12673" xr:uid="{00000000-0005-0000-0000-0000FA220000}"/>
    <cellStyle name="Normal 3 6 3 4 2 3" xfId="12672" xr:uid="{00000000-0005-0000-0000-0000FB220000}"/>
    <cellStyle name="Normal 3 6 3 4 3" xfId="5301" xr:uid="{00000000-0005-0000-0000-0000FC220000}"/>
    <cellStyle name="Normal 3 6 3 4 3 2" xfId="12674" xr:uid="{00000000-0005-0000-0000-0000FD220000}"/>
    <cellStyle name="Normal 3 6 3 4 4" xfId="12671" xr:uid="{00000000-0005-0000-0000-0000FE220000}"/>
    <cellStyle name="Normal 3 6 3 5" xfId="2228" xr:uid="{00000000-0005-0000-0000-0000FF220000}"/>
    <cellStyle name="Normal 3 6 3 5 2" xfId="6325" xr:uid="{00000000-0005-0000-0000-000000230000}"/>
    <cellStyle name="Normal 3 6 3 5 2 2" xfId="12676" xr:uid="{00000000-0005-0000-0000-000001230000}"/>
    <cellStyle name="Normal 3 6 3 5 3" xfId="12675" xr:uid="{00000000-0005-0000-0000-000002230000}"/>
    <cellStyle name="Normal 3 6 3 6" xfId="4277" xr:uid="{00000000-0005-0000-0000-000003230000}"/>
    <cellStyle name="Normal 3 6 3 6 2" xfId="12677" xr:uid="{00000000-0005-0000-0000-000004230000}"/>
    <cellStyle name="Normal 3 6 3 7" xfId="12646" xr:uid="{00000000-0005-0000-0000-000005230000}"/>
    <cellStyle name="Normal 3 6 4" xfId="305" xr:uid="{00000000-0005-0000-0000-000006230000}"/>
    <cellStyle name="Normal 3 6 4 2" xfId="818" xr:uid="{00000000-0005-0000-0000-000007230000}"/>
    <cellStyle name="Normal 3 6 4 2 2" xfId="1843" xr:uid="{00000000-0005-0000-0000-000008230000}"/>
    <cellStyle name="Normal 3 6 4 2 2 2" xfId="3892" xr:uid="{00000000-0005-0000-0000-000009230000}"/>
    <cellStyle name="Normal 3 6 4 2 2 2 2" xfId="7989" xr:uid="{00000000-0005-0000-0000-00000A230000}"/>
    <cellStyle name="Normal 3 6 4 2 2 2 2 2" xfId="12682" xr:uid="{00000000-0005-0000-0000-00000B230000}"/>
    <cellStyle name="Normal 3 6 4 2 2 2 3" xfId="12681" xr:uid="{00000000-0005-0000-0000-00000C230000}"/>
    <cellStyle name="Normal 3 6 4 2 2 3" xfId="5941" xr:uid="{00000000-0005-0000-0000-00000D230000}"/>
    <cellStyle name="Normal 3 6 4 2 2 3 2" xfId="12683" xr:uid="{00000000-0005-0000-0000-00000E230000}"/>
    <cellStyle name="Normal 3 6 4 2 2 4" xfId="12680" xr:uid="{00000000-0005-0000-0000-00000F230000}"/>
    <cellStyle name="Normal 3 6 4 2 3" xfId="2868" xr:uid="{00000000-0005-0000-0000-000010230000}"/>
    <cellStyle name="Normal 3 6 4 2 3 2" xfId="6965" xr:uid="{00000000-0005-0000-0000-000011230000}"/>
    <cellStyle name="Normal 3 6 4 2 3 2 2" xfId="12685" xr:uid="{00000000-0005-0000-0000-000012230000}"/>
    <cellStyle name="Normal 3 6 4 2 3 3" xfId="12684" xr:uid="{00000000-0005-0000-0000-000013230000}"/>
    <cellStyle name="Normal 3 6 4 2 4" xfId="4917" xr:uid="{00000000-0005-0000-0000-000014230000}"/>
    <cellStyle name="Normal 3 6 4 2 4 2" xfId="12686" xr:uid="{00000000-0005-0000-0000-000015230000}"/>
    <cellStyle name="Normal 3 6 4 2 5" xfId="12679" xr:uid="{00000000-0005-0000-0000-000016230000}"/>
    <cellStyle name="Normal 3 6 4 3" xfId="1331" xr:uid="{00000000-0005-0000-0000-000017230000}"/>
    <cellStyle name="Normal 3 6 4 3 2" xfId="3380" xr:uid="{00000000-0005-0000-0000-000018230000}"/>
    <cellStyle name="Normal 3 6 4 3 2 2" xfId="7477" xr:uid="{00000000-0005-0000-0000-000019230000}"/>
    <cellStyle name="Normal 3 6 4 3 2 2 2" xfId="12689" xr:uid="{00000000-0005-0000-0000-00001A230000}"/>
    <cellStyle name="Normal 3 6 4 3 2 3" xfId="12688" xr:uid="{00000000-0005-0000-0000-00001B230000}"/>
    <cellStyle name="Normal 3 6 4 3 3" xfId="5429" xr:uid="{00000000-0005-0000-0000-00001C230000}"/>
    <cellStyle name="Normal 3 6 4 3 3 2" xfId="12690" xr:uid="{00000000-0005-0000-0000-00001D230000}"/>
    <cellStyle name="Normal 3 6 4 3 4" xfId="12687" xr:uid="{00000000-0005-0000-0000-00001E230000}"/>
    <cellStyle name="Normal 3 6 4 4" xfId="2356" xr:uid="{00000000-0005-0000-0000-00001F230000}"/>
    <cellStyle name="Normal 3 6 4 4 2" xfId="6453" xr:uid="{00000000-0005-0000-0000-000020230000}"/>
    <cellStyle name="Normal 3 6 4 4 2 2" xfId="12692" xr:uid="{00000000-0005-0000-0000-000021230000}"/>
    <cellStyle name="Normal 3 6 4 4 3" xfId="12691" xr:uid="{00000000-0005-0000-0000-000022230000}"/>
    <cellStyle name="Normal 3 6 4 5" xfId="4405" xr:uid="{00000000-0005-0000-0000-000023230000}"/>
    <cellStyle name="Normal 3 6 4 5 2" xfId="12693" xr:uid="{00000000-0005-0000-0000-000024230000}"/>
    <cellStyle name="Normal 3 6 4 6" xfId="12678" xr:uid="{00000000-0005-0000-0000-000025230000}"/>
    <cellStyle name="Normal 3 6 5" xfId="562" xr:uid="{00000000-0005-0000-0000-000026230000}"/>
    <cellStyle name="Normal 3 6 5 2" xfId="1587" xr:uid="{00000000-0005-0000-0000-000027230000}"/>
    <cellStyle name="Normal 3 6 5 2 2" xfId="3636" xr:uid="{00000000-0005-0000-0000-000028230000}"/>
    <cellStyle name="Normal 3 6 5 2 2 2" xfId="7733" xr:uid="{00000000-0005-0000-0000-000029230000}"/>
    <cellStyle name="Normal 3 6 5 2 2 2 2" xfId="12697" xr:uid="{00000000-0005-0000-0000-00002A230000}"/>
    <cellStyle name="Normal 3 6 5 2 2 3" xfId="12696" xr:uid="{00000000-0005-0000-0000-00002B230000}"/>
    <cellStyle name="Normal 3 6 5 2 3" xfId="5685" xr:uid="{00000000-0005-0000-0000-00002C230000}"/>
    <cellStyle name="Normal 3 6 5 2 3 2" xfId="12698" xr:uid="{00000000-0005-0000-0000-00002D230000}"/>
    <cellStyle name="Normal 3 6 5 2 4" xfId="12695" xr:uid="{00000000-0005-0000-0000-00002E230000}"/>
    <cellStyle name="Normal 3 6 5 3" xfId="2612" xr:uid="{00000000-0005-0000-0000-00002F230000}"/>
    <cellStyle name="Normal 3 6 5 3 2" xfId="6709" xr:uid="{00000000-0005-0000-0000-000030230000}"/>
    <cellStyle name="Normal 3 6 5 3 2 2" xfId="12700" xr:uid="{00000000-0005-0000-0000-000031230000}"/>
    <cellStyle name="Normal 3 6 5 3 3" xfId="12699" xr:uid="{00000000-0005-0000-0000-000032230000}"/>
    <cellStyle name="Normal 3 6 5 4" xfId="4661" xr:uid="{00000000-0005-0000-0000-000033230000}"/>
    <cellStyle name="Normal 3 6 5 4 2" xfId="12701" xr:uid="{00000000-0005-0000-0000-000034230000}"/>
    <cellStyle name="Normal 3 6 5 5" xfId="12694" xr:uid="{00000000-0005-0000-0000-000035230000}"/>
    <cellStyle name="Normal 3 6 6" xfId="1075" xr:uid="{00000000-0005-0000-0000-000036230000}"/>
    <cellStyle name="Normal 3 6 6 2" xfId="3124" xr:uid="{00000000-0005-0000-0000-000037230000}"/>
    <cellStyle name="Normal 3 6 6 2 2" xfId="7221" xr:uid="{00000000-0005-0000-0000-000038230000}"/>
    <cellStyle name="Normal 3 6 6 2 2 2" xfId="12704" xr:uid="{00000000-0005-0000-0000-000039230000}"/>
    <cellStyle name="Normal 3 6 6 2 3" xfId="12703" xr:uid="{00000000-0005-0000-0000-00003A230000}"/>
    <cellStyle name="Normal 3 6 6 3" xfId="5173" xr:uid="{00000000-0005-0000-0000-00003B230000}"/>
    <cellStyle name="Normal 3 6 6 3 2" xfId="12705" xr:uid="{00000000-0005-0000-0000-00003C230000}"/>
    <cellStyle name="Normal 3 6 6 4" xfId="12702" xr:uid="{00000000-0005-0000-0000-00003D230000}"/>
    <cellStyle name="Normal 3 6 7" xfId="2100" xr:uid="{00000000-0005-0000-0000-00003E230000}"/>
    <cellStyle name="Normal 3 6 7 2" xfId="6197" xr:uid="{00000000-0005-0000-0000-00003F230000}"/>
    <cellStyle name="Normal 3 6 7 2 2" xfId="12707" xr:uid="{00000000-0005-0000-0000-000040230000}"/>
    <cellStyle name="Normal 3 6 7 3" xfId="12706" xr:uid="{00000000-0005-0000-0000-000041230000}"/>
    <cellStyle name="Normal 3 6 8" xfId="4149" xr:uid="{00000000-0005-0000-0000-000042230000}"/>
    <cellStyle name="Normal 3 6 8 2" xfId="12708" xr:uid="{00000000-0005-0000-0000-000043230000}"/>
    <cellStyle name="Normal 3 6 9" xfId="12581" xr:uid="{00000000-0005-0000-0000-000044230000}"/>
    <cellStyle name="Normal 3 7" xfId="79" xr:uid="{00000000-0005-0000-0000-000045230000}"/>
    <cellStyle name="Normal 3 7 2" xfId="208" xr:uid="{00000000-0005-0000-0000-000046230000}"/>
    <cellStyle name="Normal 3 7 2 2" xfId="465" xr:uid="{00000000-0005-0000-0000-000047230000}"/>
    <cellStyle name="Normal 3 7 2 2 2" xfId="978" xr:uid="{00000000-0005-0000-0000-000048230000}"/>
    <cellStyle name="Normal 3 7 2 2 2 2" xfId="2003" xr:uid="{00000000-0005-0000-0000-000049230000}"/>
    <cellStyle name="Normal 3 7 2 2 2 2 2" xfId="4052" xr:uid="{00000000-0005-0000-0000-00004A230000}"/>
    <cellStyle name="Normal 3 7 2 2 2 2 2 2" xfId="8149" xr:uid="{00000000-0005-0000-0000-00004B230000}"/>
    <cellStyle name="Normal 3 7 2 2 2 2 2 2 2" xfId="12715" xr:uid="{00000000-0005-0000-0000-00004C230000}"/>
    <cellStyle name="Normal 3 7 2 2 2 2 2 3" xfId="12714" xr:uid="{00000000-0005-0000-0000-00004D230000}"/>
    <cellStyle name="Normal 3 7 2 2 2 2 3" xfId="6101" xr:uid="{00000000-0005-0000-0000-00004E230000}"/>
    <cellStyle name="Normal 3 7 2 2 2 2 3 2" xfId="12716" xr:uid="{00000000-0005-0000-0000-00004F230000}"/>
    <cellStyle name="Normal 3 7 2 2 2 2 4" xfId="12713" xr:uid="{00000000-0005-0000-0000-000050230000}"/>
    <cellStyle name="Normal 3 7 2 2 2 3" xfId="3028" xr:uid="{00000000-0005-0000-0000-000051230000}"/>
    <cellStyle name="Normal 3 7 2 2 2 3 2" xfId="7125" xr:uid="{00000000-0005-0000-0000-000052230000}"/>
    <cellStyle name="Normal 3 7 2 2 2 3 2 2" xfId="12718" xr:uid="{00000000-0005-0000-0000-000053230000}"/>
    <cellStyle name="Normal 3 7 2 2 2 3 3" xfId="12717" xr:uid="{00000000-0005-0000-0000-000054230000}"/>
    <cellStyle name="Normal 3 7 2 2 2 4" xfId="5077" xr:uid="{00000000-0005-0000-0000-000055230000}"/>
    <cellStyle name="Normal 3 7 2 2 2 4 2" xfId="12719" xr:uid="{00000000-0005-0000-0000-000056230000}"/>
    <cellStyle name="Normal 3 7 2 2 2 5" xfId="12712" xr:uid="{00000000-0005-0000-0000-000057230000}"/>
    <cellStyle name="Normal 3 7 2 2 3" xfId="1491" xr:uid="{00000000-0005-0000-0000-000058230000}"/>
    <cellStyle name="Normal 3 7 2 2 3 2" xfId="3540" xr:uid="{00000000-0005-0000-0000-000059230000}"/>
    <cellStyle name="Normal 3 7 2 2 3 2 2" xfId="7637" xr:uid="{00000000-0005-0000-0000-00005A230000}"/>
    <cellStyle name="Normal 3 7 2 2 3 2 2 2" xfId="12722" xr:uid="{00000000-0005-0000-0000-00005B230000}"/>
    <cellStyle name="Normal 3 7 2 2 3 2 3" xfId="12721" xr:uid="{00000000-0005-0000-0000-00005C230000}"/>
    <cellStyle name="Normal 3 7 2 2 3 3" xfId="5589" xr:uid="{00000000-0005-0000-0000-00005D230000}"/>
    <cellStyle name="Normal 3 7 2 2 3 3 2" xfId="12723" xr:uid="{00000000-0005-0000-0000-00005E230000}"/>
    <cellStyle name="Normal 3 7 2 2 3 4" xfId="12720" xr:uid="{00000000-0005-0000-0000-00005F230000}"/>
    <cellStyle name="Normal 3 7 2 2 4" xfId="2516" xr:uid="{00000000-0005-0000-0000-000060230000}"/>
    <cellStyle name="Normal 3 7 2 2 4 2" xfId="6613" xr:uid="{00000000-0005-0000-0000-000061230000}"/>
    <cellStyle name="Normal 3 7 2 2 4 2 2" xfId="12725" xr:uid="{00000000-0005-0000-0000-000062230000}"/>
    <cellStyle name="Normal 3 7 2 2 4 3" xfId="12724" xr:uid="{00000000-0005-0000-0000-000063230000}"/>
    <cellStyle name="Normal 3 7 2 2 5" xfId="4565" xr:uid="{00000000-0005-0000-0000-000064230000}"/>
    <cellStyle name="Normal 3 7 2 2 5 2" xfId="12726" xr:uid="{00000000-0005-0000-0000-000065230000}"/>
    <cellStyle name="Normal 3 7 2 2 6" xfId="12711" xr:uid="{00000000-0005-0000-0000-000066230000}"/>
    <cellStyle name="Normal 3 7 2 3" xfId="722" xr:uid="{00000000-0005-0000-0000-000067230000}"/>
    <cellStyle name="Normal 3 7 2 3 2" xfId="1747" xr:uid="{00000000-0005-0000-0000-000068230000}"/>
    <cellStyle name="Normal 3 7 2 3 2 2" xfId="3796" xr:uid="{00000000-0005-0000-0000-000069230000}"/>
    <cellStyle name="Normal 3 7 2 3 2 2 2" xfId="7893" xr:uid="{00000000-0005-0000-0000-00006A230000}"/>
    <cellStyle name="Normal 3 7 2 3 2 2 2 2" xfId="12730" xr:uid="{00000000-0005-0000-0000-00006B230000}"/>
    <cellStyle name="Normal 3 7 2 3 2 2 3" xfId="12729" xr:uid="{00000000-0005-0000-0000-00006C230000}"/>
    <cellStyle name="Normal 3 7 2 3 2 3" xfId="5845" xr:uid="{00000000-0005-0000-0000-00006D230000}"/>
    <cellStyle name="Normal 3 7 2 3 2 3 2" xfId="12731" xr:uid="{00000000-0005-0000-0000-00006E230000}"/>
    <cellStyle name="Normal 3 7 2 3 2 4" xfId="12728" xr:uid="{00000000-0005-0000-0000-00006F230000}"/>
    <cellStyle name="Normal 3 7 2 3 3" xfId="2772" xr:uid="{00000000-0005-0000-0000-000070230000}"/>
    <cellStyle name="Normal 3 7 2 3 3 2" xfId="6869" xr:uid="{00000000-0005-0000-0000-000071230000}"/>
    <cellStyle name="Normal 3 7 2 3 3 2 2" xfId="12733" xr:uid="{00000000-0005-0000-0000-000072230000}"/>
    <cellStyle name="Normal 3 7 2 3 3 3" xfId="12732" xr:uid="{00000000-0005-0000-0000-000073230000}"/>
    <cellStyle name="Normal 3 7 2 3 4" xfId="4821" xr:uid="{00000000-0005-0000-0000-000074230000}"/>
    <cellStyle name="Normal 3 7 2 3 4 2" xfId="12734" xr:uid="{00000000-0005-0000-0000-000075230000}"/>
    <cellStyle name="Normal 3 7 2 3 5" xfId="12727" xr:uid="{00000000-0005-0000-0000-000076230000}"/>
    <cellStyle name="Normal 3 7 2 4" xfId="1235" xr:uid="{00000000-0005-0000-0000-000077230000}"/>
    <cellStyle name="Normal 3 7 2 4 2" xfId="3284" xr:uid="{00000000-0005-0000-0000-000078230000}"/>
    <cellStyle name="Normal 3 7 2 4 2 2" xfId="7381" xr:uid="{00000000-0005-0000-0000-000079230000}"/>
    <cellStyle name="Normal 3 7 2 4 2 2 2" xfId="12737" xr:uid="{00000000-0005-0000-0000-00007A230000}"/>
    <cellStyle name="Normal 3 7 2 4 2 3" xfId="12736" xr:uid="{00000000-0005-0000-0000-00007B230000}"/>
    <cellStyle name="Normal 3 7 2 4 3" xfId="5333" xr:uid="{00000000-0005-0000-0000-00007C230000}"/>
    <cellStyle name="Normal 3 7 2 4 3 2" xfId="12738" xr:uid="{00000000-0005-0000-0000-00007D230000}"/>
    <cellStyle name="Normal 3 7 2 4 4" xfId="12735" xr:uid="{00000000-0005-0000-0000-00007E230000}"/>
    <cellStyle name="Normal 3 7 2 5" xfId="2260" xr:uid="{00000000-0005-0000-0000-00007F230000}"/>
    <cellStyle name="Normal 3 7 2 5 2" xfId="6357" xr:uid="{00000000-0005-0000-0000-000080230000}"/>
    <cellStyle name="Normal 3 7 2 5 2 2" xfId="12740" xr:uid="{00000000-0005-0000-0000-000081230000}"/>
    <cellStyle name="Normal 3 7 2 5 3" xfId="12739" xr:uid="{00000000-0005-0000-0000-000082230000}"/>
    <cellStyle name="Normal 3 7 2 6" xfId="4309" xr:uid="{00000000-0005-0000-0000-000083230000}"/>
    <cellStyle name="Normal 3 7 2 6 2" xfId="12741" xr:uid="{00000000-0005-0000-0000-000084230000}"/>
    <cellStyle name="Normal 3 7 2 7" xfId="12710" xr:uid="{00000000-0005-0000-0000-000085230000}"/>
    <cellStyle name="Normal 3 7 3" xfId="337" xr:uid="{00000000-0005-0000-0000-000086230000}"/>
    <cellStyle name="Normal 3 7 3 2" xfId="850" xr:uid="{00000000-0005-0000-0000-000087230000}"/>
    <cellStyle name="Normal 3 7 3 2 2" xfId="1875" xr:uid="{00000000-0005-0000-0000-000088230000}"/>
    <cellStyle name="Normal 3 7 3 2 2 2" xfId="3924" xr:uid="{00000000-0005-0000-0000-000089230000}"/>
    <cellStyle name="Normal 3 7 3 2 2 2 2" xfId="8021" xr:uid="{00000000-0005-0000-0000-00008A230000}"/>
    <cellStyle name="Normal 3 7 3 2 2 2 2 2" xfId="12746" xr:uid="{00000000-0005-0000-0000-00008B230000}"/>
    <cellStyle name="Normal 3 7 3 2 2 2 3" xfId="12745" xr:uid="{00000000-0005-0000-0000-00008C230000}"/>
    <cellStyle name="Normal 3 7 3 2 2 3" xfId="5973" xr:uid="{00000000-0005-0000-0000-00008D230000}"/>
    <cellStyle name="Normal 3 7 3 2 2 3 2" xfId="12747" xr:uid="{00000000-0005-0000-0000-00008E230000}"/>
    <cellStyle name="Normal 3 7 3 2 2 4" xfId="12744" xr:uid="{00000000-0005-0000-0000-00008F230000}"/>
    <cellStyle name="Normal 3 7 3 2 3" xfId="2900" xr:uid="{00000000-0005-0000-0000-000090230000}"/>
    <cellStyle name="Normal 3 7 3 2 3 2" xfId="6997" xr:uid="{00000000-0005-0000-0000-000091230000}"/>
    <cellStyle name="Normal 3 7 3 2 3 2 2" xfId="12749" xr:uid="{00000000-0005-0000-0000-000092230000}"/>
    <cellStyle name="Normal 3 7 3 2 3 3" xfId="12748" xr:uid="{00000000-0005-0000-0000-000093230000}"/>
    <cellStyle name="Normal 3 7 3 2 4" xfId="4949" xr:uid="{00000000-0005-0000-0000-000094230000}"/>
    <cellStyle name="Normal 3 7 3 2 4 2" xfId="12750" xr:uid="{00000000-0005-0000-0000-000095230000}"/>
    <cellStyle name="Normal 3 7 3 2 5" xfId="12743" xr:uid="{00000000-0005-0000-0000-000096230000}"/>
    <cellStyle name="Normal 3 7 3 3" xfId="1363" xr:uid="{00000000-0005-0000-0000-000097230000}"/>
    <cellStyle name="Normal 3 7 3 3 2" xfId="3412" xr:uid="{00000000-0005-0000-0000-000098230000}"/>
    <cellStyle name="Normal 3 7 3 3 2 2" xfId="7509" xr:uid="{00000000-0005-0000-0000-000099230000}"/>
    <cellStyle name="Normal 3 7 3 3 2 2 2" xfId="12753" xr:uid="{00000000-0005-0000-0000-00009A230000}"/>
    <cellStyle name="Normal 3 7 3 3 2 3" xfId="12752" xr:uid="{00000000-0005-0000-0000-00009B230000}"/>
    <cellStyle name="Normal 3 7 3 3 3" xfId="5461" xr:uid="{00000000-0005-0000-0000-00009C230000}"/>
    <cellStyle name="Normal 3 7 3 3 3 2" xfId="12754" xr:uid="{00000000-0005-0000-0000-00009D230000}"/>
    <cellStyle name="Normal 3 7 3 3 4" xfId="12751" xr:uid="{00000000-0005-0000-0000-00009E230000}"/>
    <cellStyle name="Normal 3 7 3 4" xfId="2388" xr:uid="{00000000-0005-0000-0000-00009F230000}"/>
    <cellStyle name="Normal 3 7 3 4 2" xfId="6485" xr:uid="{00000000-0005-0000-0000-0000A0230000}"/>
    <cellStyle name="Normal 3 7 3 4 2 2" xfId="12756" xr:uid="{00000000-0005-0000-0000-0000A1230000}"/>
    <cellStyle name="Normal 3 7 3 4 3" xfId="12755" xr:uid="{00000000-0005-0000-0000-0000A2230000}"/>
    <cellStyle name="Normal 3 7 3 5" xfId="4437" xr:uid="{00000000-0005-0000-0000-0000A3230000}"/>
    <cellStyle name="Normal 3 7 3 5 2" xfId="12757" xr:uid="{00000000-0005-0000-0000-0000A4230000}"/>
    <cellStyle name="Normal 3 7 3 6" xfId="12742" xr:uid="{00000000-0005-0000-0000-0000A5230000}"/>
    <cellStyle name="Normal 3 7 4" xfId="594" xr:uid="{00000000-0005-0000-0000-0000A6230000}"/>
    <cellStyle name="Normal 3 7 4 2" xfId="1619" xr:uid="{00000000-0005-0000-0000-0000A7230000}"/>
    <cellStyle name="Normal 3 7 4 2 2" xfId="3668" xr:uid="{00000000-0005-0000-0000-0000A8230000}"/>
    <cellStyle name="Normal 3 7 4 2 2 2" xfId="7765" xr:uid="{00000000-0005-0000-0000-0000A9230000}"/>
    <cellStyle name="Normal 3 7 4 2 2 2 2" xfId="12761" xr:uid="{00000000-0005-0000-0000-0000AA230000}"/>
    <cellStyle name="Normal 3 7 4 2 2 3" xfId="12760" xr:uid="{00000000-0005-0000-0000-0000AB230000}"/>
    <cellStyle name="Normal 3 7 4 2 3" xfId="5717" xr:uid="{00000000-0005-0000-0000-0000AC230000}"/>
    <cellStyle name="Normal 3 7 4 2 3 2" xfId="12762" xr:uid="{00000000-0005-0000-0000-0000AD230000}"/>
    <cellStyle name="Normal 3 7 4 2 4" xfId="12759" xr:uid="{00000000-0005-0000-0000-0000AE230000}"/>
    <cellStyle name="Normal 3 7 4 3" xfId="2644" xr:uid="{00000000-0005-0000-0000-0000AF230000}"/>
    <cellStyle name="Normal 3 7 4 3 2" xfId="6741" xr:uid="{00000000-0005-0000-0000-0000B0230000}"/>
    <cellStyle name="Normal 3 7 4 3 2 2" xfId="12764" xr:uid="{00000000-0005-0000-0000-0000B1230000}"/>
    <cellStyle name="Normal 3 7 4 3 3" xfId="12763" xr:uid="{00000000-0005-0000-0000-0000B2230000}"/>
    <cellStyle name="Normal 3 7 4 4" xfId="4693" xr:uid="{00000000-0005-0000-0000-0000B3230000}"/>
    <cellStyle name="Normal 3 7 4 4 2" xfId="12765" xr:uid="{00000000-0005-0000-0000-0000B4230000}"/>
    <cellStyle name="Normal 3 7 4 5" xfId="12758" xr:uid="{00000000-0005-0000-0000-0000B5230000}"/>
    <cellStyle name="Normal 3 7 5" xfId="1107" xr:uid="{00000000-0005-0000-0000-0000B6230000}"/>
    <cellStyle name="Normal 3 7 5 2" xfId="3156" xr:uid="{00000000-0005-0000-0000-0000B7230000}"/>
    <cellStyle name="Normal 3 7 5 2 2" xfId="7253" xr:uid="{00000000-0005-0000-0000-0000B8230000}"/>
    <cellStyle name="Normal 3 7 5 2 2 2" xfId="12768" xr:uid="{00000000-0005-0000-0000-0000B9230000}"/>
    <cellStyle name="Normal 3 7 5 2 3" xfId="12767" xr:uid="{00000000-0005-0000-0000-0000BA230000}"/>
    <cellStyle name="Normal 3 7 5 3" xfId="5205" xr:uid="{00000000-0005-0000-0000-0000BB230000}"/>
    <cellStyle name="Normal 3 7 5 3 2" xfId="12769" xr:uid="{00000000-0005-0000-0000-0000BC230000}"/>
    <cellStyle name="Normal 3 7 5 4" xfId="12766" xr:uid="{00000000-0005-0000-0000-0000BD230000}"/>
    <cellStyle name="Normal 3 7 6" xfId="2132" xr:uid="{00000000-0005-0000-0000-0000BE230000}"/>
    <cellStyle name="Normal 3 7 6 2" xfId="6229" xr:uid="{00000000-0005-0000-0000-0000BF230000}"/>
    <cellStyle name="Normal 3 7 6 2 2" xfId="12771" xr:uid="{00000000-0005-0000-0000-0000C0230000}"/>
    <cellStyle name="Normal 3 7 6 3" xfId="12770" xr:uid="{00000000-0005-0000-0000-0000C1230000}"/>
    <cellStyle name="Normal 3 7 7" xfId="4181" xr:uid="{00000000-0005-0000-0000-0000C2230000}"/>
    <cellStyle name="Normal 3 7 7 2" xfId="12772" xr:uid="{00000000-0005-0000-0000-0000C3230000}"/>
    <cellStyle name="Normal 3 7 8" xfId="12709" xr:uid="{00000000-0005-0000-0000-0000C4230000}"/>
    <cellStyle name="Normal 3 8" xfId="144" xr:uid="{00000000-0005-0000-0000-0000C5230000}"/>
    <cellStyle name="Normal 3 8 2" xfId="401" xr:uid="{00000000-0005-0000-0000-0000C6230000}"/>
    <cellStyle name="Normal 3 8 2 2" xfId="914" xr:uid="{00000000-0005-0000-0000-0000C7230000}"/>
    <cellStyle name="Normal 3 8 2 2 2" xfId="1939" xr:uid="{00000000-0005-0000-0000-0000C8230000}"/>
    <cellStyle name="Normal 3 8 2 2 2 2" xfId="3988" xr:uid="{00000000-0005-0000-0000-0000C9230000}"/>
    <cellStyle name="Normal 3 8 2 2 2 2 2" xfId="8085" xr:uid="{00000000-0005-0000-0000-0000CA230000}"/>
    <cellStyle name="Normal 3 8 2 2 2 2 2 2" xfId="12778" xr:uid="{00000000-0005-0000-0000-0000CB230000}"/>
    <cellStyle name="Normal 3 8 2 2 2 2 3" xfId="12777" xr:uid="{00000000-0005-0000-0000-0000CC230000}"/>
    <cellStyle name="Normal 3 8 2 2 2 3" xfId="6037" xr:uid="{00000000-0005-0000-0000-0000CD230000}"/>
    <cellStyle name="Normal 3 8 2 2 2 3 2" xfId="12779" xr:uid="{00000000-0005-0000-0000-0000CE230000}"/>
    <cellStyle name="Normal 3 8 2 2 2 4" xfId="12776" xr:uid="{00000000-0005-0000-0000-0000CF230000}"/>
    <cellStyle name="Normal 3 8 2 2 3" xfId="2964" xr:uid="{00000000-0005-0000-0000-0000D0230000}"/>
    <cellStyle name="Normal 3 8 2 2 3 2" xfId="7061" xr:uid="{00000000-0005-0000-0000-0000D1230000}"/>
    <cellStyle name="Normal 3 8 2 2 3 2 2" xfId="12781" xr:uid="{00000000-0005-0000-0000-0000D2230000}"/>
    <cellStyle name="Normal 3 8 2 2 3 3" xfId="12780" xr:uid="{00000000-0005-0000-0000-0000D3230000}"/>
    <cellStyle name="Normal 3 8 2 2 4" xfId="5013" xr:uid="{00000000-0005-0000-0000-0000D4230000}"/>
    <cellStyle name="Normal 3 8 2 2 4 2" xfId="12782" xr:uid="{00000000-0005-0000-0000-0000D5230000}"/>
    <cellStyle name="Normal 3 8 2 2 5" xfId="12775" xr:uid="{00000000-0005-0000-0000-0000D6230000}"/>
    <cellStyle name="Normal 3 8 2 3" xfId="1427" xr:uid="{00000000-0005-0000-0000-0000D7230000}"/>
    <cellStyle name="Normal 3 8 2 3 2" xfId="3476" xr:uid="{00000000-0005-0000-0000-0000D8230000}"/>
    <cellStyle name="Normal 3 8 2 3 2 2" xfId="7573" xr:uid="{00000000-0005-0000-0000-0000D9230000}"/>
    <cellStyle name="Normal 3 8 2 3 2 2 2" xfId="12785" xr:uid="{00000000-0005-0000-0000-0000DA230000}"/>
    <cellStyle name="Normal 3 8 2 3 2 3" xfId="12784" xr:uid="{00000000-0005-0000-0000-0000DB230000}"/>
    <cellStyle name="Normal 3 8 2 3 3" xfId="5525" xr:uid="{00000000-0005-0000-0000-0000DC230000}"/>
    <cellStyle name="Normal 3 8 2 3 3 2" xfId="12786" xr:uid="{00000000-0005-0000-0000-0000DD230000}"/>
    <cellStyle name="Normal 3 8 2 3 4" xfId="12783" xr:uid="{00000000-0005-0000-0000-0000DE230000}"/>
    <cellStyle name="Normal 3 8 2 4" xfId="2452" xr:uid="{00000000-0005-0000-0000-0000DF230000}"/>
    <cellStyle name="Normal 3 8 2 4 2" xfId="6549" xr:uid="{00000000-0005-0000-0000-0000E0230000}"/>
    <cellStyle name="Normal 3 8 2 4 2 2" xfId="12788" xr:uid="{00000000-0005-0000-0000-0000E1230000}"/>
    <cellStyle name="Normal 3 8 2 4 3" xfId="12787" xr:uid="{00000000-0005-0000-0000-0000E2230000}"/>
    <cellStyle name="Normal 3 8 2 5" xfId="4501" xr:uid="{00000000-0005-0000-0000-0000E3230000}"/>
    <cellStyle name="Normal 3 8 2 5 2" xfId="12789" xr:uid="{00000000-0005-0000-0000-0000E4230000}"/>
    <cellStyle name="Normal 3 8 2 6" xfId="12774" xr:uid="{00000000-0005-0000-0000-0000E5230000}"/>
    <cellStyle name="Normal 3 8 3" xfId="658" xr:uid="{00000000-0005-0000-0000-0000E6230000}"/>
    <cellStyle name="Normal 3 8 3 2" xfId="1683" xr:uid="{00000000-0005-0000-0000-0000E7230000}"/>
    <cellStyle name="Normal 3 8 3 2 2" xfId="3732" xr:uid="{00000000-0005-0000-0000-0000E8230000}"/>
    <cellStyle name="Normal 3 8 3 2 2 2" xfId="7829" xr:uid="{00000000-0005-0000-0000-0000E9230000}"/>
    <cellStyle name="Normal 3 8 3 2 2 2 2" xfId="12793" xr:uid="{00000000-0005-0000-0000-0000EA230000}"/>
    <cellStyle name="Normal 3 8 3 2 2 3" xfId="12792" xr:uid="{00000000-0005-0000-0000-0000EB230000}"/>
    <cellStyle name="Normal 3 8 3 2 3" xfId="5781" xr:uid="{00000000-0005-0000-0000-0000EC230000}"/>
    <cellStyle name="Normal 3 8 3 2 3 2" xfId="12794" xr:uid="{00000000-0005-0000-0000-0000ED230000}"/>
    <cellStyle name="Normal 3 8 3 2 4" xfId="12791" xr:uid="{00000000-0005-0000-0000-0000EE230000}"/>
    <cellStyle name="Normal 3 8 3 3" xfId="2708" xr:uid="{00000000-0005-0000-0000-0000EF230000}"/>
    <cellStyle name="Normal 3 8 3 3 2" xfId="6805" xr:uid="{00000000-0005-0000-0000-0000F0230000}"/>
    <cellStyle name="Normal 3 8 3 3 2 2" xfId="12796" xr:uid="{00000000-0005-0000-0000-0000F1230000}"/>
    <cellStyle name="Normal 3 8 3 3 3" xfId="12795" xr:uid="{00000000-0005-0000-0000-0000F2230000}"/>
    <cellStyle name="Normal 3 8 3 4" xfId="4757" xr:uid="{00000000-0005-0000-0000-0000F3230000}"/>
    <cellStyle name="Normal 3 8 3 4 2" xfId="12797" xr:uid="{00000000-0005-0000-0000-0000F4230000}"/>
    <cellStyle name="Normal 3 8 3 5" xfId="12790" xr:uid="{00000000-0005-0000-0000-0000F5230000}"/>
    <cellStyle name="Normal 3 8 4" xfId="1171" xr:uid="{00000000-0005-0000-0000-0000F6230000}"/>
    <cellStyle name="Normal 3 8 4 2" xfId="3220" xr:uid="{00000000-0005-0000-0000-0000F7230000}"/>
    <cellStyle name="Normal 3 8 4 2 2" xfId="7317" xr:uid="{00000000-0005-0000-0000-0000F8230000}"/>
    <cellStyle name="Normal 3 8 4 2 2 2" xfId="12800" xr:uid="{00000000-0005-0000-0000-0000F9230000}"/>
    <cellStyle name="Normal 3 8 4 2 3" xfId="12799" xr:uid="{00000000-0005-0000-0000-0000FA230000}"/>
    <cellStyle name="Normal 3 8 4 3" xfId="5269" xr:uid="{00000000-0005-0000-0000-0000FB230000}"/>
    <cellStyle name="Normal 3 8 4 3 2" xfId="12801" xr:uid="{00000000-0005-0000-0000-0000FC230000}"/>
    <cellStyle name="Normal 3 8 4 4" xfId="12798" xr:uid="{00000000-0005-0000-0000-0000FD230000}"/>
    <cellStyle name="Normal 3 8 5" xfId="2196" xr:uid="{00000000-0005-0000-0000-0000FE230000}"/>
    <cellStyle name="Normal 3 8 5 2" xfId="6293" xr:uid="{00000000-0005-0000-0000-0000FF230000}"/>
    <cellStyle name="Normal 3 8 5 2 2" xfId="12803" xr:uid="{00000000-0005-0000-0000-000000240000}"/>
    <cellStyle name="Normal 3 8 5 3" xfId="12802" xr:uid="{00000000-0005-0000-0000-000001240000}"/>
    <cellStyle name="Normal 3 8 6" xfId="4245" xr:uid="{00000000-0005-0000-0000-000002240000}"/>
    <cellStyle name="Normal 3 8 6 2" xfId="12804" xr:uid="{00000000-0005-0000-0000-000003240000}"/>
    <cellStyle name="Normal 3 8 7" xfId="12773" xr:uid="{00000000-0005-0000-0000-000004240000}"/>
    <cellStyle name="Normal 3 9" xfId="273" xr:uid="{00000000-0005-0000-0000-000005240000}"/>
    <cellStyle name="Normal 3 9 2" xfId="786" xr:uid="{00000000-0005-0000-0000-000006240000}"/>
    <cellStyle name="Normal 3 9 2 2" xfId="1811" xr:uid="{00000000-0005-0000-0000-000007240000}"/>
    <cellStyle name="Normal 3 9 2 2 2" xfId="3860" xr:uid="{00000000-0005-0000-0000-000008240000}"/>
    <cellStyle name="Normal 3 9 2 2 2 2" xfId="7957" xr:uid="{00000000-0005-0000-0000-000009240000}"/>
    <cellStyle name="Normal 3 9 2 2 2 2 2" xfId="12809" xr:uid="{00000000-0005-0000-0000-00000A240000}"/>
    <cellStyle name="Normal 3 9 2 2 2 3" xfId="12808" xr:uid="{00000000-0005-0000-0000-00000B240000}"/>
    <cellStyle name="Normal 3 9 2 2 3" xfId="5909" xr:uid="{00000000-0005-0000-0000-00000C240000}"/>
    <cellStyle name="Normal 3 9 2 2 3 2" xfId="12810" xr:uid="{00000000-0005-0000-0000-00000D240000}"/>
    <cellStyle name="Normal 3 9 2 2 4" xfId="12807" xr:uid="{00000000-0005-0000-0000-00000E240000}"/>
    <cellStyle name="Normal 3 9 2 3" xfId="2836" xr:uid="{00000000-0005-0000-0000-00000F240000}"/>
    <cellStyle name="Normal 3 9 2 3 2" xfId="6933" xr:uid="{00000000-0005-0000-0000-000010240000}"/>
    <cellStyle name="Normal 3 9 2 3 2 2" xfId="12812" xr:uid="{00000000-0005-0000-0000-000011240000}"/>
    <cellStyle name="Normal 3 9 2 3 3" xfId="12811" xr:uid="{00000000-0005-0000-0000-000012240000}"/>
    <cellStyle name="Normal 3 9 2 4" xfId="4885" xr:uid="{00000000-0005-0000-0000-000013240000}"/>
    <cellStyle name="Normal 3 9 2 4 2" xfId="12813" xr:uid="{00000000-0005-0000-0000-000014240000}"/>
    <cellStyle name="Normal 3 9 2 5" xfId="12806" xr:uid="{00000000-0005-0000-0000-000015240000}"/>
    <cellStyle name="Normal 3 9 3" xfId="1299" xr:uid="{00000000-0005-0000-0000-000016240000}"/>
    <cellStyle name="Normal 3 9 3 2" xfId="3348" xr:uid="{00000000-0005-0000-0000-000017240000}"/>
    <cellStyle name="Normal 3 9 3 2 2" xfId="7445" xr:uid="{00000000-0005-0000-0000-000018240000}"/>
    <cellStyle name="Normal 3 9 3 2 2 2" xfId="12816" xr:uid="{00000000-0005-0000-0000-000019240000}"/>
    <cellStyle name="Normal 3 9 3 2 3" xfId="12815" xr:uid="{00000000-0005-0000-0000-00001A240000}"/>
    <cellStyle name="Normal 3 9 3 3" xfId="5397" xr:uid="{00000000-0005-0000-0000-00001B240000}"/>
    <cellStyle name="Normal 3 9 3 3 2" xfId="12817" xr:uid="{00000000-0005-0000-0000-00001C240000}"/>
    <cellStyle name="Normal 3 9 3 4" xfId="12814" xr:uid="{00000000-0005-0000-0000-00001D240000}"/>
    <cellStyle name="Normal 3 9 4" xfId="2324" xr:uid="{00000000-0005-0000-0000-00001E240000}"/>
    <cellStyle name="Normal 3 9 4 2" xfId="6421" xr:uid="{00000000-0005-0000-0000-00001F240000}"/>
    <cellStyle name="Normal 3 9 4 2 2" xfId="12819" xr:uid="{00000000-0005-0000-0000-000020240000}"/>
    <cellStyle name="Normal 3 9 4 3" xfId="12818" xr:uid="{00000000-0005-0000-0000-000021240000}"/>
    <cellStyle name="Normal 3 9 5" xfId="4373" xr:uid="{00000000-0005-0000-0000-000022240000}"/>
    <cellStyle name="Normal 3 9 5 2" xfId="12820" xr:uid="{00000000-0005-0000-0000-000023240000}"/>
    <cellStyle name="Normal 3 9 6" xfId="12805" xr:uid="{00000000-0005-0000-0000-000024240000}"/>
    <cellStyle name="Normal 30" xfId="16405" xr:uid="{00000000-0005-0000-0000-000025240000}"/>
    <cellStyle name="Normal 31" xfId="16409" xr:uid="{00000000-0005-0000-0000-000026240000}"/>
    <cellStyle name="Normal 32" xfId="16413" xr:uid="{00000000-0005-0000-0000-000027240000}"/>
    <cellStyle name="Normal 4" xfId="11" xr:uid="{00000000-0005-0000-0000-000028240000}"/>
    <cellStyle name="Normal 5" xfId="10" xr:uid="{00000000-0005-0000-0000-000029240000}"/>
    <cellStyle name="Normal 5 10" xfId="1044" xr:uid="{00000000-0005-0000-0000-00002A240000}"/>
    <cellStyle name="Normal 5 10 2" xfId="3093" xr:uid="{00000000-0005-0000-0000-00002B240000}"/>
    <cellStyle name="Normal 5 10 2 2" xfId="7190" xr:uid="{00000000-0005-0000-0000-00002C240000}"/>
    <cellStyle name="Normal 5 10 2 2 2" xfId="12824" xr:uid="{00000000-0005-0000-0000-00002D240000}"/>
    <cellStyle name="Normal 5 10 2 3" xfId="12823" xr:uid="{00000000-0005-0000-0000-00002E240000}"/>
    <cellStyle name="Normal 5 10 3" xfId="5142" xr:uid="{00000000-0005-0000-0000-00002F240000}"/>
    <cellStyle name="Normal 5 10 3 2" xfId="12825" xr:uid="{00000000-0005-0000-0000-000030240000}"/>
    <cellStyle name="Normal 5 10 4" xfId="12822" xr:uid="{00000000-0005-0000-0000-000031240000}"/>
    <cellStyle name="Normal 5 11" xfId="2069" xr:uid="{00000000-0005-0000-0000-000032240000}"/>
    <cellStyle name="Normal 5 11 2" xfId="6166" xr:uid="{00000000-0005-0000-0000-000033240000}"/>
    <cellStyle name="Normal 5 11 2 2" xfId="12827" xr:uid="{00000000-0005-0000-0000-000034240000}"/>
    <cellStyle name="Normal 5 11 3" xfId="12826" xr:uid="{00000000-0005-0000-0000-000035240000}"/>
    <cellStyle name="Normal 5 12" xfId="4118" xr:uid="{00000000-0005-0000-0000-000036240000}"/>
    <cellStyle name="Normal 5 12 2" xfId="12828" xr:uid="{00000000-0005-0000-0000-000037240000}"/>
    <cellStyle name="Normal 5 13" xfId="12821" xr:uid="{00000000-0005-0000-0000-000038240000}"/>
    <cellStyle name="Normal 5 2" xfId="16" xr:uid="{00000000-0005-0000-0000-000039240000}"/>
    <cellStyle name="Normal 5 2 10" xfId="2073" xr:uid="{00000000-0005-0000-0000-00003A240000}"/>
    <cellStyle name="Normal 5 2 10 2" xfId="6170" xr:uid="{00000000-0005-0000-0000-00003B240000}"/>
    <cellStyle name="Normal 5 2 10 2 2" xfId="12831" xr:uid="{00000000-0005-0000-0000-00003C240000}"/>
    <cellStyle name="Normal 5 2 10 3" xfId="12830" xr:uid="{00000000-0005-0000-0000-00003D240000}"/>
    <cellStyle name="Normal 5 2 11" xfId="4122" xr:uid="{00000000-0005-0000-0000-00003E240000}"/>
    <cellStyle name="Normal 5 2 11 2" xfId="12832" xr:uid="{00000000-0005-0000-0000-00003F240000}"/>
    <cellStyle name="Normal 5 2 12" xfId="12829" xr:uid="{00000000-0005-0000-0000-000040240000}"/>
    <cellStyle name="Normal 5 2 2" xfId="25" xr:uid="{00000000-0005-0000-0000-000041240000}"/>
    <cellStyle name="Normal 5 2 2 10" xfId="4130" xr:uid="{00000000-0005-0000-0000-000042240000}"/>
    <cellStyle name="Normal 5 2 2 10 2" xfId="12834" xr:uid="{00000000-0005-0000-0000-000043240000}"/>
    <cellStyle name="Normal 5 2 2 11" xfId="12833" xr:uid="{00000000-0005-0000-0000-000044240000}"/>
    <cellStyle name="Normal 5 2 2 2" xfId="39" xr:uid="{00000000-0005-0000-0000-000045240000}"/>
    <cellStyle name="Normal 5 2 2 2 10" xfId="12835" xr:uid="{00000000-0005-0000-0000-000046240000}"/>
    <cellStyle name="Normal 5 2 2 2 2" xfId="72" xr:uid="{00000000-0005-0000-0000-000047240000}"/>
    <cellStyle name="Normal 5 2 2 2 2 2" xfId="137" xr:uid="{00000000-0005-0000-0000-000048240000}"/>
    <cellStyle name="Normal 5 2 2 2 2 2 2" xfId="266" xr:uid="{00000000-0005-0000-0000-000049240000}"/>
    <cellStyle name="Normal 5 2 2 2 2 2 2 2" xfId="523" xr:uid="{00000000-0005-0000-0000-00004A240000}"/>
    <cellStyle name="Normal 5 2 2 2 2 2 2 2 2" xfId="1036" xr:uid="{00000000-0005-0000-0000-00004B240000}"/>
    <cellStyle name="Normal 5 2 2 2 2 2 2 2 2 2" xfId="2061" xr:uid="{00000000-0005-0000-0000-00004C240000}"/>
    <cellStyle name="Normal 5 2 2 2 2 2 2 2 2 2 2" xfId="4110" xr:uid="{00000000-0005-0000-0000-00004D240000}"/>
    <cellStyle name="Normal 5 2 2 2 2 2 2 2 2 2 2 2" xfId="8207" xr:uid="{00000000-0005-0000-0000-00004E240000}"/>
    <cellStyle name="Normal 5 2 2 2 2 2 2 2 2 2 2 2 2" xfId="12843" xr:uid="{00000000-0005-0000-0000-00004F240000}"/>
    <cellStyle name="Normal 5 2 2 2 2 2 2 2 2 2 2 3" xfId="12842" xr:uid="{00000000-0005-0000-0000-000050240000}"/>
    <cellStyle name="Normal 5 2 2 2 2 2 2 2 2 2 3" xfId="6159" xr:uid="{00000000-0005-0000-0000-000051240000}"/>
    <cellStyle name="Normal 5 2 2 2 2 2 2 2 2 2 3 2" xfId="12844" xr:uid="{00000000-0005-0000-0000-000052240000}"/>
    <cellStyle name="Normal 5 2 2 2 2 2 2 2 2 2 4" xfId="12841" xr:uid="{00000000-0005-0000-0000-000053240000}"/>
    <cellStyle name="Normal 5 2 2 2 2 2 2 2 2 3" xfId="3086" xr:uid="{00000000-0005-0000-0000-000054240000}"/>
    <cellStyle name="Normal 5 2 2 2 2 2 2 2 2 3 2" xfId="7183" xr:uid="{00000000-0005-0000-0000-000055240000}"/>
    <cellStyle name="Normal 5 2 2 2 2 2 2 2 2 3 2 2" xfId="12846" xr:uid="{00000000-0005-0000-0000-000056240000}"/>
    <cellStyle name="Normal 5 2 2 2 2 2 2 2 2 3 3" xfId="12845" xr:uid="{00000000-0005-0000-0000-000057240000}"/>
    <cellStyle name="Normal 5 2 2 2 2 2 2 2 2 4" xfId="5135" xr:uid="{00000000-0005-0000-0000-000058240000}"/>
    <cellStyle name="Normal 5 2 2 2 2 2 2 2 2 4 2" xfId="12847" xr:uid="{00000000-0005-0000-0000-000059240000}"/>
    <cellStyle name="Normal 5 2 2 2 2 2 2 2 2 5" xfId="12840" xr:uid="{00000000-0005-0000-0000-00005A240000}"/>
    <cellStyle name="Normal 5 2 2 2 2 2 2 2 3" xfId="1549" xr:uid="{00000000-0005-0000-0000-00005B240000}"/>
    <cellStyle name="Normal 5 2 2 2 2 2 2 2 3 2" xfId="3598" xr:uid="{00000000-0005-0000-0000-00005C240000}"/>
    <cellStyle name="Normal 5 2 2 2 2 2 2 2 3 2 2" xfId="7695" xr:uid="{00000000-0005-0000-0000-00005D240000}"/>
    <cellStyle name="Normal 5 2 2 2 2 2 2 2 3 2 2 2" xfId="12850" xr:uid="{00000000-0005-0000-0000-00005E240000}"/>
    <cellStyle name="Normal 5 2 2 2 2 2 2 2 3 2 3" xfId="12849" xr:uid="{00000000-0005-0000-0000-00005F240000}"/>
    <cellStyle name="Normal 5 2 2 2 2 2 2 2 3 3" xfId="5647" xr:uid="{00000000-0005-0000-0000-000060240000}"/>
    <cellStyle name="Normal 5 2 2 2 2 2 2 2 3 3 2" xfId="12851" xr:uid="{00000000-0005-0000-0000-000061240000}"/>
    <cellStyle name="Normal 5 2 2 2 2 2 2 2 3 4" xfId="12848" xr:uid="{00000000-0005-0000-0000-000062240000}"/>
    <cellStyle name="Normal 5 2 2 2 2 2 2 2 4" xfId="2574" xr:uid="{00000000-0005-0000-0000-000063240000}"/>
    <cellStyle name="Normal 5 2 2 2 2 2 2 2 4 2" xfId="6671" xr:uid="{00000000-0005-0000-0000-000064240000}"/>
    <cellStyle name="Normal 5 2 2 2 2 2 2 2 4 2 2" xfId="12853" xr:uid="{00000000-0005-0000-0000-000065240000}"/>
    <cellStyle name="Normal 5 2 2 2 2 2 2 2 4 3" xfId="12852" xr:uid="{00000000-0005-0000-0000-000066240000}"/>
    <cellStyle name="Normal 5 2 2 2 2 2 2 2 5" xfId="4623" xr:uid="{00000000-0005-0000-0000-000067240000}"/>
    <cellStyle name="Normal 5 2 2 2 2 2 2 2 5 2" xfId="12854" xr:uid="{00000000-0005-0000-0000-000068240000}"/>
    <cellStyle name="Normal 5 2 2 2 2 2 2 2 6" xfId="12839" xr:uid="{00000000-0005-0000-0000-000069240000}"/>
    <cellStyle name="Normal 5 2 2 2 2 2 2 3" xfId="780" xr:uid="{00000000-0005-0000-0000-00006A240000}"/>
    <cellStyle name="Normal 5 2 2 2 2 2 2 3 2" xfId="1805" xr:uid="{00000000-0005-0000-0000-00006B240000}"/>
    <cellStyle name="Normal 5 2 2 2 2 2 2 3 2 2" xfId="3854" xr:uid="{00000000-0005-0000-0000-00006C240000}"/>
    <cellStyle name="Normal 5 2 2 2 2 2 2 3 2 2 2" xfId="7951" xr:uid="{00000000-0005-0000-0000-00006D240000}"/>
    <cellStyle name="Normal 5 2 2 2 2 2 2 3 2 2 2 2" xfId="12858" xr:uid="{00000000-0005-0000-0000-00006E240000}"/>
    <cellStyle name="Normal 5 2 2 2 2 2 2 3 2 2 3" xfId="12857" xr:uid="{00000000-0005-0000-0000-00006F240000}"/>
    <cellStyle name="Normal 5 2 2 2 2 2 2 3 2 3" xfId="5903" xr:uid="{00000000-0005-0000-0000-000070240000}"/>
    <cellStyle name="Normal 5 2 2 2 2 2 2 3 2 3 2" xfId="12859" xr:uid="{00000000-0005-0000-0000-000071240000}"/>
    <cellStyle name="Normal 5 2 2 2 2 2 2 3 2 4" xfId="12856" xr:uid="{00000000-0005-0000-0000-000072240000}"/>
    <cellStyle name="Normal 5 2 2 2 2 2 2 3 3" xfId="2830" xr:uid="{00000000-0005-0000-0000-000073240000}"/>
    <cellStyle name="Normal 5 2 2 2 2 2 2 3 3 2" xfId="6927" xr:uid="{00000000-0005-0000-0000-000074240000}"/>
    <cellStyle name="Normal 5 2 2 2 2 2 2 3 3 2 2" xfId="12861" xr:uid="{00000000-0005-0000-0000-000075240000}"/>
    <cellStyle name="Normal 5 2 2 2 2 2 2 3 3 3" xfId="12860" xr:uid="{00000000-0005-0000-0000-000076240000}"/>
    <cellStyle name="Normal 5 2 2 2 2 2 2 3 4" xfId="4879" xr:uid="{00000000-0005-0000-0000-000077240000}"/>
    <cellStyle name="Normal 5 2 2 2 2 2 2 3 4 2" xfId="12862" xr:uid="{00000000-0005-0000-0000-000078240000}"/>
    <cellStyle name="Normal 5 2 2 2 2 2 2 3 5" xfId="12855" xr:uid="{00000000-0005-0000-0000-000079240000}"/>
    <cellStyle name="Normal 5 2 2 2 2 2 2 4" xfId="1293" xr:uid="{00000000-0005-0000-0000-00007A240000}"/>
    <cellStyle name="Normal 5 2 2 2 2 2 2 4 2" xfId="3342" xr:uid="{00000000-0005-0000-0000-00007B240000}"/>
    <cellStyle name="Normal 5 2 2 2 2 2 2 4 2 2" xfId="7439" xr:uid="{00000000-0005-0000-0000-00007C240000}"/>
    <cellStyle name="Normal 5 2 2 2 2 2 2 4 2 2 2" xfId="12865" xr:uid="{00000000-0005-0000-0000-00007D240000}"/>
    <cellStyle name="Normal 5 2 2 2 2 2 2 4 2 3" xfId="12864" xr:uid="{00000000-0005-0000-0000-00007E240000}"/>
    <cellStyle name="Normal 5 2 2 2 2 2 2 4 3" xfId="5391" xr:uid="{00000000-0005-0000-0000-00007F240000}"/>
    <cellStyle name="Normal 5 2 2 2 2 2 2 4 3 2" xfId="12866" xr:uid="{00000000-0005-0000-0000-000080240000}"/>
    <cellStyle name="Normal 5 2 2 2 2 2 2 4 4" xfId="12863" xr:uid="{00000000-0005-0000-0000-000081240000}"/>
    <cellStyle name="Normal 5 2 2 2 2 2 2 5" xfId="2318" xr:uid="{00000000-0005-0000-0000-000082240000}"/>
    <cellStyle name="Normal 5 2 2 2 2 2 2 5 2" xfId="6415" xr:uid="{00000000-0005-0000-0000-000083240000}"/>
    <cellStyle name="Normal 5 2 2 2 2 2 2 5 2 2" xfId="12868" xr:uid="{00000000-0005-0000-0000-000084240000}"/>
    <cellStyle name="Normal 5 2 2 2 2 2 2 5 3" xfId="12867" xr:uid="{00000000-0005-0000-0000-000085240000}"/>
    <cellStyle name="Normal 5 2 2 2 2 2 2 6" xfId="4367" xr:uid="{00000000-0005-0000-0000-000086240000}"/>
    <cellStyle name="Normal 5 2 2 2 2 2 2 6 2" xfId="12869" xr:uid="{00000000-0005-0000-0000-000087240000}"/>
    <cellStyle name="Normal 5 2 2 2 2 2 2 7" xfId="12838" xr:uid="{00000000-0005-0000-0000-000088240000}"/>
    <cellStyle name="Normal 5 2 2 2 2 2 3" xfId="395" xr:uid="{00000000-0005-0000-0000-000089240000}"/>
    <cellStyle name="Normal 5 2 2 2 2 2 3 2" xfId="908" xr:uid="{00000000-0005-0000-0000-00008A240000}"/>
    <cellStyle name="Normal 5 2 2 2 2 2 3 2 2" xfId="1933" xr:uid="{00000000-0005-0000-0000-00008B240000}"/>
    <cellStyle name="Normal 5 2 2 2 2 2 3 2 2 2" xfId="3982" xr:uid="{00000000-0005-0000-0000-00008C240000}"/>
    <cellStyle name="Normal 5 2 2 2 2 2 3 2 2 2 2" xfId="8079" xr:uid="{00000000-0005-0000-0000-00008D240000}"/>
    <cellStyle name="Normal 5 2 2 2 2 2 3 2 2 2 2 2" xfId="12874" xr:uid="{00000000-0005-0000-0000-00008E240000}"/>
    <cellStyle name="Normal 5 2 2 2 2 2 3 2 2 2 3" xfId="12873" xr:uid="{00000000-0005-0000-0000-00008F240000}"/>
    <cellStyle name="Normal 5 2 2 2 2 2 3 2 2 3" xfId="6031" xr:uid="{00000000-0005-0000-0000-000090240000}"/>
    <cellStyle name="Normal 5 2 2 2 2 2 3 2 2 3 2" xfId="12875" xr:uid="{00000000-0005-0000-0000-000091240000}"/>
    <cellStyle name="Normal 5 2 2 2 2 2 3 2 2 4" xfId="12872" xr:uid="{00000000-0005-0000-0000-000092240000}"/>
    <cellStyle name="Normal 5 2 2 2 2 2 3 2 3" xfId="2958" xr:uid="{00000000-0005-0000-0000-000093240000}"/>
    <cellStyle name="Normal 5 2 2 2 2 2 3 2 3 2" xfId="7055" xr:uid="{00000000-0005-0000-0000-000094240000}"/>
    <cellStyle name="Normal 5 2 2 2 2 2 3 2 3 2 2" xfId="12877" xr:uid="{00000000-0005-0000-0000-000095240000}"/>
    <cellStyle name="Normal 5 2 2 2 2 2 3 2 3 3" xfId="12876" xr:uid="{00000000-0005-0000-0000-000096240000}"/>
    <cellStyle name="Normal 5 2 2 2 2 2 3 2 4" xfId="5007" xr:uid="{00000000-0005-0000-0000-000097240000}"/>
    <cellStyle name="Normal 5 2 2 2 2 2 3 2 4 2" xfId="12878" xr:uid="{00000000-0005-0000-0000-000098240000}"/>
    <cellStyle name="Normal 5 2 2 2 2 2 3 2 5" xfId="12871" xr:uid="{00000000-0005-0000-0000-000099240000}"/>
    <cellStyle name="Normal 5 2 2 2 2 2 3 3" xfId="1421" xr:uid="{00000000-0005-0000-0000-00009A240000}"/>
    <cellStyle name="Normal 5 2 2 2 2 2 3 3 2" xfId="3470" xr:uid="{00000000-0005-0000-0000-00009B240000}"/>
    <cellStyle name="Normal 5 2 2 2 2 2 3 3 2 2" xfId="7567" xr:uid="{00000000-0005-0000-0000-00009C240000}"/>
    <cellStyle name="Normal 5 2 2 2 2 2 3 3 2 2 2" xfId="12881" xr:uid="{00000000-0005-0000-0000-00009D240000}"/>
    <cellStyle name="Normal 5 2 2 2 2 2 3 3 2 3" xfId="12880" xr:uid="{00000000-0005-0000-0000-00009E240000}"/>
    <cellStyle name="Normal 5 2 2 2 2 2 3 3 3" xfId="5519" xr:uid="{00000000-0005-0000-0000-00009F240000}"/>
    <cellStyle name="Normal 5 2 2 2 2 2 3 3 3 2" xfId="12882" xr:uid="{00000000-0005-0000-0000-0000A0240000}"/>
    <cellStyle name="Normal 5 2 2 2 2 2 3 3 4" xfId="12879" xr:uid="{00000000-0005-0000-0000-0000A1240000}"/>
    <cellStyle name="Normal 5 2 2 2 2 2 3 4" xfId="2446" xr:uid="{00000000-0005-0000-0000-0000A2240000}"/>
    <cellStyle name="Normal 5 2 2 2 2 2 3 4 2" xfId="6543" xr:uid="{00000000-0005-0000-0000-0000A3240000}"/>
    <cellStyle name="Normal 5 2 2 2 2 2 3 4 2 2" xfId="12884" xr:uid="{00000000-0005-0000-0000-0000A4240000}"/>
    <cellStyle name="Normal 5 2 2 2 2 2 3 4 3" xfId="12883" xr:uid="{00000000-0005-0000-0000-0000A5240000}"/>
    <cellStyle name="Normal 5 2 2 2 2 2 3 5" xfId="4495" xr:uid="{00000000-0005-0000-0000-0000A6240000}"/>
    <cellStyle name="Normal 5 2 2 2 2 2 3 5 2" xfId="12885" xr:uid="{00000000-0005-0000-0000-0000A7240000}"/>
    <cellStyle name="Normal 5 2 2 2 2 2 3 6" xfId="12870" xr:uid="{00000000-0005-0000-0000-0000A8240000}"/>
    <cellStyle name="Normal 5 2 2 2 2 2 4" xfId="652" xr:uid="{00000000-0005-0000-0000-0000A9240000}"/>
    <cellStyle name="Normal 5 2 2 2 2 2 4 2" xfId="1677" xr:uid="{00000000-0005-0000-0000-0000AA240000}"/>
    <cellStyle name="Normal 5 2 2 2 2 2 4 2 2" xfId="3726" xr:uid="{00000000-0005-0000-0000-0000AB240000}"/>
    <cellStyle name="Normal 5 2 2 2 2 2 4 2 2 2" xfId="7823" xr:uid="{00000000-0005-0000-0000-0000AC240000}"/>
    <cellStyle name="Normal 5 2 2 2 2 2 4 2 2 2 2" xfId="12889" xr:uid="{00000000-0005-0000-0000-0000AD240000}"/>
    <cellStyle name="Normal 5 2 2 2 2 2 4 2 2 3" xfId="12888" xr:uid="{00000000-0005-0000-0000-0000AE240000}"/>
    <cellStyle name="Normal 5 2 2 2 2 2 4 2 3" xfId="5775" xr:uid="{00000000-0005-0000-0000-0000AF240000}"/>
    <cellStyle name="Normal 5 2 2 2 2 2 4 2 3 2" xfId="12890" xr:uid="{00000000-0005-0000-0000-0000B0240000}"/>
    <cellStyle name="Normal 5 2 2 2 2 2 4 2 4" xfId="12887" xr:uid="{00000000-0005-0000-0000-0000B1240000}"/>
    <cellStyle name="Normal 5 2 2 2 2 2 4 3" xfId="2702" xr:uid="{00000000-0005-0000-0000-0000B2240000}"/>
    <cellStyle name="Normal 5 2 2 2 2 2 4 3 2" xfId="6799" xr:uid="{00000000-0005-0000-0000-0000B3240000}"/>
    <cellStyle name="Normal 5 2 2 2 2 2 4 3 2 2" xfId="12892" xr:uid="{00000000-0005-0000-0000-0000B4240000}"/>
    <cellStyle name="Normal 5 2 2 2 2 2 4 3 3" xfId="12891" xr:uid="{00000000-0005-0000-0000-0000B5240000}"/>
    <cellStyle name="Normal 5 2 2 2 2 2 4 4" xfId="4751" xr:uid="{00000000-0005-0000-0000-0000B6240000}"/>
    <cellStyle name="Normal 5 2 2 2 2 2 4 4 2" xfId="12893" xr:uid="{00000000-0005-0000-0000-0000B7240000}"/>
    <cellStyle name="Normal 5 2 2 2 2 2 4 5" xfId="12886" xr:uid="{00000000-0005-0000-0000-0000B8240000}"/>
    <cellStyle name="Normal 5 2 2 2 2 2 5" xfId="1165" xr:uid="{00000000-0005-0000-0000-0000B9240000}"/>
    <cellStyle name="Normal 5 2 2 2 2 2 5 2" xfId="3214" xr:uid="{00000000-0005-0000-0000-0000BA240000}"/>
    <cellStyle name="Normal 5 2 2 2 2 2 5 2 2" xfId="7311" xr:uid="{00000000-0005-0000-0000-0000BB240000}"/>
    <cellStyle name="Normal 5 2 2 2 2 2 5 2 2 2" xfId="12896" xr:uid="{00000000-0005-0000-0000-0000BC240000}"/>
    <cellStyle name="Normal 5 2 2 2 2 2 5 2 3" xfId="12895" xr:uid="{00000000-0005-0000-0000-0000BD240000}"/>
    <cellStyle name="Normal 5 2 2 2 2 2 5 3" xfId="5263" xr:uid="{00000000-0005-0000-0000-0000BE240000}"/>
    <cellStyle name="Normal 5 2 2 2 2 2 5 3 2" xfId="12897" xr:uid="{00000000-0005-0000-0000-0000BF240000}"/>
    <cellStyle name="Normal 5 2 2 2 2 2 5 4" xfId="12894" xr:uid="{00000000-0005-0000-0000-0000C0240000}"/>
    <cellStyle name="Normal 5 2 2 2 2 2 6" xfId="2190" xr:uid="{00000000-0005-0000-0000-0000C1240000}"/>
    <cellStyle name="Normal 5 2 2 2 2 2 6 2" xfId="6287" xr:uid="{00000000-0005-0000-0000-0000C2240000}"/>
    <cellStyle name="Normal 5 2 2 2 2 2 6 2 2" xfId="12899" xr:uid="{00000000-0005-0000-0000-0000C3240000}"/>
    <cellStyle name="Normal 5 2 2 2 2 2 6 3" xfId="12898" xr:uid="{00000000-0005-0000-0000-0000C4240000}"/>
    <cellStyle name="Normal 5 2 2 2 2 2 7" xfId="4239" xr:uid="{00000000-0005-0000-0000-0000C5240000}"/>
    <cellStyle name="Normal 5 2 2 2 2 2 7 2" xfId="12900" xr:uid="{00000000-0005-0000-0000-0000C6240000}"/>
    <cellStyle name="Normal 5 2 2 2 2 2 8" xfId="12837" xr:uid="{00000000-0005-0000-0000-0000C7240000}"/>
    <cellStyle name="Normal 5 2 2 2 2 3" xfId="202" xr:uid="{00000000-0005-0000-0000-0000C8240000}"/>
    <cellStyle name="Normal 5 2 2 2 2 3 2" xfId="459" xr:uid="{00000000-0005-0000-0000-0000C9240000}"/>
    <cellStyle name="Normal 5 2 2 2 2 3 2 2" xfId="972" xr:uid="{00000000-0005-0000-0000-0000CA240000}"/>
    <cellStyle name="Normal 5 2 2 2 2 3 2 2 2" xfId="1997" xr:uid="{00000000-0005-0000-0000-0000CB240000}"/>
    <cellStyle name="Normal 5 2 2 2 2 3 2 2 2 2" xfId="4046" xr:uid="{00000000-0005-0000-0000-0000CC240000}"/>
    <cellStyle name="Normal 5 2 2 2 2 3 2 2 2 2 2" xfId="8143" xr:uid="{00000000-0005-0000-0000-0000CD240000}"/>
    <cellStyle name="Normal 5 2 2 2 2 3 2 2 2 2 2 2" xfId="12906" xr:uid="{00000000-0005-0000-0000-0000CE240000}"/>
    <cellStyle name="Normal 5 2 2 2 2 3 2 2 2 2 3" xfId="12905" xr:uid="{00000000-0005-0000-0000-0000CF240000}"/>
    <cellStyle name="Normal 5 2 2 2 2 3 2 2 2 3" xfId="6095" xr:uid="{00000000-0005-0000-0000-0000D0240000}"/>
    <cellStyle name="Normal 5 2 2 2 2 3 2 2 2 3 2" xfId="12907" xr:uid="{00000000-0005-0000-0000-0000D1240000}"/>
    <cellStyle name="Normal 5 2 2 2 2 3 2 2 2 4" xfId="12904" xr:uid="{00000000-0005-0000-0000-0000D2240000}"/>
    <cellStyle name="Normal 5 2 2 2 2 3 2 2 3" xfId="3022" xr:uid="{00000000-0005-0000-0000-0000D3240000}"/>
    <cellStyle name="Normal 5 2 2 2 2 3 2 2 3 2" xfId="7119" xr:uid="{00000000-0005-0000-0000-0000D4240000}"/>
    <cellStyle name="Normal 5 2 2 2 2 3 2 2 3 2 2" xfId="12909" xr:uid="{00000000-0005-0000-0000-0000D5240000}"/>
    <cellStyle name="Normal 5 2 2 2 2 3 2 2 3 3" xfId="12908" xr:uid="{00000000-0005-0000-0000-0000D6240000}"/>
    <cellStyle name="Normal 5 2 2 2 2 3 2 2 4" xfId="5071" xr:uid="{00000000-0005-0000-0000-0000D7240000}"/>
    <cellStyle name="Normal 5 2 2 2 2 3 2 2 4 2" xfId="12910" xr:uid="{00000000-0005-0000-0000-0000D8240000}"/>
    <cellStyle name="Normal 5 2 2 2 2 3 2 2 5" xfId="12903" xr:uid="{00000000-0005-0000-0000-0000D9240000}"/>
    <cellStyle name="Normal 5 2 2 2 2 3 2 3" xfId="1485" xr:uid="{00000000-0005-0000-0000-0000DA240000}"/>
    <cellStyle name="Normal 5 2 2 2 2 3 2 3 2" xfId="3534" xr:uid="{00000000-0005-0000-0000-0000DB240000}"/>
    <cellStyle name="Normal 5 2 2 2 2 3 2 3 2 2" xfId="7631" xr:uid="{00000000-0005-0000-0000-0000DC240000}"/>
    <cellStyle name="Normal 5 2 2 2 2 3 2 3 2 2 2" xfId="12913" xr:uid="{00000000-0005-0000-0000-0000DD240000}"/>
    <cellStyle name="Normal 5 2 2 2 2 3 2 3 2 3" xfId="12912" xr:uid="{00000000-0005-0000-0000-0000DE240000}"/>
    <cellStyle name="Normal 5 2 2 2 2 3 2 3 3" xfId="5583" xr:uid="{00000000-0005-0000-0000-0000DF240000}"/>
    <cellStyle name="Normal 5 2 2 2 2 3 2 3 3 2" xfId="12914" xr:uid="{00000000-0005-0000-0000-0000E0240000}"/>
    <cellStyle name="Normal 5 2 2 2 2 3 2 3 4" xfId="12911" xr:uid="{00000000-0005-0000-0000-0000E1240000}"/>
    <cellStyle name="Normal 5 2 2 2 2 3 2 4" xfId="2510" xr:uid="{00000000-0005-0000-0000-0000E2240000}"/>
    <cellStyle name="Normal 5 2 2 2 2 3 2 4 2" xfId="6607" xr:uid="{00000000-0005-0000-0000-0000E3240000}"/>
    <cellStyle name="Normal 5 2 2 2 2 3 2 4 2 2" xfId="12916" xr:uid="{00000000-0005-0000-0000-0000E4240000}"/>
    <cellStyle name="Normal 5 2 2 2 2 3 2 4 3" xfId="12915" xr:uid="{00000000-0005-0000-0000-0000E5240000}"/>
    <cellStyle name="Normal 5 2 2 2 2 3 2 5" xfId="4559" xr:uid="{00000000-0005-0000-0000-0000E6240000}"/>
    <cellStyle name="Normal 5 2 2 2 2 3 2 5 2" xfId="12917" xr:uid="{00000000-0005-0000-0000-0000E7240000}"/>
    <cellStyle name="Normal 5 2 2 2 2 3 2 6" xfId="12902" xr:uid="{00000000-0005-0000-0000-0000E8240000}"/>
    <cellStyle name="Normal 5 2 2 2 2 3 3" xfId="716" xr:uid="{00000000-0005-0000-0000-0000E9240000}"/>
    <cellStyle name="Normal 5 2 2 2 2 3 3 2" xfId="1741" xr:uid="{00000000-0005-0000-0000-0000EA240000}"/>
    <cellStyle name="Normal 5 2 2 2 2 3 3 2 2" xfId="3790" xr:uid="{00000000-0005-0000-0000-0000EB240000}"/>
    <cellStyle name="Normal 5 2 2 2 2 3 3 2 2 2" xfId="7887" xr:uid="{00000000-0005-0000-0000-0000EC240000}"/>
    <cellStyle name="Normal 5 2 2 2 2 3 3 2 2 2 2" xfId="12921" xr:uid="{00000000-0005-0000-0000-0000ED240000}"/>
    <cellStyle name="Normal 5 2 2 2 2 3 3 2 2 3" xfId="12920" xr:uid="{00000000-0005-0000-0000-0000EE240000}"/>
    <cellStyle name="Normal 5 2 2 2 2 3 3 2 3" xfId="5839" xr:uid="{00000000-0005-0000-0000-0000EF240000}"/>
    <cellStyle name="Normal 5 2 2 2 2 3 3 2 3 2" xfId="12922" xr:uid="{00000000-0005-0000-0000-0000F0240000}"/>
    <cellStyle name="Normal 5 2 2 2 2 3 3 2 4" xfId="12919" xr:uid="{00000000-0005-0000-0000-0000F1240000}"/>
    <cellStyle name="Normal 5 2 2 2 2 3 3 3" xfId="2766" xr:uid="{00000000-0005-0000-0000-0000F2240000}"/>
    <cellStyle name="Normal 5 2 2 2 2 3 3 3 2" xfId="6863" xr:uid="{00000000-0005-0000-0000-0000F3240000}"/>
    <cellStyle name="Normal 5 2 2 2 2 3 3 3 2 2" xfId="12924" xr:uid="{00000000-0005-0000-0000-0000F4240000}"/>
    <cellStyle name="Normal 5 2 2 2 2 3 3 3 3" xfId="12923" xr:uid="{00000000-0005-0000-0000-0000F5240000}"/>
    <cellStyle name="Normal 5 2 2 2 2 3 3 4" xfId="4815" xr:uid="{00000000-0005-0000-0000-0000F6240000}"/>
    <cellStyle name="Normal 5 2 2 2 2 3 3 4 2" xfId="12925" xr:uid="{00000000-0005-0000-0000-0000F7240000}"/>
    <cellStyle name="Normal 5 2 2 2 2 3 3 5" xfId="12918" xr:uid="{00000000-0005-0000-0000-0000F8240000}"/>
    <cellStyle name="Normal 5 2 2 2 2 3 4" xfId="1229" xr:uid="{00000000-0005-0000-0000-0000F9240000}"/>
    <cellStyle name="Normal 5 2 2 2 2 3 4 2" xfId="3278" xr:uid="{00000000-0005-0000-0000-0000FA240000}"/>
    <cellStyle name="Normal 5 2 2 2 2 3 4 2 2" xfId="7375" xr:uid="{00000000-0005-0000-0000-0000FB240000}"/>
    <cellStyle name="Normal 5 2 2 2 2 3 4 2 2 2" xfId="12928" xr:uid="{00000000-0005-0000-0000-0000FC240000}"/>
    <cellStyle name="Normal 5 2 2 2 2 3 4 2 3" xfId="12927" xr:uid="{00000000-0005-0000-0000-0000FD240000}"/>
    <cellStyle name="Normal 5 2 2 2 2 3 4 3" xfId="5327" xr:uid="{00000000-0005-0000-0000-0000FE240000}"/>
    <cellStyle name="Normal 5 2 2 2 2 3 4 3 2" xfId="12929" xr:uid="{00000000-0005-0000-0000-0000FF240000}"/>
    <cellStyle name="Normal 5 2 2 2 2 3 4 4" xfId="12926" xr:uid="{00000000-0005-0000-0000-000000250000}"/>
    <cellStyle name="Normal 5 2 2 2 2 3 5" xfId="2254" xr:uid="{00000000-0005-0000-0000-000001250000}"/>
    <cellStyle name="Normal 5 2 2 2 2 3 5 2" xfId="6351" xr:uid="{00000000-0005-0000-0000-000002250000}"/>
    <cellStyle name="Normal 5 2 2 2 2 3 5 2 2" xfId="12931" xr:uid="{00000000-0005-0000-0000-000003250000}"/>
    <cellStyle name="Normal 5 2 2 2 2 3 5 3" xfId="12930" xr:uid="{00000000-0005-0000-0000-000004250000}"/>
    <cellStyle name="Normal 5 2 2 2 2 3 6" xfId="4303" xr:uid="{00000000-0005-0000-0000-000005250000}"/>
    <cellStyle name="Normal 5 2 2 2 2 3 6 2" xfId="12932" xr:uid="{00000000-0005-0000-0000-000006250000}"/>
    <cellStyle name="Normal 5 2 2 2 2 3 7" xfId="12901" xr:uid="{00000000-0005-0000-0000-000007250000}"/>
    <cellStyle name="Normal 5 2 2 2 2 4" xfId="331" xr:uid="{00000000-0005-0000-0000-000008250000}"/>
    <cellStyle name="Normal 5 2 2 2 2 4 2" xfId="844" xr:uid="{00000000-0005-0000-0000-000009250000}"/>
    <cellStyle name="Normal 5 2 2 2 2 4 2 2" xfId="1869" xr:uid="{00000000-0005-0000-0000-00000A250000}"/>
    <cellStyle name="Normal 5 2 2 2 2 4 2 2 2" xfId="3918" xr:uid="{00000000-0005-0000-0000-00000B250000}"/>
    <cellStyle name="Normal 5 2 2 2 2 4 2 2 2 2" xfId="8015" xr:uid="{00000000-0005-0000-0000-00000C250000}"/>
    <cellStyle name="Normal 5 2 2 2 2 4 2 2 2 2 2" xfId="12937" xr:uid="{00000000-0005-0000-0000-00000D250000}"/>
    <cellStyle name="Normal 5 2 2 2 2 4 2 2 2 3" xfId="12936" xr:uid="{00000000-0005-0000-0000-00000E250000}"/>
    <cellStyle name="Normal 5 2 2 2 2 4 2 2 3" xfId="5967" xr:uid="{00000000-0005-0000-0000-00000F250000}"/>
    <cellStyle name="Normal 5 2 2 2 2 4 2 2 3 2" xfId="12938" xr:uid="{00000000-0005-0000-0000-000010250000}"/>
    <cellStyle name="Normal 5 2 2 2 2 4 2 2 4" xfId="12935" xr:uid="{00000000-0005-0000-0000-000011250000}"/>
    <cellStyle name="Normal 5 2 2 2 2 4 2 3" xfId="2894" xr:uid="{00000000-0005-0000-0000-000012250000}"/>
    <cellStyle name="Normal 5 2 2 2 2 4 2 3 2" xfId="6991" xr:uid="{00000000-0005-0000-0000-000013250000}"/>
    <cellStyle name="Normal 5 2 2 2 2 4 2 3 2 2" xfId="12940" xr:uid="{00000000-0005-0000-0000-000014250000}"/>
    <cellStyle name="Normal 5 2 2 2 2 4 2 3 3" xfId="12939" xr:uid="{00000000-0005-0000-0000-000015250000}"/>
    <cellStyle name="Normal 5 2 2 2 2 4 2 4" xfId="4943" xr:uid="{00000000-0005-0000-0000-000016250000}"/>
    <cellStyle name="Normal 5 2 2 2 2 4 2 4 2" xfId="12941" xr:uid="{00000000-0005-0000-0000-000017250000}"/>
    <cellStyle name="Normal 5 2 2 2 2 4 2 5" xfId="12934" xr:uid="{00000000-0005-0000-0000-000018250000}"/>
    <cellStyle name="Normal 5 2 2 2 2 4 3" xfId="1357" xr:uid="{00000000-0005-0000-0000-000019250000}"/>
    <cellStyle name="Normal 5 2 2 2 2 4 3 2" xfId="3406" xr:uid="{00000000-0005-0000-0000-00001A250000}"/>
    <cellStyle name="Normal 5 2 2 2 2 4 3 2 2" xfId="7503" xr:uid="{00000000-0005-0000-0000-00001B250000}"/>
    <cellStyle name="Normal 5 2 2 2 2 4 3 2 2 2" xfId="12944" xr:uid="{00000000-0005-0000-0000-00001C250000}"/>
    <cellStyle name="Normal 5 2 2 2 2 4 3 2 3" xfId="12943" xr:uid="{00000000-0005-0000-0000-00001D250000}"/>
    <cellStyle name="Normal 5 2 2 2 2 4 3 3" xfId="5455" xr:uid="{00000000-0005-0000-0000-00001E250000}"/>
    <cellStyle name="Normal 5 2 2 2 2 4 3 3 2" xfId="12945" xr:uid="{00000000-0005-0000-0000-00001F250000}"/>
    <cellStyle name="Normal 5 2 2 2 2 4 3 4" xfId="12942" xr:uid="{00000000-0005-0000-0000-000020250000}"/>
    <cellStyle name="Normal 5 2 2 2 2 4 4" xfId="2382" xr:uid="{00000000-0005-0000-0000-000021250000}"/>
    <cellStyle name="Normal 5 2 2 2 2 4 4 2" xfId="6479" xr:uid="{00000000-0005-0000-0000-000022250000}"/>
    <cellStyle name="Normal 5 2 2 2 2 4 4 2 2" xfId="12947" xr:uid="{00000000-0005-0000-0000-000023250000}"/>
    <cellStyle name="Normal 5 2 2 2 2 4 4 3" xfId="12946" xr:uid="{00000000-0005-0000-0000-000024250000}"/>
    <cellStyle name="Normal 5 2 2 2 2 4 5" xfId="4431" xr:uid="{00000000-0005-0000-0000-000025250000}"/>
    <cellStyle name="Normal 5 2 2 2 2 4 5 2" xfId="12948" xr:uid="{00000000-0005-0000-0000-000026250000}"/>
    <cellStyle name="Normal 5 2 2 2 2 4 6" xfId="12933" xr:uid="{00000000-0005-0000-0000-000027250000}"/>
    <cellStyle name="Normal 5 2 2 2 2 5" xfId="588" xr:uid="{00000000-0005-0000-0000-000028250000}"/>
    <cellStyle name="Normal 5 2 2 2 2 5 2" xfId="1613" xr:uid="{00000000-0005-0000-0000-000029250000}"/>
    <cellStyle name="Normal 5 2 2 2 2 5 2 2" xfId="3662" xr:uid="{00000000-0005-0000-0000-00002A250000}"/>
    <cellStyle name="Normal 5 2 2 2 2 5 2 2 2" xfId="7759" xr:uid="{00000000-0005-0000-0000-00002B250000}"/>
    <cellStyle name="Normal 5 2 2 2 2 5 2 2 2 2" xfId="12952" xr:uid="{00000000-0005-0000-0000-00002C250000}"/>
    <cellStyle name="Normal 5 2 2 2 2 5 2 2 3" xfId="12951" xr:uid="{00000000-0005-0000-0000-00002D250000}"/>
    <cellStyle name="Normal 5 2 2 2 2 5 2 3" xfId="5711" xr:uid="{00000000-0005-0000-0000-00002E250000}"/>
    <cellStyle name="Normal 5 2 2 2 2 5 2 3 2" xfId="12953" xr:uid="{00000000-0005-0000-0000-00002F250000}"/>
    <cellStyle name="Normal 5 2 2 2 2 5 2 4" xfId="12950" xr:uid="{00000000-0005-0000-0000-000030250000}"/>
    <cellStyle name="Normal 5 2 2 2 2 5 3" xfId="2638" xr:uid="{00000000-0005-0000-0000-000031250000}"/>
    <cellStyle name="Normal 5 2 2 2 2 5 3 2" xfId="6735" xr:uid="{00000000-0005-0000-0000-000032250000}"/>
    <cellStyle name="Normal 5 2 2 2 2 5 3 2 2" xfId="12955" xr:uid="{00000000-0005-0000-0000-000033250000}"/>
    <cellStyle name="Normal 5 2 2 2 2 5 3 3" xfId="12954" xr:uid="{00000000-0005-0000-0000-000034250000}"/>
    <cellStyle name="Normal 5 2 2 2 2 5 4" xfId="4687" xr:uid="{00000000-0005-0000-0000-000035250000}"/>
    <cellStyle name="Normal 5 2 2 2 2 5 4 2" xfId="12956" xr:uid="{00000000-0005-0000-0000-000036250000}"/>
    <cellStyle name="Normal 5 2 2 2 2 5 5" xfId="12949" xr:uid="{00000000-0005-0000-0000-000037250000}"/>
    <cellStyle name="Normal 5 2 2 2 2 6" xfId="1101" xr:uid="{00000000-0005-0000-0000-000038250000}"/>
    <cellStyle name="Normal 5 2 2 2 2 6 2" xfId="3150" xr:uid="{00000000-0005-0000-0000-000039250000}"/>
    <cellStyle name="Normal 5 2 2 2 2 6 2 2" xfId="7247" xr:uid="{00000000-0005-0000-0000-00003A250000}"/>
    <cellStyle name="Normal 5 2 2 2 2 6 2 2 2" xfId="12959" xr:uid="{00000000-0005-0000-0000-00003B250000}"/>
    <cellStyle name="Normal 5 2 2 2 2 6 2 3" xfId="12958" xr:uid="{00000000-0005-0000-0000-00003C250000}"/>
    <cellStyle name="Normal 5 2 2 2 2 6 3" xfId="5199" xr:uid="{00000000-0005-0000-0000-00003D250000}"/>
    <cellStyle name="Normal 5 2 2 2 2 6 3 2" xfId="12960" xr:uid="{00000000-0005-0000-0000-00003E250000}"/>
    <cellStyle name="Normal 5 2 2 2 2 6 4" xfId="12957" xr:uid="{00000000-0005-0000-0000-00003F250000}"/>
    <cellStyle name="Normal 5 2 2 2 2 7" xfId="2126" xr:uid="{00000000-0005-0000-0000-000040250000}"/>
    <cellStyle name="Normal 5 2 2 2 2 7 2" xfId="6223" xr:uid="{00000000-0005-0000-0000-000041250000}"/>
    <cellStyle name="Normal 5 2 2 2 2 7 2 2" xfId="12962" xr:uid="{00000000-0005-0000-0000-000042250000}"/>
    <cellStyle name="Normal 5 2 2 2 2 7 3" xfId="12961" xr:uid="{00000000-0005-0000-0000-000043250000}"/>
    <cellStyle name="Normal 5 2 2 2 2 8" xfId="4175" xr:uid="{00000000-0005-0000-0000-000044250000}"/>
    <cellStyle name="Normal 5 2 2 2 2 8 2" xfId="12963" xr:uid="{00000000-0005-0000-0000-000045250000}"/>
    <cellStyle name="Normal 5 2 2 2 2 9" xfId="12836" xr:uid="{00000000-0005-0000-0000-000046250000}"/>
    <cellStyle name="Normal 5 2 2 2 3" xfId="105" xr:uid="{00000000-0005-0000-0000-000047250000}"/>
    <cellStyle name="Normal 5 2 2 2 3 2" xfId="234" xr:uid="{00000000-0005-0000-0000-000048250000}"/>
    <cellStyle name="Normal 5 2 2 2 3 2 2" xfId="491" xr:uid="{00000000-0005-0000-0000-000049250000}"/>
    <cellStyle name="Normal 5 2 2 2 3 2 2 2" xfId="1004" xr:uid="{00000000-0005-0000-0000-00004A250000}"/>
    <cellStyle name="Normal 5 2 2 2 3 2 2 2 2" xfId="2029" xr:uid="{00000000-0005-0000-0000-00004B250000}"/>
    <cellStyle name="Normal 5 2 2 2 3 2 2 2 2 2" xfId="4078" xr:uid="{00000000-0005-0000-0000-00004C250000}"/>
    <cellStyle name="Normal 5 2 2 2 3 2 2 2 2 2 2" xfId="8175" xr:uid="{00000000-0005-0000-0000-00004D250000}"/>
    <cellStyle name="Normal 5 2 2 2 3 2 2 2 2 2 2 2" xfId="12970" xr:uid="{00000000-0005-0000-0000-00004E250000}"/>
    <cellStyle name="Normal 5 2 2 2 3 2 2 2 2 2 3" xfId="12969" xr:uid="{00000000-0005-0000-0000-00004F250000}"/>
    <cellStyle name="Normal 5 2 2 2 3 2 2 2 2 3" xfId="6127" xr:uid="{00000000-0005-0000-0000-000050250000}"/>
    <cellStyle name="Normal 5 2 2 2 3 2 2 2 2 3 2" xfId="12971" xr:uid="{00000000-0005-0000-0000-000051250000}"/>
    <cellStyle name="Normal 5 2 2 2 3 2 2 2 2 4" xfId="12968" xr:uid="{00000000-0005-0000-0000-000052250000}"/>
    <cellStyle name="Normal 5 2 2 2 3 2 2 2 3" xfId="3054" xr:uid="{00000000-0005-0000-0000-000053250000}"/>
    <cellStyle name="Normal 5 2 2 2 3 2 2 2 3 2" xfId="7151" xr:uid="{00000000-0005-0000-0000-000054250000}"/>
    <cellStyle name="Normal 5 2 2 2 3 2 2 2 3 2 2" xfId="12973" xr:uid="{00000000-0005-0000-0000-000055250000}"/>
    <cellStyle name="Normal 5 2 2 2 3 2 2 2 3 3" xfId="12972" xr:uid="{00000000-0005-0000-0000-000056250000}"/>
    <cellStyle name="Normal 5 2 2 2 3 2 2 2 4" xfId="5103" xr:uid="{00000000-0005-0000-0000-000057250000}"/>
    <cellStyle name="Normal 5 2 2 2 3 2 2 2 4 2" xfId="12974" xr:uid="{00000000-0005-0000-0000-000058250000}"/>
    <cellStyle name="Normal 5 2 2 2 3 2 2 2 5" xfId="12967" xr:uid="{00000000-0005-0000-0000-000059250000}"/>
    <cellStyle name="Normal 5 2 2 2 3 2 2 3" xfId="1517" xr:uid="{00000000-0005-0000-0000-00005A250000}"/>
    <cellStyle name="Normal 5 2 2 2 3 2 2 3 2" xfId="3566" xr:uid="{00000000-0005-0000-0000-00005B250000}"/>
    <cellStyle name="Normal 5 2 2 2 3 2 2 3 2 2" xfId="7663" xr:uid="{00000000-0005-0000-0000-00005C250000}"/>
    <cellStyle name="Normal 5 2 2 2 3 2 2 3 2 2 2" xfId="12977" xr:uid="{00000000-0005-0000-0000-00005D250000}"/>
    <cellStyle name="Normal 5 2 2 2 3 2 2 3 2 3" xfId="12976" xr:uid="{00000000-0005-0000-0000-00005E250000}"/>
    <cellStyle name="Normal 5 2 2 2 3 2 2 3 3" xfId="5615" xr:uid="{00000000-0005-0000-0000-00005F250000}"/>
    <cellStyle name="Normal 5 2 2 2 3 2 2 3 3 2" xfId="12978" xr:uid="{00000000-0005-0000-0000-000060250000}"/>
    <cellStyle name="Normal 5 2 2 2 3 2 2 3 4" xfId="12975" xr:uid="{00000000-0005-0000-0000-000061250000}"/>
    <cellStyle name="Normal 5 2 2 2 3 2 2 4" xfId="2542" xr:uid="{00000000-0005-0000-0000-000062250000}"/>
    <cellStyle name="Normal 5 2 2 2 3 2 2 4 2" xfId="6639" xr:uid="{00000000-0005-0000-0000-000063250000}"/>
    <cellStyle name="Normal 5 2 2 2 3 2 2 4 2 2" xfId="12980" xr:uid="{00000000-0005-0000-0000-000064250000}"/>
    <cellStyle name="Normal 5 2 2 2 3 2 2 4 3" xfId="12979" xr:uid="{00000000-0005-0000-0000-000065250000}"/>
    <cellStyle name="Normal 5 2 2 2 3 2 2 5" xfId="4591" xr:uid="{00000000-0005-0000-0000-000066250000}"/>
    <cellStyle name="Normal 5 2 2 2 3 2 2 5 2" xfId="12981" xr:uid="{00000000-0005-0000-0000-000067250000}"/>
    <cellStyle name="Normal 5 2 2 2 3 2 2 6" xfId="12966" xr:uid="{00000000-0005-0000-0000-000068250000}"/>
    <cellStyle name="Normal 5 2 2 2 3 2 3" xfId="748" xr:uid="{00000000-0005-0000-0000-000069250000}"/>
    <cellStyle name="Normal 5 2 2 2 3 2 3 2" xfId="1773" xr:uid="{00000000-0005-0000-0000-00006A250000}"/>
    <cellStyle name="Normal 5 2 2 2 3 2 3 2 2" xfId="3822" xr:uid="{00000000-0005-0000-0000-00006B250000}"/>
    <cellStyle name="Normal 5 2 2 2 3 2 3 2 2 2" xfId="7919" xr:uid="{00000000-0005-0000-0000-00006C250000}"/>
    <cellStyle name="Normal 5 2 2 2 3 2 3 2 2 2 2" xfId="12985" xr:uid="{00000000-0005-0000-0000-00006D250000}"/>
    <cellStyle name="Normal 5 2 2 2 3 2 3 2 2 3" xfId="12984" xr:uid="{00000000-0005-0000-0000-00006E250000}"/>
    <cellStyle name="Normal 5 2 2 2 3 2 3 2 3" xfId="5871" xr:uid="{00000000-0005-0000-0000-00006F250000}"/>
    <cellStyle name="Normal 5 2 2 2 3 2 3 2 3 2" xfId="12986" xr:uid="{00000000-0005-0000-0000-000070250000}"/>
    <cellStyle name="Normal 5 2 2 2 3 2 3 2 4" xfId="12983" xr:uid="{00000000-0005-0000-0000-000071250000}"/>
    <cellStyle name="Normal 5 2 2 2 3 2 3 3" xfId="2798" xr:uid="{00000000-0005-0000-0000-000072250000}"/>
    <cellStyle name="Normal 5 2 2 2 3 2 3 3 2" xfId="6895" xr:uid="{00000000-0005-0000-0000-000073250000}"/>
    <cellStyle name="Normal 5 2 2 2 3 2 3 3 2 2" xfId="12988" xr:uid="{00000000-0005-0000-0000-000074250000}"/>
    <cellStyle name="Normal 5 2 2 2 3 2 3 3 3" xfId="12987" xr:uid="{00000000-0005-0000-0000-000075250000}"/>
    <cellStyle name="Normal 5 2 2 2 3 2 3 4" xfId="4847" xr:uid="{00000000-0005-0000-0000-000076250000}"/>
    <cellStyle name="Normal 5 2 2 2 3 2 3 4 2" xfId="12989" xr:uid="{00000000-0005-0000-0000-000077250000}"/>
    <cellStyle name="Normal 5 2 2 2 3 2 3 5" xfId="12982" xr:uid="{00000000-0005-0000-0000-000078250000}"/>
    <cellStyle name="Normal 5 2 2 2 3 2 4" xfId="1261" xr:uid="{00000000-0005-0000-0000-000079250000}"/>
    <cellStyle name="Normal 5 2 2 2 3 2 4 2" xfId="3310" xr:uid="{00000000-0005-0000-0000-00007A250000}"/>
    <cellStyle name="Normal 5 2 2 2 3 2 4 2 2" xfId="7407" xr:uid="{00000000-0005-0000-0000-00007B250000}"/>
    <cellStyle name="Normal 5 2 2 2 3 2 4 2 2 2" xfId="12992" xr:uid="{00000000-0005-0000-0000-00007C250000}"/>
    <cellStyle name="Normal 5 2 2 2 3 2 4 2 3" xfId="12991" xr:uid="{00000000-0005-0000-0000-00007D250000}"/>
    <cellStyle name="Normal 5 2 2 2 3 2 4 3" xfId="5359" xr:uid="{00000000-0005-0000-0000-00007E250000}"/>
    <cellStyle name="Normal 5 2 2 2 3 2 4 3 2" xfId="12993" xr:uid="{00000000-0005-0000-0000-00007F250000}"/>
    <cellStyle name="Normal 5 2 2 2 3 2 4 4" xfId="12990" xr:uid="{00000000-0005-0000-0000-000080250000}"/>
    <cellStyle name="Normal 5 2 2 2 3 2 5" xfId="2286" xr:uid="{00000000-0005-0000-0000-000081250000}"/>
    <cellStyle name="Normal 5 2 2 2 3 2 5 2" xfId="6383" xr:uid="{00000000-0005-0000-0000-000082250000}"/>
    <cellStyle name="Normal 5 2 2 2 3 2 5 2 2" xfId="12995" xr:uid="{00000000-0005-0000-0000-000083250000}"/>
    <cellStyle name="Normal 5 2 2 2 3 2 5 3" xfId="12994" xr:uid="{00000000-0005-0000-0000-000084250000}"/>
    <cellStyle name="Normal 5 2 2 2 3 2 6" xfId="4335" xr:uid="{00000000-0005-0000-0000-000085250000}"/>
    <cellStyle name="Normal 5 2 2 2 3 2 6 2" xfId="12996" xr:uid="{00000000-0005-0000-0000-000086250000}"/>
    <cellStyle name="Normal 5 2 2 2 3 2 7" xfId="12965" xr:uid="{00000000-0005-0000-0000-000087250000}"/>
    <cellStyle name="Normal 5 2 2 2 3 3" xfId="363" xr:uid="{00000000-0005-0000-0000-000088250000}"/>
    <cellStyle name="Normal 5 2 2 2 3 3 2" xfId="876" xr:uid="{00000000-0005-0000-0000-000089250000}"/>
    <cellStyle name="Normal 5 2 2 2 3 3 2 2" xfId="1901" xr:uid="{00000000-0005-0000-0000-00008A250000}"/>
    <cellStyle name="Normal 5 2 2 2 3 3 2 2 2" xfId="3950" xr:uid="{00000000-0005-0000-0000-00008B250000}"/>
    <cellStyle name="Normal 5 2 2 2 3 3 2 2 2 2" xfId="8047" xr:uid="{00000000-0005-0000-0000-00008C250000}"/>
    <cellStyle name="Normal 5 2 2 2 3 3 2 2 2 2 2" xfId="13001" xr:uid="{00000000-0005-0000-0000-00008D250000}"/>
    <cellStyle name="Normal 5 2 2 2 3 3 2 2 2 3" xfId="13000" xr:uid="{00000000-0005-0000-0000-00008E250000}"/>
    <cellStyle name="Normal 5 2 2 2 3 3 2 2 3" xfId="5999" xr:uid="{00000000-0005-0000-0000-00008F250000}"/>
    <cellStyle name="Normal 5 2 2 2 3 3 2 2 3 2" xfId="13002" xr:uid="{00000000-0005-0000-0000-000090250000}"/>
    <cellStyle name="Normal 5 2 2 2 3 3 2 2 4" xfId="12999" xr:uid="{00000000-0005-0000-0000-000091250000}"/>
    <cellStyle name="Normal 5 2 2 2 3 3 2 3" xfId="2926" xr:uid="{00000000-0005-0000-0000-000092250000}"/>
    <cellStyle name="Normal 5 2 2 2 3 3 2 3 2" xfId="7023" xr:uid="{00000000-0005-0000-0000-000093250000}"/>
    <cellStyle name="Normal 5 2 2 2 3 3 2 3 2 2" xfId="13004" xr:uid="{00000000-0005-0000-0000-000094250000}"/>
    <cellStyle name="Normal 5 2 2 2 3 3 2 3 3" xfId="13003" xr:uid="{00000000-0005-0000-0000-000095250000}"/>
    <cellStyle name="Normal 5 2 2 2 3 3 2 4" xfId="4975" xr:uid="{00000000-0005-0000-0000-000096250000}"/>
    <cellStyle name="Normal 5 2 2 2 3 3 2 4 2" xfId="13005" xr:uid="{00000000-0005-0000-0000-000097250000}"/>
    <cellStyle name="Normal 5 2 2 2 3 3 2 5" xfId="12998" xr:uid="{00000000-0005-0000-0000-000098250000}"/>
    <cellStyle name="Normal 5 2 2 2 3 3 3" xfId="1389" xr:uid="{00000000-0005-0000-0000-000099250000}"/>
    <cellStyle name="Normal 5 2 2 2 3 3 3 2" xfId="3438" xr:uid="{00000000-0005-0000-0000-00009A250000}"/>
    <cellStyle name="Normal 5 2 2 2 3 3 3 2 2" xfId="7535" xr:uid="{00000000-0005-0000-0000-00009B250000}"/>
    <cellStyle name="Normal 5 2 2 2 3 3 3 2 2 2" xfId="13008" xr:uid="{00000000-0005-0000-0000-00009C250000}"/>
    <cellStyle name="Normal 5 2 2 2 3 3 3 2 3" xfId="13007" xr:uid="{00000000-0005-0000-0000-00009D250000}"/>
    <cellStyle name="Normal 5 2 2 2 3 3 3 3" xfId="5487" xr:uid="{00000000-0005-0000-0000-00009E250000}"/>
    <cellStyle name="Normal 5 2 2 2 3 3 3 3 2" xfId="13009" xr:uid="{00000000-0005-0000-0000-00009F250000}"/>
    <cellStyle name="Normal 5 2 2 2 3 3 3 4" xfId="13006" xr:uid="{00000000-0005-0000-0000-0000A0250000}"/>
    <cellStyle name="Normal 5 2 2 2 3 3 4" xfId="2414" xr:uid="{00000000-0005-0000-0000-0000A1250000}"/>
    <cellStyle name="Normal 5 2 2 2 3 3 4 2" xfId="6511" xr:uid="{00000000-0005-0000-0000-0000A2250000}"/>
    <cellStyle name="Normal 5 2 2 2 3 3 4 2 2" xfId="13011" xr:uid="{00000000-0005-0000-0000-0000A3250000}"/>
    <cellStyle name="Normal 5 2 2 2 3 3 4 3" xfId="13010" xr:uid="{00000000-0005-0000-0000-0000A4250000}"/>
    <cellStyle name="Normal 5 2 2 2 3 3 5" xfId="4463" xr:uid="{00000000-0005-0000-0000-0000A5250000}"/>
    <cellStyle name="Normal 5 2 2 2 3 3 5 2" xfId="13012" xr:uid="{00000000-0005-0000-0000-0000A6250000}"/>
    <cellStyle name="Normal 5 2 2 2 3 3 6" xfId="12997" xr:uid="{00000000-0005-0000-0000-0000A7250000}"/>
    <cellStyle name="Normal 5 2 2 2 3 4" xfId="620" xr:uid="{00000000-0005-0000-0000-0000A8250000}"/>
    <cellStyle name="Normal 5 2 2 2 3 4 2" xfId="1645" xr:uid="{00000000-0005-0000-0000-0000A9250000}"/>
    <cellStyle name="Normal 5 2 2 2 3 4 2 2" xfId="3694" xr:uid="{00000000-0005-0000-0000-0000AA250000}"/>
    <cellStyle name="Normal 5 2 2 2 3 4 2 2 2" xfId="7791" xr:uid="{00000000-0005-0000-0000-0000AB250000}"/>
    <cellStyle name="Normal 5 2 2 2 3 4 2 2 2 2" xfId="13016" xr:uid="{00000000-0005-0000-0000-0000AC250000}"/>
    <cellStyle name="Normal 5 2 2 2 3 4 2 2 3" xfId="13015" xr:uid="{00000000-0005-0000-0000-0000AD250000}"/>
    <cellStyle name="Normal 5 2 2 2 3 4 2 3" xfId="5743" xr:uid="{00000000-0005-0000-0000-0000AE250000}"/>
    <cellStyle name="Normal 5 2 2 2 3 4 2 3 2" xfId="13017" xr:uid="{00000000-0005-0000-0000-0000AF250000}"/>
    <cellStyle name="Normal 5 2 2 2 3 4 2 4" xfId="13014" xr:uid="{00000000-0005-0000-0000-0000B0250000}"/>
    <cellStyle name="Normal 5 2 2 2 3 4 3" xfId="2670" xr:uid="{00000000-0005-0000-0000-0000B1250000}"/>
    <cellStyle name="Normal 5 2 2 2 3 4 3 2" xfId="6767" xr:uid="{00000000-0005-0000-0000-0000B2250000}"/>
    <cellStyle name="Normal 5 2 2 2 3 4 3 2 2" xfId="13019" xr:uid="{00000000-0005-0000-0000-0000B3250000}"/>
    <cellStyle name="Normal 5 2 2 2 3 4 3 3" xfId="13018" xr:uid="{00000000-0005-0000-0000-0000B4250000}"/>
    <cellStyle name="Normal 5 2 2 2 3 4 4" xfId="4719" xr:uid="{00000000-0005-0000-0000-0000B5250000}"/>
    <cellStyle name="Normal 5 2 2 2 3 4 4 2" xfId="13020" xr:uid="{00000000-0005-0000-0000-0000B6250000}"/>
    <cellStyle name="Normal 5 2 2 2 3 4 5" xfId="13013" xr:uid="{00000000-0005-0000-0000-0000B7250000}"/>
    <cellStyle name="Normal 5 2 2 2 3 5" xfId="1133" xr:uid="{00000000-0005-0000-0000-0000B8250000}"/>
    <cellStyle name="Normal 5 2 2 2 3 5 2" xfId="3182" xr:uid="{00000000-0005-0000-0000-0000B9250000}"/>
    <cellStyle name="Normal 5 2 2 2 3 5 2 2" xfId="7279" xr:uid="{00000000-0005-0000-0000-0000BA250000}"/>
    <cellStyle name="Normal 5 2 2 2 3 5 2 2 2" xfId="13023" xr:uid="{00000000-0005-0000-0000-0000BB250000}"/>
    <cellStyle name="Normal 5 2 2 2 3 5 2 3" xfId="13022" xr:uid="{00000000-0005-0000-0000-0000BC250000}"/>
    <cellStyle name="Normal 5 2 2 2 3 5 3" xfId="5231" xr:uid="{00000000-0005-0000-0000-0000BD250000}"/>
    <cellStyle name="Normal 5 2 2 2 3 5 3 2" xfId="13024" xr:uid="{00000000-0005-0000-0000-0000BE250000}"/>
    <cellStyle name="Normal 5 2 2 2 3 5 4" xfId="13021" xr:uid="{00000000-0005-0000-0000-0000BF250000}"/>
    <cellStyle name="Normal 5 2 2 2 3 6" xfId="2158" xr:uid="{00000000-0005-0000-0000-0000C0250000}"/>
    <cellStyle name="Normal 5 2 2 2 3 6 2" xfId="6255" xr:uid="{00000000-0005-0000-0000-0000C1250000}"/>
    <cellStyle name="Normal 5 2 2 2 3 6 2 2" xfId="13026" xr:uid="{00000000-0005-0000-0000-0000C2250000}"/>
    <cellStyle name="Normal 5 2 2 2 3 6 3" xfId="13025" xr:uid="{00000000-0005-0000-0000-0000C3250000}"/>
    <cellStyle name="Normal 5 2 2 2 3 7" xfId="4207" xr:uid="{00000000-0005-0000-0000-0000C4250000}"/>
    <cellStyle name="Normal 5 2 2 2 3 7 2" xfId="13027" xr:uid="{00000000-0005-0000-0000-0000C5250000}"/>
    <cellStyle name="Normal 5 2 2 2 3 8" xfId="12964" xr:uid="{00000000-0005-0000-0000-0000C6250000}"/>
    <cellStyle name="Normal 5 2 2 2 4" xfId="170" xr:uid="{00000000-0005-0000-0000-0000C7250000}"/>
    <cellStyle name="Normal 5 2 2 2 4 2" xfId="427" xr:uid="{00000000-0005-0000-0000-0000C8250000}"/>
    <cellStyle name="Normal 5 2 2 2 4 2 2" xfId="940" xr:uid="{00000000-0005-0000-0000-0000C9250000}"/>
    <cellStyle name="Normal 5 2 2 2 4 2 2 2" xfId="1965" xr:uid="{00000000-0005-0000-0000-0000CA250000}"/>
    <cellStyle name="Normal 5 2 2 2 4 2 2 2 2" xfId="4014" xr:uid="{00000000-0005-0000-0000-0000CB250000}"/>
    <cellStyle name="Normal 5 2 2 2 4 2 2 2 2 2" xfId="8111" xr:uid="{00000000-0005-0000-0000-0000CC250000}"/>
    <cellStyle name="Normal 5 2 2 2 4 2 2 2 2 2 2" xfId="13033" xr:uid="{00000000-0005-0000-0000-0000CD250000}"/>
    <cellStyle name="Normal 5 2 2 2 4 2 2 2 2 3" xfId="13032" xr:uid="{00000000-0005-0000-0000-0000CE250000}"/>
    <cellStyle name="Normal 5 2 2 2 4 2 2 2 3" xfId="6063" xr:uid="{00000000-0005-0000-0000-0000CF250000}"/>
    <cellStyle name="Normal 5 2 2 2 4 2 2 2 3 2" xfId="13034" xr:uid="{00000000-0005-0000-0000-0000D0250000}"/>
    <cellStyle name="Normal 5 2 2 2 4 2 2 2 4" xfId="13031" xr:uid="{00000000-0005-0000-0000-0000D1250000}"/>
    <cellStyle name="Normal 5 2 2 2 4 2 2 3" xfId="2990" xr:uid="{00000000-0005-0000-0000-0000D2250000}"/>
    <cellStyle name="Normal 5 2 2 2 4 2 2 3 2" xfId="7087" xr:uid="{00000000-0005-0000-0000-0000D3250000}"/>
    <cellStyle name="Normal 5 2 2 2 4 2 2 3 2 2" xfId="13036" xr:uid="{00000000-0005-0000-0000-0000D4250000}"/>
    <cellStyle name="Normal 5 2 2 2 4 2 2 3 3" xfId="13035" xr:uid="{00000000-0005-0000-0000-0000D5250000}"/>
    <cellStyle name="Normal 5 2 2 2 4 2 2 4" xfId="5039" xr:uid="{00000000-0005-0000-0000-0000D6250000}"/>
    <cellStyle name="Normal 5 2 2 2 4 2 2 4 2" xfId="13037" xr:uid="{00000000-0005-0000-0000-0000D7250000}"/>
    <cellStyle name="Normal 5 2 2 2 4 2 2 5" xfId="13030" xr:uid="{00000000-0005-0000-0000-0000D8250000}"/>
    <cellStyle name="Normal 5 2 2 2 4 2 3" xfId="1453" xr:uid="{00000000-0005-0000-0000-0000D9250000}"/>
    <cellStyle name="Normal 5 2 2 2 4 2 3 2" xfId="3502" xr:uid="{00000000-0005-0000-0000-0000DA250000}"/>
    <cellStyle name="Normal 5 2 2 2 4 2 3 2 2" xfId="7599" xr:uid="{00000000-0005-0000-0000-0000DB250000}"/>
    <cellStyle name="Normal 5 2 2 2 4 2 3 2 2 2" xfId="13040" xr:uid="{00000000-0005-0000-0000-0000DC250000}"/>
    <cellStyle name="Normal 5 2 2 2 4 2 3 2 3" xfId="13039" xr:uid="{00000000-0005-0000-0000-0000DD250000}"/>
    <cellStyle name="Normal 5 2 2 2 4 2 3 3" xfId="5551" xr:uid="{00000000-0005-0000-0000-0000DE250000}"/>
    <cellStyle name="Normal 5 2 2 2 4 2 3 3 2" xfId="13041" xr:uid="{00000000-0005-0000-0000-0000DF250000}"/>
    <cellStyle name="Normal 5 2 2 2 4 2 3 4" xfId="13038" xr:uid="{00000000-0005-0000-0000-0000E0250000}"/>
    <cellStyle name="Normal 5 2 2 2 4 2 4" xfId="2478" xr:uid="{00000000-0005-0000-0000-0000E1250000}"/>
    <cellStyle name="Normal 5 2 2 2 4 2 4 2" xfId="6575" xr:uid="{00000000-0005-0000-0000-0000E2250000}"/>
    <cellStyle name="Normal 5 2 2 2 4 2 4 2 2" xfId="13043" xr:uid="{00000000-0005-0000-0000-0000E3250000}"/>
    <cellStyle name="Normal 5 2 2 2 4 2 4 3" xfId="13042" xr:uid="{00000000-0005-0000-0000-0000E4250000}"/>
    <cellStyle name="Normal 5 2 2 2 4 2 5" xfId="4527" xr:uid="{00000000-0005-0000-0000-0000E5250000}"/>
    <cellStyle name="Normal 5 2 2 2 4 2 5 2" xfId="13044" xr:uid="{00000000-0005-0000-0000-0000E6250000}"/>
    <cellStyle name="Normal 5 2 2 2 4 2 6" xfId="13029" xr:uid="{00000000-0005-0000-0000-0000E7250000}"/>
    <cellStyle name="Normal 5 2 2 2 4 3" xfId="684" xr:uid="{00000000-0005-0000-0000-0000E8250000}"/>
    <cellStyle name="Normal 5 2 2 2 4 3 2" xfId="1709" xr:uid="{00000000-0005-0000-0000-0000E9250000}"/>
    <cellStyle name="Normal 5 2 2 2 4 3 2 2" xfId="3758" xr:uid="{00000000-0005-0000-0000-0000EA250000}"/>
    <cellStyle name="Normal 5 2 2 2 4 3 2 2 2" xfId="7855" xr:uid="{00000000-0005-0000-0000-0000EB250000}"/>
    <cellStyle name="Normal 5 2 2 2 4 3 2 2 2 2" xfId="13048" xr:uid="{00000000-0005-0000-0000-0000EC250000}"/>
    <cellStyle name="Normal 5 2 2 2 4 3 2 2 3" xfId="13047" xr:uid="{00000000-0005-0000-0000-0000ED250000}"/>
    <cellStyle name="Normal 5 2 2 2 4 3 2 3" xfId="5807" xr:uid="{00000000-0005-0000-0000-0000EE250000}"/>
    <cellStyle name="Normal 5 2 2 2 4 3 2 3 2" xfId="13049" xr:uid="{00000000-0005-0000-0000-0000EF250000}"/>
    <cellStyle name="Normal 5 2 2 2 4 3 2 4" xfId="13046" xr:uid="{00000000-0005-0000-0000-0000F0250000}"/>
    <cellStyle name="Normal 5 2 2 2 4 3 3" xfId="2734" xr:uid="{00000000-0005-0000-0000-0000F1250000}"/>
    <cellStyle name="Normal 5 2 2 2 4 3 3 2" xfId="6831" xr:uid="{00000000-0005-0000-0000-0000F2250000}"/>
    <cellStyle name="Normal 5 2 2 2 4 3 3 2 2" xfId="13051" xr:uid="{00000000-0005-0000-0000-0000F3250000}"/>
    <cellStyle name="Normal 5 2 2 2 4 3 3 3" xfId="13050" xr:uid="{00000000-0005-0000-0000-0000F4250000}"/>
    <cellStyle name="Normal 5 2 2 2 4 3 4" xfId="4783" xr:uid="{00000000-0005-0000-0000-0000F5250000}"/>
    <cellStyle name="Normal 5 2 2 2 4 3 4 2" xfId="13052" xr:uid="{00000000-0005-0000-0000-0000F6250000}"/>
    <cellStyle name="Normal 5 2 2 2 4 3 5" xfId="13045" xr:uid="{00000000-0005-0000-0000-0000F7250000}"/>
    <cellStyle name="Normal 5 2 2 2 4 4" xfId="1197" xr:uid="{00000000-0005-0000-0000-0000F8250000}"/>
    <cellStyle name="Normal 5 2 2 2 4 4 2" xfId="3246" xr:uid="{00000000-0005-0000-0000-0000F9250000}"/>
    <cellStyle name="Normal 5 2 2 2 4 4 2 2" xfId="7343" xr:uid="{00000000-0005-0000-0000-0000FA250000}"/>
    <cellStyle name="Normal 5 2 2 2 4 4 2 2 2" xfId="13055" xr:uid="{00000000-0005-0000-0000-0000FB250000}"/>
    <cellStyle name="Normal 5 2 2 2 4 4 2 3" xfId="13054" xr:uid="{00000000-0005-0000-0000-0000FC250000}"/>
    <cellStyle name="Normal 5 2 2 2 4 4 3" xfId="5295" xr:uid="{00000000-0005-0000-0000-0000FD250000}"/>
    <cellStyle name="Normal 5 2 2 2 4 4 3 2" xfId="13056" xr:uid="{00000000-0005-0000-0000-0000FE250000}"/>
    <cellStyle name="Normal 5 2 2 2 4 4 4" xfId="13053" xr:uid="{00000000-0005-0000-0000-0000FF250000}"/>
    <cellStyle name="Normal 5 2 2 2 4 5" xfId="2222" xr:uid="{00000000-0005-0000-0000-000000260000}"/>
    <cellStyle name="Normal 5 2 2 2 4 5 2" xfId="6319" xr:uid="{00000000-0005-0000-0000-000001260000}"/>
    <cellStyle name="Normal 5 2 2 2 4 5 2 2" xfId="13058" xr:uid="{00000000-0005-0000-0000-000002260000}"/>
    <cellStyle name="Normal 5 2 2 2 4 5 3" xfId="13057" xr:uid="{00000000-0005-0000-0000-000003260000}"/>
    <cellStyle name="Normal 5 2 2 2 4 6" xfId="4271" xr:uid="{00000000-0005-0000-0000-000004260000}"/>
    <cellStyle name="Normal 5 2 2 2 4 6 2" xfId="13059" xr:uid="{00000000-0005-0000-0000-000005260000}"/>
    <cellStyle name="Normal 5 2 2 2 4 7" xfId="13028" xr:uid="{00000000-0005-0000-0000-000006260000}"/>
    <cellStyle name="Normal 5 2 2 2 5" xfId="299" xr:uid="{00000000-0005-0000-0000-000007260000}"/>
    <cellStyle name="Normal 5 2 2 2 5 2" xfId="812" xr:uid="{00000000-0005-0000-0000-000008260000}"/>
    <cellStyle name="Normal 5 2 2 2 5 2 2" xfId="1837" xr:uid="{00000000-0005-0000-0000-000009260000}"/>
    <cellStyle name="Normal 5 2 2 2 5 2 2 2" xfId="3886" xr:uid="{00000000-0005-0000-0000-00000A260000}"/>
    <cellStyle name="Normal 5 2 2 2 5 2 2 2 2" xfId="7983" xr:uid="{00000000-0005-0000-0000-00000B260000}"/>
    <cellStyle name="Normal 5 2 2 2 5 2 2 2 2 2" xfId="13064" xr:uid="{00000000-0005-0000-0000-00000C260000}"/>
    <cellStyle name="Normal 5 2 2 2 5 2 2 2 3" xfId="13063" xr:uid="{00000000-0005-0000-0000-00000D260000}"/>
    <cellStyle name="Normal 5 2 2 2 5 2 2 3" xfId="5935" xr:uid="{00000000-0005-0000-0000-00000E260000}"/>
    <cellStyle name="Normal 5 2 2 2 5 2 2 3 2" xfId="13065" xr:uid="{00000000-0005-0000-0000-00000F260000}"/>
    <cellStyle name="Normal 5 2 2 2 5 2 2 4" xfId="13062" xr:uid="{00000000-0005-0000-0000-000010260000}"/>
    <cellStyle name="Normal 5 2 2 2 5 2 3" xfId="2862" xr:uid="{00000000-0005-0000-0000-000011260000}"/>
    <cellStyle name="Normal 5 2 2 2 5 2 3 2" xfId="6959" xr:uid="{00000000-0005-0000-0000-000012260000}"/>
    <cellStyle name="Normal 5 2 2 2 5 2 3 2 2" xfId="13067" xr:uid="{00000000-0005-0000-0000-000013260000}"/>
    <cellStyle name="Normal 5 2 2 2 5 2 3 3" xfId="13066" xr:uid="{00000000-0005-0000-0000-000014260000}"/>
    <cellStyle name="Normal 5 2 2 2 5 2 4" xfId="4911" xr:uid="{00000000-0005-0000-0000-000015260000}"/>
    <cellStyle name="Normal 5 2 2 2 5 2 4 2" xfId="13068" xr:uid="{00000000-0005-0000-0000-000016260000}"/>
    <cellStyle name="Normal 5 2 2 2 5 2 5" xfId="13061" xr:uid="{00000000-0005-0000-0000-000017260000}"/>
    <cellStyle name="Normal 5 2 2 2 5 3" xfId="1325" xr:uid="{00000000-0005-0000-0000-000018260000}"/>
    <cellStyle name="Normal 5 2 2 2 5 3 2" xfId="3374" xr:uid="{00000000-0005-0000-0000-000019260000}"/>
    <cellStyle name="Normal 5 2 2 2 5 3 2 2" xfId="7471" xr:uid="{00000000-0005-0000-0000-00001A260000}"/>
    <cellStyle name="Normal 5 2 2 2 5 3 2 2 2" xfId="13071" xr:uid="{00000000-0005-0000-0000-00001B260000}"/>
    <cellStyle name="Normal 5 2 2 2 5 3 2 3" xfId="13070" xr:uid="{00000000-0005-0000-0000-00001C260000}"/>
    <cellStyle name="Normal 5 2 2 2 5 3 3" xfId="5423" xr:uid="{00000000-0005-0000-0000-00001D260000}"/>
    <cellStyle name="Normal 5 2 2 2 5 3 3 2" xfId="13072" xr:uid="{00000000-0005-0000-0000-00001E260000}"/>
    <cellStyle name="Normal 5 2 2 2 5 3 4" xfId="13069" xr:uid="{00000000-0005-0000-0000-00001F260000}"/>
    <cellStyle name="Normal 5 2 2 2 5 4" xfId="2350" xr:uid="{00000000-0005-0000-0000-000020260000}"/>
    <cellStyle name="Normal 5 2 2 2 5 4 2" xfId="6447" xr:uid="{00000000-0005-0000-0000-000021260000}"/>
    <cellStyle name="Normal 5 2 2 2 5 4 2 2" xfId="13074" xr:uid="{00000000-0005-0000-0000-000022260000}"/>
    <cellStyle name="Normal 5 2 2 2 5 4 3" xfId="13073" xr:uid="{00000000-0005-0000-0000-000023260000}"/>
    <cellStyle name="Normal 5 2 2 2 5 5" xfId="4399" xr:uid="{00000000-0005-0000-0000-000024260000}"/>
    <cellStyle name="Normal 5 2 2 2 5 5 2" xfId="13075" xr:uid="{00000000-0005-0000-0000-000025260000}"/>
    <cellStyle name="Normal 5 2 2 2 5 6" xfId="13060" xr:uid="{00000000-0005-0000-0000-000026260000}"/>
    <cellStyle name="Normal 5 2 2 2 6" xfId="556" xr:uid="{00000000-0005-0000-0000-000027260000}"/>
    <cellStyle name="Normal 5 2 2 2 6 2" xfId="1581" xr:uid="{00000000-0005-0000-0000-000028260000}"/>
    <cellStyle name="Normal 5 2 2 2 6 2 2" xfId="3630" xr:uid="{00000000-0005-0000-0000-000029260000}"/>
    <cellStyle name="Normal 5 2 2 2 6 2 2 2" xfId="7727" xr:uid="{00000000-0005-0000-0000-00002A260000}"/>
    <cellStyle name="Normal 5 2 2 2 6 2 2 2 2" xfId="13079" xr:uid="{00000000-0005-0000-0000-00002B260000}"/>
    <cellStyle name="Normal 5 2 2 2 6 2 2 3" xfId="13078" xr:uid="{00000000-0005-0000-0000-00002C260000}"/>
    <cellStyle name="Normal 5 2 2 2 6 2 3" xfId="5679" xr:uid="{00000000-0005-0000-0000-00002D260000}"/>
    <cellStyle name="Normal 5 2 2 2 6 2 3 2" xfId="13080" xr:uid="{00000000-0005-0000-0000-00002E260000}"/>
    <cellStyle name="Normal 5 2 2 2 6 2 4" xfId="13077" xr:uid="{00000000-0005-0000-0000-00002F260000}"/>
    <cellStyle name="Normal 5 2 2 2 6 3" xfId="2606" xr:uid="{00000000-0005-0000-0000-000030260000}"/>
    <cellStyle name="Normal 5 2 2 2 6 3 2" xfId="6703" xr:uid="{00000000-0005-0000-0000-000031260000}"/>
    <cellStyle name="Normal 5 2 2 2 6 3 2 2" xfId="13082" xr:uid="{00000000-0005-0000-0000-000032260000}"/>
    <cellStyle name="Normal 5 2 2 2 6 3 3" xfId="13081" xr:uid="{00000000-0005-0000-0000-000033260000}"/>
    <cellStyle name="Normal 5 2 2 2 6 4" xfId="4655" xr:uid="{00000000-0005-0000-0000-000034260000}"/>
    <cellStyle name="Normal 5 2 2 2 6 4 2" xfId="13083" xr:uid="{00000000-0005-0000-0000-000035260000}"/>
    <cellStyle name="Normal 5 2 2 2 6 5" xfId="13076" xr:uid="{00000000-0005-0000-0000-000036260000}"/>
    <cellStyle name="Normal 5 2 2 2 7" xfId="1069" xr:uid="{00000000-0005-0000-0000-000037260000}"/>
    <cellStyle name="Normal 5 2 2 2 7 2" xfId="3118" xr:uid="{00000000-0005-0000-0000-000038260000}"/>
    <cellStyle name="Normal 5 2 2 2 7 2 2" xfId="7215" xr:uid="{00000000-0005-0000-0000-000039260000}"/>
    <cellStyle name="Normal 5 2 2 2 7 2 2 2" xfId="13086" xr:uid="{00000000-0005-0000-0000-00003A260000}"/>
    <cellStyle name="Normal 5 2 2 2 7 2 3" xfId="13085" xr:uid="{00000000-0005-0000-0000-00003B260000}"/>
    <cellStyle name="Normal 5 2 2 2 7 3" xfId="5167" xr:uid="{00000000-0005-0000-0000-00003C260000}"/>
    <cellStyle name="Normal 5 2 2 2 7 3 2" xfId="13087" xr:uid="{00000000-0005-0000-0000-00003D260000}"/>
    <cellStyle name="Normal 5 2 2 2 7 4" xfId="13084" xr:uid="{00000000-0005-0000-0000-00003E260000}"/>
    <cellStyle name="Normal 5 2 2 2 8" xfId="2094" xr:uid="{00000000-0005-0000-0000-00003F260000}"/>
    <cellStyle name="Normal 5 2 2 2 8 2" xfId="6191" xr:uid="{00000000-0005-0000-0000-000040260000}"/>
    <cellStyle name="Normal 5 2 2 2 8 2 2" xfId="13089" xr:uid="{00000000-0005-0000-0000-000041260000}"/>
    <cellStyle name="Normal 5 2 2 2 8 3" xfId="13088" xr:uid="{00000000-0005-0000-0000-000042260000}"/>
    <cellStyle name="Normal 5 2 2 2 9" xfId="4143" xr:uid="{00000000-0005-0000-0000-000043260000}"/>
    <cellStyle name="Normal 5 2 2 2 9 2" xfId="13090" xr:uid="{00000000-0005-0000-0000-000044260000}"/>
    <cellStyle name="Normal 5 2 2 3" xfId="59" xr:uid="{00000000-0005-0000-0000-000045260000}"/>
    <cellStyle name="Normal 5 2 2 3 2" xfId="124" xr:uid="{00000000-0005-0000-0000-000046260000}"/>
    <cellStyle name="Normal 5 2 2 3 2 2" xfId="253" xr:uid="{00000000-0005-0000-0000-000047260000}"/>
    <cellStyle name="Normal 5 2 2 3 2 2 2" xfId="510" xr:uid="{00000000-0005-0000-0000-000048260000}"/>
    <cellStyle name="Normal 5 2 2 3 2 2 2 2" xfId="1023" xr:uid="{00000000-0005-0000-0000-000049260000}"/>
    <cellStyle name="Normal 5 2 2 3 2 2 2 2 2" xfId="2048" xr:uid="{00000000-0005-0000-0000-00004A260000}"/>
    <cellStyle name="Normal 5 2 2 3 2 2 2 2 2 2" xfId="4097" xr:uid="{00000000-0005-0000-0000-00004B260000}"/>
    <cellStyle name="Normal 5 2 2 3 2 2 2 2 2 2 2" xfId="8194" xr:uid="{00000000-0005-0000-0000-00004C260000}"/>
    <cellStyle name="Normal 5 2 2 3 2 2 2 2 2 2 2 2" xfId="13098" xr:uid="{00000000-0005-0000-0000-00004D260000}"/>
    <cellStyle name="Normal 5 2 2 3 2 2 2 2 2 2 3" xfId="13097" xr:uid="{00000000-0005-0000-0000-00004E260000}"/>
    <cellStyle name="Normal 5 2 2 3 2 2 2 2 2 3" xfId="6146" xr:uid="{00000000-0005-0000-0000-00004F260000}"/>
    <cellStyle name="Normal 5 2 2 3 2 2 2 2 2 3 2" xfId="13099" xr:uid="{00000000-0005-0000-0000-000050260000}"/>
    <cellStyle name="Normal 5 2 2 3 2 2 2 2 2 4" xfId="13096" xr:uid="{00000000-0005-0000-0000-000051260000}"/>
    <cellStyle name="Normal 5 2 2 3 2 2 2 2 3" xfId="3073" xr:uid="{00000000-0005-0000-0000-000052260000}"/>
    <cellStyle name="Normal 5 2 2 3 2 2 2 2 3 2" xfId="7170" xr:uid="{00000000-0005-0000-0000-000053260000}"/>
    <cellStyle name="Normal 5 2 2 3 2 2 2 2 3 2 2" xfId="13101" xr:uid="{00000000-0005-0000-0000-000054260000}"/>
    <cellStyle name="Normal 5 2 2 3 2 2 2 2 3 3" xfId="13100" xr:uid="{00000000-0005-0000-0000-000055260000}"/>
    <cellStyle name="Normal 5 2 2 3 2 2 2 2 4" xfId="5122" xr:uid="{00000000-0005-0000-0000-000056260000}"/>
    <cellStyle name="Normal 5 2 2 3 2 2 2 2 4 2" xfId="13102" xr:uid="{00000000-0005-0000-0000-000057260000}"/>
    <cellStyle name="Normal 5 2 2 3 2 2 2 2 5" xfId="13095" xr:uid="{00000000-0005-0000-0000-000058260000}"/>
    <cellStyle name="Normal 5 2 2 3 2 2 2 3" xfId="1536" xr:uid="{00000000-0005-0000-0000-000059260000}"/>
    <cellStyle name="Normal 5 2 2 3 2 2 2 3 2" xfId="3585" xr:uid="{00000000-0005-0000-0000-00005A260000}"/>
    <cellStyle name="Normal 5 2 2 3 2 2 2 3 2 2" xfId="7682" xr:uid="{00000000-0005-0000-0000-00005B260000}"/>
    <cellStyle name="Normal 5 2 2 3 2 2 2 3 2 2 2" xfId="13105" xr:uid="{00000000-0005-0000-0000-00005C260000}"/>
    <cellStyle name="Normal 5 2 2 3 2 2 2 3 2 3" xfId="13104" xr:uid="{00000000-0005-0000-0000-00005D260000}"/>
    <cellStyle name="Normal 5 2 2 3 2 2 2 3 3" xfId="5634" xr:uid="{00000000-0005-0000-0000-00005E260000}"/>
    <cellStyle name="Normal 5 2 2 3 2 2 2 3 3 2" xfId="13106" xr:uid="{00000000-0005-0000-0000-00005F260000}"/>
    <cellStyle name="Normal 5 2 2 3 2 2 2 3 4" xfId="13103" xr:uid="{00000000-0005-0000-0000-000060260000}"/>
    <cellStyle name="Normal 5 2 2 3 2 2 2 4" xfId="2561" xr:uid="{00000000-0005-0000-0000-000061260000}"/>
    <cellStyle name="Normal 5 2 2 3 2 2 2 4 2" xfId="6658" xr:uid="{00000000-0005-0000-0000-000062260000}"/>
    <cellStyle name="Normal 5 2 2 3 2 2 2 4 2 2" xfId="13108" xr:uid="{00000000-0005-0000-0000-000063260000}"/>
    <cellStyle name="Normal 5 2 2 3 2 2 2 4 3" xfId="13107" xr:uid="{00000000-0005-0000-0000-000064260000}"/>
    <cellStyle name="Normal 5 2 2 3 2 2 2 5" xfId="4610" xr:uid="{00000000-0005-0000-0000-000065260000}"/>
    <cellStyle name="Normal 5 2 2 3 2 2 2 5 2" xfId="13109" xr:uid="{00000000-0005-0000-0000-000066260000}"/>
    <cellStyle name="Normal 5 2 2 3 2 2 2 6" xfId="13094" xr:uid="{00000000-0005-0000-0000-000067260000}"/>
    <cellStyle name="Normal 5 2 2 3 2 2 3" xfId="767" xr:uid="{00000000-0005-0000-0000-000068260000}"/>
    <cellStyle name="Normal 5 2 2 3 2 2 3 2" xfId="1792" xr:uid="{00000000-0005-0000-0000-000069260000}"/>
    <cellStyle name="Normal 5 2 2 3 2 2 3 2 2" xfId="3841" xr:uid="{00000000-0005-0000-0000-00006A260000}"/>
    <cellStyle name="Normal 5 2 2 3 2 2 3 2 2 2" xfId="7938" xr:uid="{00000000-0005-0000-0000-00006B260000}"/>
    <cellStyle name="Normal 5 2 2 3 2 2 3 2 2 2 2" xfId="13113" xr:uid="{00000000-0005-0000-0000-00006C260000}"/>
    <cellStyle name="Normal 5 2 2 3 2 2 3 2 2 3" xfId="13112" xr:uid="{00000000-0005-0000-0000-00006D260000}"/>
    <cellStyle name="Normal 5 2 2 3 2 2 3 2 3" xfId="5890" xr:uid="{00000000-0005-0000-0000-00006E260000}"/>
    <cellStyle name="Normal 5 2 2 3 2 2 3 2 3 2" xfId="13114" xr:uid="{00000000-0005-0000-0000-00006F260000}"/>
    <cellStyle name="Normal 5 2 2 3 2 2 3 2 4" xfId="13111" xr:uid="{00000000-0005-0000-0000-000070260000}"/>
    <cellStyle name="Normal 5 2 2 3 2 2 3 3" xfId="2817" xr:uid="{00000000-0005-0000-0000-000071260000}"/>
    <cellStyle name="Normal 5 2 2 3 2 2 3 3 2" xfId="6914" xr:uid="{00000000-0005-0000-0000-000072260000}"/>
    <cellStyle name="Normal 5 2 2 3 2 2 3 3 2 2" xfId="13116" xr:uid="{00000000-0005-0000-0000-000073260000}"/>
    <cellStyle name="Normal 5 2 2 3 2 2 3 3 3" xfId="13115" xr:uid="{00000000-0005-0000-0000-000074260000}"/>
    <cellStyle name="Normal 5 2 2 3 2 2 3 4" xfId="4866" xr:uid="{00000000-0005-0000-0000-000075260000}"/>
    <cellStyle name="Normal 5 2 2 3 2 2 3 4 2" xfId="13117" xr:uid="{00000000-0005-0000-0000-000076260000}"/>
    <cellStyle name="Normal 5 2 2 3 2 2 3 5" xfId="13110" xr:uid="{00000000-0005-0000-0000-000077260000}"/>
    <cellStyle name="Normal 5 2 2 3 2 2 4" xfId="1280" xr:uid="{00000000-0005-0000-0000-000078260000}"/>
    <cellStyle name="Normal 5 2 2 3 2 2 4 2" xfId="3329" xr:uid="{00000000-0005-0000-0000-000079260000}"/>
    <cellStyle name="Normal 5 2 2 3 2 2 4 2 2" xfId="7426" xr:uid="{00000000-0005-0000-0000-00007A260000}"/>
    <cellStyle name="Normal 5 2 2 3 2 2 4 2 2 2" xfId="13120" xr:uid="{00000000-0005-0000-0000-00007B260000}"/>
    <cellStyle name="Normal 5 2 2 3 2 2 4 2 3" xfId="13119" xr:uid="{00000000-0005-0000-0000-00007C260000}"/>
    <cellStyle name="Normal 5 2 2 3 2 2 4 3" xfId="5378" xr:uid="{00000000-0005-0000-0000-00007D260000}"/>
    <cellStyle name="Normal 5 2 2 3 2 2 4 3 2" xfId="13121" xr:uid="{00000000-0005-0000-0000-00007E260000}"/>
    <cellStyle name="Normal 5 2 2 3 2 2 4 4" xfId="13118" xr:uid="{00000000-0005-0000-0000-00007F260000}"/>
    <cellStyle name="Normal 5 2 2 3 2 2 5" xfId="2305" xr:uid="{00000000-0005-0000-0000-000080260000}"/>
    <cellStyle name="Normal 5 2 2 3 2 2 5 2" xfId="6402" xr:uid="{00000000-0005-0000-0000-000081260000}"/>
    <cellStyle name="Normal 5 2 2 3 2 2 5 2 2" xfId="13123" xr:uid="{00000000-0005-0000-0000-000082260000}"/>
    <cellStyle name="Normal 5 2 2 3 2 2 5 3" xfId="13122" xr:uid="{00000000-0005-0000-0000-000083260000}"/>
    <cellStyle name="Normal 5 2 2 3 2 2 6" xfId="4354" xr:uid="{00000000-0005-0000-0000-000084260000}"/>
    <cellStyle name="Normal 5 2 2 3 2 2 6 2" xfId="13124" xr:uid="{00000000-0005-0000-0000-000085260000}"/>
    <cellStyle name="Normal 5 2 2 3 2 2 7" xfId="13093" xr:uid="{00000000-0005-0000-0000-000086260000}"/>
    <cellStyle name="Normal 5 2 2 3 2 3" xfId="382" xr:uid="{00000000-0005-0000-0000-000087260000}"/>
    <cellStyle name="Normal 5 2 2 3 2 3 2" xfId="895" xr:uid="{00000000-0005-0000-0000-000088260000}"/>
    <cellStyle name="Normal 5 2 2 3 2 3 2 2" xfId="1920" xr:uid="{00000000-0005-0000-0000-000089260000}"/>
    <cellStyle name="Normal 5 2 2 3 2 3 2 2 2" xfId="3969" xr:uid="{00000000-0005-0000-0000-00008A260000}"/>
    <cellStyle name="Normal 5 2 2 3 2 3 2 2 2 2" xfId="8066" xr:uid="{00000000-0005-0000-0000-00008B260000}"/>
    <cellStyle name="Normal 5 2 2 3 2 3 2 2 2 2 2" xfId="13129" xr:uid="{00000000-0005-0000-0000-00008C260000}"/>
    <cellStyle name="Normal 5 2 2 3 2 3 2 2 2 3" xfId="13128" xr:uid="{00000000-0005-0000-0000-00008D260000}"/>
    <cellStyle name="Normal 5 2 2 3 2 3 2 2 3" xfId="6018" xr:uid="{00000000-0005-0000-0000-00008E260000}"/>
    <cellStyle name="Normal 5 2 2 3 2 3 2 2 3 2" xfId="13130" xr:uid="{00000000-0005-0000-0000-00008F260000}"/>
    <cellStyle name="Normal 5 2 2 3 2 3 2 2 4" xfId="13127" xr:uid="{00000000-0005-0000-0000-000090260000}"/>
    <cellStyle name="Normal 5 2 2 3 2 3 2 3" xfId="2945" xr:uid="{00000000-0005-0000-0000-000091260000}"/>
    <cellStyle name="Normal 5 2 2 3 2 3 2 3 2" xfId="7042" xr:uid="{00000000-0005-0000-0000-000092260000}"/>
    <cellStyle name="Normal 5 2 2 3 2 3 2 3 2 2" xfId="13132" xr:uid="{00000000-0005-0000-0000-000093260000}"/>
    <cellStyle name="Normal 5 2 2 3 2 3 2 3 3" xfId="13131" xr:uid="{00000000-0005-0000-0000-000094260000}"/>
    <cellStyle name="Normal 5 2 2 3 2 3 2 4" xfId="4994" xr:uid="{00000000-0005-0000-0000-000095260000}"/>
    <cellStyle name="Normal 5 2 2 3 2 3 2 4 2" xfId="13133" xr:uid="{00000000-0005-0000-0000-000096260000}"/>
    <cellStyle name="Normal 5 2 2 3 2 3 2 5" xfId="13126" xr:uid="{00000000-0005-0000-0000-000097260000}"/>
    <cellStyle name="Normal 5 2 2 3 2 3 3" xfId="1408" xr:uid="{00000000-0005-0000-0000-000098260000}"/>
    <cellStyle name="Normal 5 2 2 3 2 3 3 2" xfId="3457" xr:uid="{00000000-0005-0000-0000-000099260000}"/>
    <cellStyle name="Normal 5 2 2 3 2 3 3 2 2" xfId="7554" xr:uid="{00000000-0005-0000-0000-00009A260000}"/>
    <cellStyle name="Normal 5 2 2 3 2 3 3 2 2 2" xfId="13136" xr:uid="{00000000-0005-0000-0000-00009B260000}"/>
    <cellStyle name="Normal 5 2 2 3 2 3 3 2 3" xfId="13135" xr:uid="{00000000-0005-0000-0000-00009C260000}"/>
    <cellStyle name="Normal 5 2 2 3 2 3 3 3" xfId="5506" xr:uid="{00000000-0005-0000-0000-00009D260000}"/>
    <cellStyle name="Normal 5 2 2 3 2 3 3 3 2" xfId="13137" xr:uid="{00000000-0005-0000-0000-00009E260000}"/>
    <cellStyle name="Normal 5 2 2 3 2 3 3 4" xfId="13134" xr:uid="{00000000-0005-0000-0000-00009F260000}"/>
    <cellStyle name="Normal 5 2 2 3 2 3 4" xfId="2433" xr:uid="{00000000-0005-0000-0000-0000A0260000}"/>
    <cellStyle name="Normal 5 2 2 3 2 3 4 2" xfId="6530" xr:uid="{00000000-0005-0000-0000-0000A1260000}"/>
    <cellStyle name="Normal 5 2 2 3 2 3 4 2 2" xfId="13139" xr:uid="{00000000-0005-0000-0000-0000A2260000}"/>
    <cellStyle name="Normal 5 2 2 3 2 3 4 3" xfId="13138" xr:uid="{00000000-0005-0000-0000-0000A3260000}"/>
    <cellStyle name="Normal 5 2 2 3 2 3 5" xfId="4482" xr:uid="{00000000-0005-0000-0000-0000A4260000}"/>
    <cellStyle name="Normal 5 2 2 3 2 3 5 2" xfId="13140" xr:uid="{00000000-0005-0000-0000-0000A5260000}"/>
    <cellStyle name="Normal 5 2 2 3 2 3 6" xfId="13125" xr:uid="{00000000-0005-0000-0000-0000A6260000}"/>
    <cellStyle name="Normal 5 2 2 3 2 4" xfId="639" xr:uid="{00000000-0005-0000-0000-0000A7260000}"/>
    <cellStyle name="Normal 5 2 2 3 2 4 2" xfId="1664" xr:uid="{00000000-0005-0000-0000-0000A8260000}"/>
    <cellStyle name="Normal 5 2 2 3 2 4 2 2" xfId="3713" xr:uid="{00000000-0005-0000-0000-0000A9260000}"/>
    <cellStyle name="Normal 5 2 2 3 2 4 2 2 2" xfId="7810" xr:uid="{00000000-0005-0000-0000-0000AA260000}"/>
    <cellStyle name="Normal 5 2 2 3 2 4 2 2 2 2" xfId="13144" xr:uid="{00000000-0005-0000-0000-0000AB260000}"/>
    <cellStyle name="Normal 5 2 2 3 2 4 2 2 3" xfId="13143" xr:uid="{00000000-0005-0000-0000-0000AC260000}"/>
    <cellStyle name="Normal 5 2 2 3 2 4 2 3" xfId="5762" xr:uid="{00000000-0005-0000-0000-0000AD260000}"/>
    <cellStyle name="Normal 5 2 2 3 2 4 2 3 2" xfId="13145" xr:uid="{00000000-0005-0000-0000-0000AE260000}"/>
    <cellStyle name="Normal 5 2 2 3 2 4 2 4" xfId="13142" xr:uid="{00000000-0005-0000-0000-0000AF260000}"/>
    <cellStyle name="Normal 5 2 2 3 2 4 3" xfId="2689" xr:uid="{00000000-0005-0000-0000-0000B0260000}"/>
    <cellStyle name="Normal 5 2 2 3 2 4 3 2" xfId="6786" xr:uid="{00000000-0005-0000-0000-0000B1260000}"/>
    <cellStyle name="Normal 5 2 2 3 2 4 3 2 2" xfId="13147" xr:uid="{00000000-0005-0000-0000-0000B2260000}"/>
    <cellStyle name="Normal 5 2 2 3 2 4 3 3" xfId="13146" xr:uid="{00000000-0005-0000-0000-0000B3260000}"/>
    <cellStyle name="Normal 5 2 2 3 2 4 4" xfId="4738" xr:uid="{00000000-0005-0000-0000-0000B4260000}"/>
    <cellStyle name="Normal 5 2 2 3 2 4 4 2" xfId="13148" xr:uid="{00000000-0005-0000-0000-0000B5260000}"/>
    <cellStyle name="Normal 5 2 2 3 2 4 5" xfId="13141" xr:uid="{00000000-0005-0000-0000-0000B6260000}"/>
    <cellStyle name="Normal 5 2 2 3 2 5" xfId="1152" xr:uid="{00000000-0005-0000-0000-0000B7260000}"/>
    <cellStyle name="Normal 5 2 2 3 2 5 2" xfId="3201" xr:uid="{00000000-0005-0000-0000-0000B8260000}"/>
    <cellStyle name="Normal 5 2 2 3 2 5 2 2" xfId="7298" xr:uid="{00000000-0005-0000-0000-0000B9260000}"/>
    <cellStyle name="Normal 5 2 2 3 2 5 2 2 2" xfId="13151" xr:uid="{00000000-0005-0000-0000-0000BA260000}"/>
    <cellStyle name="Normal 5 2 2 3 2 5 2 3" xfId="13150" xr:uid="{00000000-0005-0000-0000-0000BB260000}"/>
    <cellStyle name="Normal 5 2 2 3 2 5 3" xfId="5250" xr:uid="{00000000-0005-0000-0000-0000BC260000}"/>
    <cellStyle name="Normal 5 2 2 3 2 5 3 2" xfId="13152" xr:uid="{00000000-0005-0000-0000-0000BD260000}"/>
    <cellStyle name="Normal 5 2 2 3 2 5 4" xfId="13149" xr:uid="{00000000-0005-0000-0000-0000BE260000}"/>
    <cellStyle name="Normal 5 2 2 3 2 6" xfId="2177" xr:uid="{00000000-0005-0000-0000-0000BF260000}"/>
    <cellStyle name="Normal 5 2 2 3 2 6 2" xfId="6274" xr:uid="{00000000-0005-0000-0000-0000C0260000}"/>
    <cellStyle name="Normal 5 2 2 3 2 6 2 2" xfId="13154" xr:uid="{00000000-0005-0000-0000-0000C1260000}"/>
    <cellStyle name="Normal 5 2 2 3 2 6 3" xfId="13153" xr:uid="{00000000-0005-0000-0000-0000C2260000}"/>
    <cellStyle name="Normal 5 2 2 3 2 7" xfId="4226" xr:uid="{00000000-0005-0000-0000-0000C3260000}"/>
    <cellStyle name="Normal 5 2 2 3 2 7 2" xfId="13155" xr:uid="{00000000-0005-0000-0000-0000C4260000}"/>
    <cellStyle name="Normal 5 2 2 3 2 8" xfId="13092" xr:uid="{00000000-0005-0000-0000-0000C5260000}"/>
    <cellStyle name="Normal 5 2 2 3 3" xfId="189" xr:uid="{00000000-0005-0000-0000-0000C6260000}"/>
    <cellStyle name="Normal 5 2 2 3 3 2" xfId="446" xr:uid="{00000000-0005-0000-0000-0000C7260000}"/>
    <cellStyle name="Normal 5 2 2 3 3 2 2" xfId="959" xr:uid="{00000000-0005-0000-0000-0000C8260000}"/>
    <cellStyle name="Normal 5 2 2 3 3 2 2 2" xfId="1984" xr:uid="{00000000-0005-0000-0000-0000C9260000}"/>
    <cellStyle name="Normal 5 2 2 3 3 2 2 2 2" xfId="4033" xr:uid="{00000000-0005-0000-0000-0000CA260000}"/>
    <cellStyle name="Normal 5 2 2 3 3 2 2 2 2 2" xfId="8130" xr:uid="{00000000-0005-0000-0000-0000CB260000}"/>
    <cellStyle name="Normal 5 2 2 3 3 2 2 2 2 2 2" xfId="13161" xr:uid="{00000000-0005-0000-0000-0000CC260000}"/>
    <cellStyle name="Normal 5 2 2 3 3 2 2 2 2 3" xfId="13160" xr:uid="{00000000-0005-0000-0000-0000CD260000}"/>
    <cellStyle name="Normal 5 2 2 3 3 2 2 2 3" xfId="6082" xr:uid="{00000000-0005-0000-0000-0000CE260000}"/>
    <cellStyle name="Normal 5 2 2 3 3 2 2 2 3 2" xfId="13162" xr:uid="{00000000-0005-0000-0000-0000CF260000}"/>
    <cellStyle name="Normal 5 2 2 3 3 2 2 2 4" xfId="13159" xr:uid="{00000000-0005-0000-0000-0000D0260000}"/>
    <cellStyle name="Normal 5 2 2 3 3 2 2 3" xfId="3009" xr:uid="{00000000-0005-0000-0000-0000D1260000}"/>
    <cellStyle name="Normal 5 2 2 3 3 2 2 3 2" xfId="7106" xr:uid="{00000000-0005-0000-0000-0000D2260000}"/>
    <cellStyle name="Normal 5 2 2 3 3 2 2 3 2 2" xfId="13164" xr:uid="{00000000-0005-0000-0000-0000D3260000}"/>
    <cellStyle name="Normal 5 2 2 3 3 2 2 3 3" xfId="13163" xr:uid="{00000000-0005-0000-0000-0000D4260000}"/>
    <cellStyle name="Normal 5 2 2 3 3 2 2 4" xfId="5058" xr:uid="{00000000-0005-0000-0000-0000D5260000}"/>
    <cellStyle name="Normal 5 2 2 3 3 2 2 4 2" xfId="13165" xr:uid="{00000000-0005-0000-0000-0000D6260000}"/>
    <cellStyle name="Normal 5 2 2 3 3 2 2 5" xfId="13158" xr:uid="{00000000-0005-0000-0000-0000D7260000}"/>
    <cellStyle name="Normal 5 2 2 3 3 2 3" xfId="1472" xr:uid="{00000000-0005-0000-0000-0000D8260000}"/>
    <cellStyle name="Normal 5 2 2 3 3 2 3 2" xfId="3521" xr:uid="{00000000-0005-0000-0000-0000D9260000}"/>
    <cellStyle name="Normal 5 2 2 3 3 2 3 2 2" xfId="7618" xr:uid="{00000000-0005-0000-0000-0000DA260000}"/>
    <cellStyle name="Normal 5 2 2 3 3 2 3 2 2 2" xfId="13168" xr:uid="{00000000-0005-0000-0000-0000DB260000}"/>
    <cellStyle name="Normal 5 2 2 3 3 2 3 2 3" xfId="13167" xr:uid="{00000000-0005-0000-0000-0000DC260000}"/>
    <cellStyle name="Normal 5 2 2 3 3 2 3 3" xfId="5570" xr:uid="{00000000-0005-0000-0000-0000DD260000}"/>
    <cellStyle name="Normal 5 2 2 3 3 2 3 3 2" xfId="13169" xr:uid="{00000000-0005-0000-0000-0000DE260000}"/>
    <cellStyle name="Normal 5 2 2 3 3 2 3 4" xfId="13166" xr:uid="{00000000-0005-0000-0000-0000DF260000}"/>
    <cellStyle name="Normal 5 2 2 3 3 2 4" xfId="2497" xr:uid="{00000000-0005-0000-0000-0000E0260000}"/>
    <cellStyle name="Normal 5 2 2 3 3 2 4 2" xfId="6594" xr:uid="{00000000-0005-0000-0000-0000E1260000}"/>
    <cellStyle name="Normal 5 2 2 3 3 2 4 2 2" xfId="13171" xr:uid="{00000000-0005-0000-0000-0000E2260000}"/>
    <cellStyle name="Normal 5 2 2 3 3 2 4 3" xfId="13170" xr:uid="{00000000-0005-0000-0000-0000E3260000}"/>
    <cellStyle name="Normal 5 2 2 3 3 2 5" xfId="4546" xr:uid="{00000000-0005-0000-0000-0000E4260000}"/>
    <cellStyle name="Normal 5 2 2 3 3 2 5 2" xfId="13172" xr:uid="{00000000-0005-0000-0000-0000E5260000}"/>
    <cellStyle name="Normal 5 2 2 3 3 2 6" xfId="13157" xr:uid="{00000000-0005-0000-0000-0000E6260000}"/>
    <cellStyle name="Normal 5 2 2 3 3 3" xfId="703" xr:uid="{00000000-0005-0000-0000-0000E7260000}"/>
    <cellStyle name="Normal 5 2 2 3 3 3 2" xfId="1728" xr:uid="{00000000-0005-0000-0000-0000E8260000}"/>
    <cellStyle name="Normal 5 2 2 3 3 3 2 2" xfId="3777" xr:uid="{00000000-0005-0000-0000-0000E9260000}"/>
    <cellStyle name="Normal 5 2 2 3 3 3 2 2 2" xfId="7874" xr:uid="{00000000-0005-0000-0000-0000EA260000}"/>
    <cellStyle name="Normal 5 2 2 3 3 3 2 2 2 2" xfId="13176" xr:uid="{00000000-0005-0000-0000-0000EB260000}"/>
    <cellStyle name="Normal 5 2 2 3 3 3 2 2 3" xfId="13175" xr:uid="{00000000-0005-0000-0000-0000EC260000}"/>
    <cellStyle name="Normal 5 2 2 3 3 3 2 3" xfId="5826" xr:uid="{00000000-0005-0000-0000-0000ED260000}"/>
    <cellStyle name="Normal 5 2 2 3 3 3 2 3 2" xfId="13177" xr:uid="{00000000-0005-0000-0000-0000EE260000}"/>
    <cellStyle name="Normal 5 2 2 3 3 3 2 4" xfId="13174" xr:uid="{00000000-0005-0000-0000-0000EF260000}"/>
    <cellStyle name="Normal 5 2 2 3 3 3 3" xfId="2753" xr:uid="{00000000-0005-0000-0000-0000F0260000}"/>
    <cellStyle name="Normal 5 2 2 3 3 3 3 2" xfId="6850" xr:uid="{00000000-0005-0000-0000-0000F1260000}"/>
    <cellStyle name="Normal 5 2 2 3 3 3 3 2 2" xfId="13179" xr:uid="{00000000-0005-0000-0000-0000F2260000}"/>
    <cellStyle name="Normal 5 2 2 3 3 3 3 3" xfId="13178" xr:uid="{00000000-0005-0000-0000-0000F3260000}"/>
    <cellStyle name="Normal 5 2 2 3 3 3 4" xfId="4802" xr:uid="{00000000-0005-0000-0000-0000F4260000}"/>
    <cellStyle name="Normal 5 2 2 3 3 3 4 2" xfId="13180" xr:uid="{00000000-0005-0000-0000-0000F5260000}"/>
    <cellStyle name="Normal 5 2 2 3 3 3 5" xfId="13173" xr:uid="{00000000-0005-0000-0000-0000F6260000}"/>
    <cellStyle name="Normal 5 2 2 3 3 4" xfId="1216" xr:uid="{00000000-0005-0000-0000-0000F7260000}"/>
    <cellStyle name="Normal 5 2 2 3 3 4 2" xfId="3265" xr:uid="{00000000-0005-0000-0000-0000F8260000}"/>
    <cellStyle name="Normal 5 2 2 3 3 4 2 2" xfId="7362" xr:uid="{00000000-0005-0000-0000-0000F9260000}"/>
    <cellStyle name="Normal 5 2 2 3 3 4 2 2 2" xfId="13183" xr:uid="{00000000-0005-0000-0000-0000FA260000}"/>
    <cellStyle name="Normal 5 2 2 3 3 4 2 3" xfId="13182" xr:uid="{00000000-0005-0000-0000-0000FB260000}"/>
    <cellStyle name="Normal 5 2 2 3 3 4 3" xfId="5314" xr:uid="{00000000-0005-0000-0000-0000FC260000}"/>
    <cellStyle name="Normal 5 2 2 3 3 4 3 2" xfId="13184" xr:uid="{00000000-0005-0000-0000-0000FD260000}"/>
    <cellStyle name="Normal 5 2 2 3 3 4 4" xfId="13181" xr:uid="{00000000-0005-0000-0000-0000FE260000}"/>
    <cellStyle name="Normal 5 2 2 3 3 5" xfId="2241" xr:uid="{00000000-0005-0000-0000-0000FF260000}"/>
    <cellStyle name="Normal 5 2 2 3 3 5 2" xfId="6338" xr:uid="{00000000-0005-0000-0000-000000270000}"/>
    <cellStyle name="Normal 5 2 2 3 3 5 2 2" xfId="13186" xr:uid="{00000000-0005-0000-0000-000001270000}"/>
    <cellStyle name="Normal 5 2 2 3 3 5 3" xfId="13185" xr:uid="{00000000-0005-0000-0000-000002270000}"/>
    <cellStyle name="Normal 5 2 2 3 3 6" xfId="4290" xr:uid="{00000000-0005-0000-0000-000003270000}"/>
    <cellStyle name="Normal 5 2 2 3 3 6 2" xfId="13187" xr:uid="{00000000-0005-0000-0000-000004270000}"/>
    <cellStyle name="Normal 5 2 2 3 3 7" xfId="13156" xr:uid="{00000000-0005-0000-0000-000005270000}"/>
    <cellStyle name="Normal 5 2 2 3 4" xfId="318" xr:uid="{00000000-0005-0000-0000-000006270000}"/>
    <cellStyle name="Normal 5 2 2 3 4 2" xfId="831" xr:uid="{00000000-0005-0000-0000-000007270000}"/>
    <cellStyle name="Normal 5 2 2 3 4 2 2" xfId="1856" xr:uid="{00000000-0005-0000-0000-000008270000}"/>
    <cellStyle name="Normal 5 2 2 3 4 2 2 2" xfId="3905" xr:uid="{00000000-0005-0000-0000-000009270000}"/>
    <cellStyle name="Normal 5 2 2 3 4 2 2 2 2" xfId="8002" xr:uid="{00000000-0005-0000-0000-00000A270000}"/>
    <cellStyle name="Normal 5 2 2 3 4 2 2 2 2 2" xfId="13192" xr:uid="{00000000-0005-0000-0000-00000B270000}"/>
    <cellStyle name="Normal 5 2 2 3 4 2 2 2 3" xfId="13191" xr:uid="{00000000-0005-0000-0000-00000C270000}"/>
    <cellStyle name="Normal 5 2 2 3 4 2 2 3" xfId="5954" xr:uid="{00000000-0005-0000-0000-00000D270000}"/>
    <cellStyle name="Normal 5 2 2 3 4 2 2 3 2" xfId="13193" xr:uid="{00000000-0005-0000-0000-00000E270000}"/>
    <cellStyle name="Normal 5 2 2 3 4 2 2 4" xfId="13190" xr:uid="{00000000-0005-0000-0000-00000F270000}"/>
    <cellStyle name="Normal 5 2 2 3 4 2 3" xfId="2881" xr:uid="{00000000-0005-0000-0000-000010270000}"/>
    <cellStyle name="Normal 5 2 2 3 4 2 3 2" xfId="6978" xr:uid="{00000000-0005-0000-0000-000011270000}"/>
    <cellStyle name="Normal 5 2 2 3 4 2 3 2 2" xfId="13195" xr:uid="{00000000-0005-0000-0000-000012270000}"/>
    <cellStyle name="Normal 5 2 2 3 4 2 3 3" xfId="13194" xr:uid="{00000000-0005-0000-0000-000013270000}"/>
    <cellStyle name="Normal 5 2 2 3 4 2 4" xfId="4930" xr:uid="{00000000-0005-0000-0000-000014270000}"/>
    <cellStyle name="Normal 5 2 2 3 4 2 4 2" xfId="13196" xr:uid="{00000000-0005-0000-0000-000015270000}"/>
    <cellStyle name="Normal 5 2 2 3 4 2 5" xfId="13189" xr:uid="{00000000-0005-0000-0000-000016270000}"/>
    <cellStyle name="Normal 5 2 2 3 4 3" xfId="1344" xr:uid="{00000000-0005-0000-0000-000017270000}"/>
    <cellStyle name="Normal 5 2 2 3 4 3 2" xfId="3393" xr:uid="{00000000-0005-0000-0000-000018270000}"/>
    <cellStyle name="Normal 5 2 2 3 4 3 2 2" xfId="7490" xr:uid="{00000000-0005-0000-0000-000019270000}"/>
    <cellStyle name="Normal 5 2 2 3 4 3 2 2 2" xfId="13199" xr:uid="{00000000-0005-0000-0000-00001A270000}"/>
    <cellStyle name="Normal 5 2 2 3 4 3 2 3" xfId="13198" xr:uid="{00000000-0005-0000-0000-00001B270000}"/>
    <cellStyle name="Normal 5 2 2 3 4 3 3" xfId="5442" xr:uid="{00000000-0005-0000-0000-00001C270000}"/>
    <cellStyle name="Normal 5 2 2 3 4 3 3 2" xfId="13200" xr:uid="{00000000-0005-0000-0000-00001D270000}"/>
    <cellStyle name="Normal 5 2 2 3 4 3 4" xfId="13197" xr:uid="{00000000-0005-0000-0000-00001E270000}"/>
    <cellStyle name="Normal 5 2 2 3 4 4" xfId="2369" xr:uid="{00000000-0005-0000-0000-00001F270000}"/>
    <cellStyle name="Normal 5 2 2 3 4 4 2" xfId="6466" xr:uid="{00000000-0005-0000-0000-000020270000}"/>
    <cellStyle name="Normal 5 2 2 3 4 4 2 2" xfId="13202" xr:uid="{00000000-0005-0000-0000-000021270000}"/>
    <cellStyle name="Normal 5 2 2 3 4 4 3" xfId="13201" xr:uid="{00000000-0005-0000-0000-000022270000}"/>
    <cellStyle name="Normal 5 2 2 3 4 5" xfId="4418" xr:uid="{00000000-0005-0000-0000-000023270000}"/>
    <cellStyle name="Normal 5 2 2 3 4 5 2" xfId="13203" xr:uid="{00000000-0005-0000-0000-000024270000}"/>
    <cellStyle name="Normal 5 2 2 3 4 6" xfId="13188" xr:uid="{00000000-0005-0000-0000-000025270000}"/>
    <cellStyle name="Normal 5 2 2 3 5" xfId="575" xr:uid="{00000000-0005-0000-0000-000026270000}"/>
    <cellStyle name="Normal 5 2 2 3 5 2" xfId="1600" xr:uid="{00000000-0005-0000-0000-000027270000}"/>
    <cellStyle name="Normal 5 2 2 3 5 2 2" xfId="3649" xr:uid="{00000000-0005-0000-0000-000028270000}"/>
    <cellStyle name="Normal 5 2 2 3 5 2 2 2" xfId="7746" xr:uid="{00000000-0005-0000-0000-000029270000}"/>
    <cellStyle name="Normal 5 2 2 3 5 2 2 2 2" xfId="13207" xr:uid="{00000000-0005-0000-0000-00002A270000}"/>
    <cellStyle name="Normal 5 2 2 3 5 2 2 3" xfId="13206" xr:uid="{00000000-0005-0000-0000-00002B270000}"/>
    <cellStyle name="Normal 5 2 2 3 5 2 3" xfId="5698" xr:uid="{00000000-0005-0000-0000-00002C270000}"/>
    <cellStyle name="Normal 5 2 2 3 5 2 3 2" xfId="13208" xr:uid="{00000000-0005-0000-0000-00002D270000}"/>
    <cellStyle name="Normal 5 2 2 3 5 2 4" xfId="13205" xr:uid="{00000000-0005-0000-0000-00002E270000}"/>
    <cellStyle name="Normal 5 2 2 3 5 3" xfId="2625" xr:uid="{00000000-0005-0000-0000-00002F270000}"/>
    <cellStyle name="Normal 5 2 2 3 5 3 2" xfId="6722" xr:uid="{00000000-0005-0000-0000-000030270000}"/>
    <cellStyle name="Normal 5 2 2 3 5 3 2 2" xfId="13210" xr:uid="{00000000-0005-0000-0000-000031270000}"/>
    <cellStyle name="Normal 5 2 2 3 5 3 3" xfId="13209" xr:uid="{00000000-0005-0000-0000-000032270000}"/>
    <cellStyle name="Normal 5 2 2 3 5 4" xfId="4674" xr:uid="{00000000-0005-0000-0000-000033270000}"/>
    <cellStyle name="Normal 5 2 2 3 5 4 2" xfId="13211" xr:uid="{00000000-0005-0000-0000-000034270000}"/>
    <cellStyle name="Normal 5 2 2 3 5 5" xfId="13204" xr:uid="{00000000-0005-0000-0000-000035270000}"/>
    <cellStyle name="Normal 5 2 2 3 6" xfId="1088" xr:uid="{00000000-0005-0000-0000-000036270000}"/>
    <cellStyle name="Normal 5 2 2 3 6 2" xfId="3137" xr:uid="{00000000-0005-0000-0000-000037270000}"/>
    <cellStyle name="Normal 5 2 2 3 6 2 2" xfId="7234" xr:uid="{00000000-0005-0000-0000-000038270000}"/>
    <cellStyle name="Normal 5 2 2 3 6 2 2 2" xfId="13214" xr:uid="{00000000-0005-0000-0000-000039270000}"/>
    <cellStyle name="Normal 5 2 2 3 6 2 3" xfId="13213" xr:uid="{00000000-0005-0000-0000-00003A270000}"/>
    <cellStyle name="Normal 5 2 2 3 6 3" xfId="5186" xr:uid="{00000000-0005-0000-0000-00003B270000}"/>
    <cellStyle name="Normal 5 2 2 3 6 3 2" xfId="13215" xr:uid="{00000000-0005-0000-0000-00003C270000}"/>
    <cellStyle name="Normal 5 2 2 3 6 4" xfId="13212" xr:uid="{00000000-0005-0000-0000-00003D270000}"/>
    <cellStyle name="Normal 5 2 2 3 7" xfId="2113" xr:uid="{00000000-0005-0000-0000-00003E270000}"/>
    <cellStyle name="Normal 5 2 2 3 7 2" xfId="6210" xr:uid="{00000000-0005-0000-0000-00003F270000}"/>
    <cellStyle name="Normal 5 2 2 3 7 2 2" xfId="13217" xr:uid="{00000000-0005-0000-0000-000040270000}"/>
    <cellStyle name="Normal 5 2 2 3 7 3" xfId="13216" xr:uid="{00000000-0005-0000-0000-000041270000}"/>
    <cellStyle name="Normal 5 2 2 3 8" xfId="4162" xr:uid="{00000000-0005-0000-0000-000042270000}"/>
    <cellStyle name="Normal 5 2 2 3 8 2" xfId="13218" xr:uid="{00000000-0005-0000-0000-000043270000}"/>
    <cellStyle name="Normal 5 2 2 3 9" xfId="13091" xr:uid="{00000000-0005-0000-0000-000044270000}"/>
    <cellStyle name="Normal 5 2 2 4" xfId="92" xr:uid="{00000000-0005-0000-0000-000045270000}"/>
    <cellStyle name="Normal 5 2 2 4 2" xfId="221" xr:uid="{00000000-0005-0000-0000-000046270000}"/>
    <cellStyle name="Normal 5 2 2 4 2 2" xfId="478" xr:uid="{00000000-0005-0000-0000-000047270000}"/>
    <cellStyle name="Normal 5 2 2 4 2 2 2" xfId="991" xr:uid="{00000000-0005-0000-0000-000048270000}"/>
    <cellStyle name="Normal 5 2 2 4 2 2 2 2" xfId="2016" xr:uid="{00000000-0005-0000-0000-000049270000}"/>
    <cellStyle name="Normal 5 2 2 4 2 2 2 2 2" xfId="4065" xr:uid="{00000000-0005-0000-0000-00004A270000}"/>
    <cellStyle name="Normal 5 2 2 4 2 2 2 2 2 2" xfId="8162" xr:uid="{00000000-0005-0000-0000-00004B270000}"/>
    <cellStyle name="Normal 5 2 2 4 2 2 2 2 2 2 2" xfId="13225" xr:uid="{00000000-0005-0000-0000-00004C270000}"/>
    <cellStyle name="Normal 5 2 2 4 2 2 2 2 2 3" xfId="13224" xr:uid="{00000000-0005-0000-0000-00004D270000}"/>
    <cellStyle name="Normal 5 2 2 4 2 2 2 2 3" xfId="6114" xr:uid="{00000000-0005-0000-0000-00004E270000}"/>
    <cellStyle name="Normal 5 2 2 4 2 2 2 2 3 2" xfId="13226" xr:uid="{00000000-0005-0000-0000-00004F270000}"/>
    <cellStyle name="Normal 5 2 2 4 2 2 2 2 4" xfId="13223" xr:uid="{00000000-0005-0000-0000-000050270000}"/>
    <cellStyle name="Normal 5 2 2 4 2 2 2 3" xfId="3041" xr:uid="{00000000-0005-0000-0000-000051270000}"/>
    <cellStyle name="Normal 5 2 2 4 2 2 2 3 2" xfId="7138" xr:uid="{00000000-0005-0000-0000-000052270000}"/>
    <cellStyle name="Normal 5 2 2 4 2 2 2 3 2 2" xfId="13228" xr:uid="{00000000-0005-0000-0000-000053270000}"/>
    <cellStyle name="Normal 5 2 2 4 2 2 2 3 3" xfId="13227" xr:uid="{00000000-0005-0000-0000-000054270000}"/>
    <cellStyle name="Normal 5 2 2 4 2 2 2 4" xfId="5090" xr:uid="{00000000-0005-0000-0000-000055270000}"/>
    <cellStyle name="Normal 5 2 2 4 2 2 2 4 2" xfId="13229" xr:uid="{00000000-0005-0000-0000-000056270000}"/>
    <cellStyle name="Normal 5 2 2 4 2 2 2 5" xfId="13222" xr:uid="{00000000-0005-0000-0000-000057270000}"/>
    <cellStyle name="Normal 5 2 2 4 2 2 3" xfId="1504" xr:uid="{00000000-0005-0000-0000-000058270000}"/>
    <cellStyle name="Normal 5 2 2 4 2 2 3 2" xfId="3553" xr:uid="{00000000-0005-0000-0000-000059270000}"/>
    <cellStyle name="Normal 5 2 2 4 2 2 3 2 2" xfId="7650" xr:uid="{00000000-0005-0000-0000-00005A270000}"/>
    <cellStyle name="Normal 5 2 2 4 2 2 3 2 2 2" xfId="13232" xr:uid="{00000000-0005-0000-0000-00005B270000}"/>
    <cellStyle name="Normal 5 2 2 4 2 2 3 2 3" xfId="13231" xr:uid="{00000000-0005-0000-0000-00005C270000}"/>
    <cellStyle name="Normal 5 2 2 4 2 2 3 3" xfId="5602" xr:uid="{00000000-0005-0000-0000-00005D270000}"/>
    <cellStyle name="Normal 5 2 2 4 2 2 3 3 2" xfId="13233" xr:uid="{00000000-0005-0000-0000-00005E270000}"/>
    <cellStyle name="Normal 5 2 2 4 2 2 3 4" xfId="13230" xr:uid="{00000000-0005-0000-0000-00005F270000}"/>
    <cellStyle name="Normal 5 2 2 4 2 2 4" xfId="2529" xr:uid="{00000000-0005-0000-0000-000060270000}"/>
    <cellStyle name="Normal 5 2 2 4 2 2 4 2" xfId="6626" xr:uid="{00000000-0005-0000-0000-000061270000}"/>
    <cellStyle name="Normal 5 2 2 4 2 2 4 2 2" xfId="13235" xr:uid="{00000000-0005-0000-0000-000062270000}"/>
    <cellStyle name="Normal 5 2 2 4 2 2 4 3" xfId="13234" xr:uid="{00000000-0005-0000-0000-000063270000}"/>
    <cellStyle name="Normal 5 2 2 4 2 2 5" xfId="4578" xr:uid="{00000000-0005-0000-0000-000064270000}"/>
    <cellStyle name="Normal 5 2 2 4 2 2 5 2" xfId="13236" xr:uid="{00000000-0005-0000-0000-000065270000}"/>
    <cellStyle name="Normal 5 2 2 4 2 2 6" xfId="13221" xr:uid="{00000000-0005-0000-0000-000066270000}"/>
    <cellStyle name="Normal 5 2 2 4 2 3" xfId="735" xr:uid="{00000000-0005-0000-0000-000067270000}"/>
    <cellStyle name="Normal 5 2 2 4 2 3 2" xfId="1760" xr:uid="{00000000-0005-0000-0000-000068270000}"/>
    <cellStyle name="Normal 5 2 2 4 2 3 2 2" xfId="3809" xr:uid="{00000000-0005-0000-0000-000069270000}"/>
    <cellStyle name="Normal 5 2 2 4 2 3 2 2 2" xfId="7906" xr:uid="{00000000-0005-0000-0000-00006A270000}"/>
    <cellStyle name="Normal 5 2 2 4 2 3 2 2 2 2" xfId="13240" xr:uid="{00000000-0005-0000-0000-00006B270000}"/>
    <cellStyle name="Normal 5 2 2 4 2 3 2 2 3" xfId="13239" xr:uid="{00000000-0005-0000-0000-00006C270000}"/>
    <cellStyle name="Normal 5 2 2 4 2 3 2 3" xfId="5858" xr:uid="{00000000-0005-0000-0000-00006D270000}"/>
    <cellStyle name="Normal 5 2 2 4 2 3 2 3 2" xfId="13241" xr:uid="{00000000-0005-0000-0000-00006E270000}"/>
    <cellStyle name="Normal 5 2 2 4 2 3 2 4" xfId="13238" xr:uid="{00000000-0005-0000-0000-00006F270000}"/>
    <cellStyle name="Normal 5 2 2 4 2 3 3" xfId="2785" xr:uid="{00000000-0005-0000-0000-000070270000}"/>
    <cellStyle name="Normal 5 2 2 4 2 3 3 2" xfId="6882" xr:uid="{00000000-0005-0000-0000-000071270000}"/>
    <cellStyle name="Normal 5 2 2 4 2 3 3 2 2" xfId="13243" xr:uid="{00000000-0005-0000-0000-000072270000}"/>
    <cellStyle name="Normal 5 2 2 4 2 3 3 3" xfId="13242" xr:uid="{00000000-0005-0000-0000-000073270000}"/>
    <cellStyle name="Normal 5 2 2 4 2 3 4" xfId="4834" xr:uid="{00000000-0005-0000-0000-000074270000}"/>
    <cellStyle name="Normal 5 2 2 4 2 3 4 2" xfId="13244" xr:uid="{00000000-0005-0000-0000-000075270000}"/>
    <cellStyle name="Normal 5 2 2 4 2 3 5" xfId="13237" xr:uid="{00000000-0005-0000-0000-000076270000}"/>
    <cellStyle name="Normal 5 2 2 4 2 4" xfId="1248" xr:uid="{00000000-0005-0000-0000-000077270000}"/>
    <cellStyle name="Normal 5 2 2 4 2 4 2" xfId="3297" xr:uid="{00000000-0005-0000-0000-000078270000}"/>
    <cellStyle name="Normal 5 2 2 4 2 4 2 2" xfId="7394" xr:uid="{00000000-0005-0000-0000-000079270000}"/>
    <cellStyle name="Normal 5 2 2 4 2 4 2 2 2" xfId="13247" xr:uid="{00000000-0005-0000-0000-00007A270000}"/>
    <cellStyle name="Normal 5 2 2 4 2 4 2 3" xfId="13246" xr:uid="{00000000-0005-0000-0000-00007B270000}"/>
    <cellStyle name="Normal 5 2 2 4 2 4 3" xfId="5346" xr:uid="{00000000-0005-0000-0000-00007C270000}"/>
    <cellStyle name="Normal 5 2 2 4 2 4 3 2" xfId="13248" xr:uid="{00000000-0005-0000-0000-00007D270000}"/>
    <cellStyle name="Normal 5 2 2 4 2 4 4" xfId="13245" xr:uid="{00000000-0005-0000-0000-00007E270000}"/>
    <cellStyle name="Normal 5 2 2 4 2 5" xfId="2273" xr:uid="{00000000-0005-0000-0000-00007F270000}"/>
    <cellStyle name="Normal 5 2 2 4 2 5 2" xfId="6370" xr:uid="{00000000-0005-0000-0000-000080270000}"/>
    <cellStyle name="Normal 5 2 2 4 2 5 2 2" xfId="13250" xr:uid="{00000000-0005-0000-0000-000081270000}"/>
    <cellStyle name="Normal 5 2 2 4 2 5 3" xfId="13249" xr:uid="{00000000-0005-0000-0000-000082270000}"/>
    <cellStyle name="Normal 5 2 2 4 2 6" xfId="4322" xr:uid="{00000000-0005-0000-0000-000083270000}"/>
    <cellStyle name="Normal 5 2 2 4 2 6 2" xfId="13251" xr:uid="{00000000-0005-0000-0000-000084270000}"/>
    <cellStyle name="Normal 5 2 2 4 2 7" xfId="13220" xr:uid="{00000000-0005-0000-0000-000085270000}"/>
    <cellStyle name="Normal 5 2 2 4 3" xfId="350" xr:uid="{00000000-0005-0000-0000-000086270000}"/>
    <cellStyle name="Normal 5 2 2 4 3 2" xfId="863" xr:uid="{00000000-0005-0000-0000-000087270000}"/>
    <cellStyle name="Normal 5 2 2 4 3 2 2" xfId="1888" xr:uid="{00000000-0005-0000-0000-000088270000}"/>
    <cellStyle name="Normal 5 2 2 4 3 2 2 2" xfId="3937" xr:uid="{00000000-0005-0000-0000-000089270000}"/>
    <cellStyle name="Normal 5 2 2 4 3 2 2 2 2" xfId="8034" xr:uid="{00000000-0005-0000-0000-00008A270000}"/>
    <cellStyle name="Normal 5 2 2 4 3 2 2 2 2 2" xfId="13256" xr:uid="{00000000-0005-0000-0000-00008B270000}"/>
    <cellStyle name="Normal 5 2 2 4 3 2 2 2 3" xfId="13255" xr:uid="{00000000-0005-0000-0000-00008C270000}"/>
    <cellStyle name="Normal 5 2 2 4 3 2 2 3" xfId="5986" xr:uid="{00000000-0005-0000-0000-00008D270000}"/>
    <cellStyle name="Normal 5 2 2 4 3 2 2 3 2" xfId="13257" xr:uid="{00000000-0005-0000-0000-00008E270000}"/>
    <cellStyle name="Normal 5 2 2 4 3 2 2 4" xfId="13254" xr:uid="{00000000-0005-0000-0000-00008F270000}"/>
    <cellStyle name="Normal 5 2 2 4 3 2 3" xfId="2913" xr:uid="{00000000-0005-0000-0000-000090270000}"/>
    <cellStyle name="Normal 5 2 2 4 3 2 3 2" xfId="7010" xr:uid="{00000000-0005-0000-0000-000091270000}"/>
    <cellStyle name="Normal 5 2 2 4 3 2 3 2 2" xfId="13259" xr:uid="{00000000-0005-0000-0000-000092270000}"/>
    <cellStyle name="Normal 5 2 2 4 3 2 3 3" xfId="13258" xr:uid="{00000000-0005-0000-0000-000093270000}"/>
    <cellStyle name="Normal 5 2 2 4 3 2 4" xfId="4962" xr:uid="{00000000-0005-0000-0000-000094270000}"/>
    <cellStyle name="Normal 5 2 2 4 3 2 4 2" xfId="13260" xr:uid="{00000000-0005-0000-0000-000095270000}"/>
    <cellStyle name="Normal 5 2 2 4 3 2 5" xfId="13253" xr:uid="{00000000-0005-0000-0000-000096270000}"/>
    <cellStyle name="Normal 5 2 2 4 3 3" xfId="1376" xr:uid="{00000000-0005-0000-0000-000097270000}"/>
    <cellStyle name="Normal 5 2 2 4 3 3 2" xfId="3425" xr:uid="{00000000-0005-0000-0000-000098270000}"/>
    <cellStyle name="Normal 5 2 2 4 3 3 2 2" xfId="7522" xr:uid="{00000000-0005-0000-0000-000099270000}"/>
    <cellStyle name="Normal 5 2 2 4 3 3 2 2 2" xfId="13263" xr:uid="{00000000-0005-0000-0000-00009A270000}"/>
    <cellStyle name="Normal 5 2 2 4 3 3 2 3" xfId="13262" xr:uid="{00000000-0005-0000-0000-00009B270000}"/>
    <cellStyle name="Normal 5 2 2 4 3 3 3" xfId="5474" xr:uid="{00000000-0005-0000-0000-00009C270000}"/>
    <cellStyle name="Normal 5 2 2 4 3 3 3 2" xfId="13264" xr:uid="{00000000-0005-0000-0000-00009D270000}"/>
    <cellStyle name="Normal 5 2 2 4 3 3 4" xfId="13261" xr:uid="{00000000-0005-0000-0000-00009E270000}"/>
    <cellStyle name="Normal 5 2 2 4 3 4" xfId="2401" xr:uid="{00000000-0005-0000-0000-00009F270000}"/>
    <cellStyle name="Normal 5 2 2 4 3 4 2" xfId="6498" xr:uid="{00000000-0005-0000-0000-0000A0270000}"/>
    <cellStyle name="Normal 5 2 2 4 3 4 2 2" xfId="13266" xr:uid="{00000000-0005-0000-0000-0000A1270000}"/>
    <cellStyle name="Normal 5 2 2 4 3 4 3" xfId="13265" xr:uid="{00000000-0005-0000-0000-0000A2270000}"/>
    <cellStyle name="Normal 5 2 2 4 3 5" xfId="4450" xr:uid="{00000000-0005-0000-0000-0000A3270000}"/>
    <cellStyle name="Normal 5 2 2 4 3 5 2" xfId="13267" xr:uid="{00000000-0005-0000-0000-0000A4270000}"/>
    <cellStyle name="Normal 5 2 2 4 3 6" xfId="13252" xr:uid="{00000000-0005-0000-0000-0000A5270000}"/>
    <cellStyle name="Normal 5 2 2 4 4" xfId="607" xr:uid="{00000000-0005-0000-0000-0000A6270000}"/>
    <cellStyle name="Normal 5 2 2 4 4 2" xfId="1632" xr:uid="{00000000-0005-0000-0000-0000A7270000}"/>
    <cellStyle name="Normal 5 2 2 4 4 2 2" xfId="3681" xr:uid="{00000000-0005-0000-0000-0000A8270000}"/>
    <cellStyle name="Normal 5 2 2 4 4 2 2 2" xfId="7778" xr:uid="{00000000-0005-0000-0000-0000A9270000}"/>
    <cellStyle name="Normal 5 2 2 4 4 2 2 2 2" xfId="13271" xr:uid="{00000000-0005-0000-0000-0000AA270000}"/>
    <cellStyle name="Normal 5 2 2 4 4 2 2 3" xfId="13270" xr:uid="{00000000-0005-0000-0000-0000AB270000}"/>
    <cellStyle name="Normal 5 2 2 4 4 2 3" xfId="5730" xr:uid="{00000000-0005-0000-0000-0000AC270000}"/>
    <cellStyle name="Normal 5 2 2 4 4 2 3 2" xfId="13272" xr:uid="{00000000-0005-0000-0000-0000AD270000}"/>
    <cellStyle name="Normal 5 2 2 4 4 2 4" xfId="13269" xr:uid="{00000000-0005-0000-0000-0000AE270000}"/>
    <cellStyle name="Normal 5 2 2 4 4 3" xfId="2657" xr:uid="{00000000-0005-0000-0000-0000AF270000}"/>
    <cellStyle name="Normal 5 2 2 4 4 3 2" xfId="6754" xr:uid="{00000000-0005-0000-0000-0000B0270000}"/>
    <cellStyle name="Normal 5 2 2 4 4 3 2 2" xfId="13274" xr:uid="{00000000-0005-0000-0000-0000B1270000}"/>
    <cellStyle name="Normal 5 2 2 4 4 3 3" xfId="13273" xr:uid="{00000000-0005-0000-0000-0000B2270000}"/>
    <cellStyle name="Normal 5 2 2 4 4 4" xfId="4706" xr:uid="{00000000-0005-0000-0000-0000B3270000}"/>
    <cellStyle name="Normal 5 2 2 4 4 4 2" xfId="13275" xr:uid="{00000000-0005-0000-0000-0000B4270000}"/>
    <cellStyle name="Normal 5 2 2 4 4 5" xfId="13268" xr:uid="{00000000-0005-0000-0000-0000B5270000}"/>
    <cellStyle name="Normal 5 2 2 4 5" xfId="1120" xr:uid="{00000000-0005-0000-0000-0000B6270000}"/>
    <cellStyle name="Normal 5 2 2 4 5 2" xfId="3169" xr:uid="{00000000-0005-0000-0000-0000B7270000}"/>
    <cellStyle name="Normal 5 2 2 4 5 2 2" xfId="7266" xr:uid="{00000000-0005-0000-0000-0000B8270000}"/>
    <cellStyle name="Normal 5 2 2 4 5 2 2 2" xfId="13278" xr:uid="{00000000-0005-0000-0000-0000B9270000}"/>
    <cellStyle name="Normal 5 2 2 4 5 2 3" xfId="13277" xr:uid="{00000000-0005-0000-0000-0000BA270000}"/>
    <cellStyle name="Normal 5 2 2 4 5 3" xfId="5218" xr:uid="{00000000-0005-0000-0000-0000BB270000}"/>
    <cellStyle name="Normal 5 2 2 4 5 3 2" xfId="13279" xr:uid="{00000000-0005-0000-0000-0000BC270000}"/>
    <cellStyle name="Normal 5 2 2 4 5 4" xfId="13276" xr:uid="{00000000-0005-0000-0000-0000BD270000}"/>
    <cellStyle name="Normal 5 2 2 4 6" xfId="2145" xr:uid="{00000000-0005-0000-0000-0000BE270000}"/>
    <cellStyle name="Normal 5 2 2 4 6 2" xfId="6242" xr:uid="{00000000-0005-0000-0000-0000BF270000}"/>
    <cellStyle name="Normal 5 2 2 4 6 2 2" xfId="13281" xr:uid="{00000000-0005-0000-0000-0000C0270000}"/>
    <cellStyle name="Normal 5 2 2 4 6 3" xfId="13280" xr:uid="{00000000-0005-0000-0000-0000C1270000}"/>
    <cellStyle name="Normal 5 2 2 4 7" xfId="4194" xr:uid="{00000000-0005-0000-0000-0000C2270000}"/>
    <cellStyle name="Normal 5 2 2 4 7 2" xfId="13282" xr:uid="{00000000-0005-0000-0000-0000C3270000}"/>
    <cellStyle name="Normal 5 2 2 4 8" xfId="13219" xr:uid="{00000000-0005-0000-0000-0000C4270000}"/>
    <cellStyle name="Normal 5 2 2 5" xfId="157" xr:uid="{00000000-0005-0000-0000-0000C5270000}"/>
    <cellStyle name="Normal 5 2 2 5 2" xfId="414" xr:uid="{00000000-0005-0000-0000-0000C6270000}"/>
    <cellStyle name="Normal 5 2 2 5 2 2" xfId="927" xr:uid="{00000000-0005-0000-0000-0000C7270000}"/>
    <cellStyle name="Normal 5 2 2 5 2 2 2" xfId="1952" xr:uid="{00000000-0005-0000-0000-0000C8270000}"/>
    <cellStyle name="Normal 5 2 2 5 2 2 2 2" xfId="4001" xr:uid="{00000000-0005-0000-0000-0000C9270000}"/>
    <cellStyle name="Normal 5 2 2 5 2 2 2 2 2" xfId="8098" xr:uid="{00000000-0005-0000-0000-0000CA270000}"/>
    <cellStyle name="Normal 5 2 2 5 2 2 2 2 2 2" xfId="13288" xr:uid="{00000000-0005-0000-0000-0000CB270000}"/>
    <cellStyle name="Normal 5 2 2 5 2 2 2 2 3" xfId="13287" xr:uid="{00000000-0005-0000-0000-0000CC270000}"/>
    <cellStyle name="Normal 5 2 2 5 2 2 2 3" xfId="6050" xr:uid="{00000000-0005-0000-0000-0000CD270000}"/>
    <cellStyle name="Normal 5 2 2 5 2 2 2 3 2" xfId="13289" xr:uid="{00000000-0005-0000-0000-0000CE270000}"/>
    <cellStyle name="Normal 5 2 2 5 2 2 2 4" xfId="13286" xr:uid="{00000000-0005-0000-0000-0000CF270000}"/>
    <cellStyle name="Normal 5 2 2 5 2 2 3" xfId="2977" xr:uid="{00000000-0005-0000-0000-0000D0270000}"/>
    <cellStyle name="Normal 5 2 2 5 2 2 3 2" xfId="7074" xr:uid="{00000000-0005-0000-0000-0000D1270000}"/>
    <cellStyle name="Normal 5 2 2 5 2 2 3 2 2" xfId="13291" xr:uid="{00000000-0005-0000-0000-0000D2270000}"/>
    <cellStyle name="Normal 5 2 2 5 2 2 3 3" xfId="13290" xr:uid="{00000000-0005-0000-0000-0000D3270000}"/>
    <cellStyle name="Normal 5 2 2 5 2 2 4" xfId="5026" xr:uid="{00000000-0005-0000-0000-0000D4270000}"/>
    <cellStyle name="Normal 5 2 2 5 2 2 4 2" xfId="13292" xr:uid="{00000000-0005-0000-0000-0000D5270000}"/>
    <cellStyle name="Normal 5 2 2 5 2 2 5" xfId="13285" xr:uid="{00000000-0005-0000-0000-0000D6270000}"/>
    <cellStyle name="Normal 5 2 2 5 2 3" xfId="1440" xr:uid="{00000000-0005-0000-0000-0000D7270000}"/>
    <cellStyle name="Normal 5 2 2 5 2 3 2" xfId="3489" xr:uid="{00000000-0005-0000-0000-0000D8270000}"/>
    <cellStyle name="Normal 5 2 2 5 2 3 2 2" xfId="7586" xr:uid="{00000000-0005-0000-0000-0000D9270000}"/>
    <cellStyle name="Normal 5 2 2 5 2 3 2 2 2" xfId="13295" xr:uid="{00000000-0005-0000-0000-0000DA270000}"/>
    <cellStyle name="Normal 5 2 2 5 2 3 2 3" xfId="13294" xr:uid="{00000000-0005-0000-0000-0000DB270000}"/>
    <cellStyle name="Normal 5 2 2 5 2 3 3" xfId="5538" xr:uid="{00000000-0005-0000-0000-0000DC270000}"/>
    <cellStyle name="Normal 5 2 2 5 2 3 3 2" xfId="13296" xr:uid="{00000000-0005-0000-0000-0000DD270000}"/>
    <cellStyle name="Normal 5 2 2 5 2 3 4" xfId="13293" xr:uid="{00000000-0005-0000-0000-0000DE270000}"/>
    <cellStyle name="Normal 5 2 2 5 2 4" xfId="2465" xr:uid="{00000000-0005-0000-0000-0000DF270000}"/>
    <cellStyle name="Normal 5 2 2 5 2 4 2" xfId="6562" xr:uid="{00000000-0005-0000-0000-0000E0270000}"/>
    <cellStyle name="Normal 5 2 2 5 2 4 2 2" xfId="13298" xr:uid="{00000000-0005-0000-0000-0000E1270000}"/>
    <cellStyle name="Normal 5 2 2 5 2 4 3" xfId="13297" xr:uid="{00000000-0005-0000-0000-0000E2270000}"/>
    <cellStyle name="Normal 5 2 2 5 2 5" xfId="4514" xr:uid="{00000000-0005-0000-0000-0000E3270000}"/>
    <cellStyle name="Normal 5 2 2 5 2 5 2" xfId="13299" xr:uid="{00000000-0005-0000-0000-0000E4270000}"/>
    <cellStyle name="Normal 5 2 2 5 2 6" xfId="13284" xr:uid="{00000000-0005-0000-0000-0000E5270000}"/>
    <cellStyle name="Normal 5 2 2 5 3" xfId="671" xr:uid="{00000000-0005-0000-0000-0000E6270000}"/>
    <cellStyle name="Normal 5 2 2 5 3 2" xfId="1696" xr:uid="{00000000-0005-0000-0000-0000E7270000}"/>
    <cellStyle name="Normal 5 2 2 5 3 2 2" xfId="3745" xr:uid="{00000000-0005-0000-0000-0000E8270000}"/>
    <cellStyle name="Normal 5 2 2 5 3 2 2 2" xfId="7842" xr:uid="{00000000-0005-0000-0000-0000E9270000}"/>
    <cellStyle name="Normal 5 2 2 5 3 2 2 2 2" xfId="13303" xr:uid="{00000000-0005-0000-0000-0000EA270000}"/>
    <cellStyle name="Normal 5 2 2 5 3 2 2 3" xfId="13302" xr:uid="{00000000-0005-0000-0000-0000EB270000}"/>
    <cellStyle name="Normal 5 2 2 5 3 2 3" xfId="5794" xr:uid="{00000000-0005-0000-0000-0000EC270000}"/>
    <cellStyle name="Normal 5 2 2 5 3 2 3 2" xfId="13304" xr:uid="{00000000-0005-0000-0000-0000ED270000}"/>
    <cellStyle name="Normal 5 2 2 5 3 2 4" xfId="13301" xr:uid="{00000000-0005-0000-0000-0000EE270000}"/>
    <cellStyle name="Normal 5 2 2 5 3 3" xfId="2721" xr:uid="{00000000-0005-0000-0000-0000EF270000}"/>
    <cellStyle name="Normal 5 2 2 5 3 3 2" xfId="6818" xr:uid="{00000000-0005-0000-0000-0000F0270000}"/>
    <cellStyle name="Normal 5 2 2 5 3 3 2 2" xfId="13306" xr:uid="{00000000-0005-0000-0000-0000F1270000}"/>
    <cellStyle name="Normal 5 2 2 5 3 3 3" xfId="13305" xr:uid="{00000000-0005-0000-0000-0000F2270000}"/>
    <cellStyle name="Normal 5 2 2 5 3 4" xfId="4770" xr:uid="{00000000-0005-0000-0000-0000F3270000}"/>
    <cellStyle name="Normal 5 2 2 5 3 4 2" xfId="13307" xr:uid="{00000000-0005-0000-0000-0000F4270000}"/>
    <cellStyle name="Normal 5 2 2 5 3 5" xfId="13300" xr:uid="{00000000-0005-0000-0000-0000F5270000}"/>
    <cellStyle name="Normal 5 2 2 5 4" xfId="1184" xr:uid="{00000000-0005-0000-0000-0000F6270000}"/>
    <cellStyle name="Normal 5 2 2 5 4 2" xfId="3233" xr:uid="{00000000-0005-0000-0000-0000F7270000}"/>
    <cellStyle name="Normal 5 2 2 5 4 2 2" xfId="7330" xr:uid="{00000000-0005-0000-0000-0000F8270000}"/>
    <cellStyle name="Normal 5 2 2 5 4 2 2 2" xfId="13310" xr:uid="{00000000-0005-0000-0000-0000F9270000}"/>
    <cellStyle name="Normal 5 2 2 5 4 2 3" xfId="13309" xr:uid="{00000000-0005-0000-0000-0000FA270000}"/>
    <cellStyle name="Normal 5 2 2 5 4 3" xfId="5282" xr:uid="{00000000-0005-0000-0000-0000FB270000}"/>
    <cellStyle name="Normal 5 2 2 5 4 3 2" xfId="13311" xr:uid="{00000000-0005-0000-0000-0000FC270000}"/>
    <cellStyle name="Normal 5 2 2 5 4 4" xfId="13308" xr:uid="{00000000-0005-0000-0000-0000FD270000}"/>
    <cellStyle name="Normal 5 2 2 5 5" xfId="2209" xr:uid="{00000000-0005-0000-0000-0000FE270000}"/>
    <cellStyle name="Normal 5 2 2 5 5 2" xfId="6306" xr:uid="{00000000-0005-0000-0000-0000FF270000}"/>
    <cellStyle name="Normal 5 2 2 5 5 2 2" xfId="13313" xr:uid="{00000000-0005-0000-0000-000000280000}"/>
    <cellStyle name="Normal 5 2 2 5 5 3" xfId="13312" xr:uid="{00000000-0005-0000-0000-000001280000}"/>
    <cellStyle name="Normal 5 2 2 5 6" xfId="4258" xr:uid="{00000000-0005-0000-0000-000002280000}"/>
    <cellStyle name="Normal 5 2 2 5 6 2" xfId="13314" xr:uid="{00000000-0005-0000-0000-000003280000}"/>
    <cellStyle name="Normal 5 2 2 5 7" xfId="13283" xr:uid="{00000000-0005-0000-0000-000004280000}"/>
    <cellStyle name="Normal 5 2 2 6" xfId="286" xr:uid="{00000000-0005-0000-0000-000005280000}"/>
    <cellStyle name="Normal 5 2 2 6 2" xfId="799" xr:uid="{00000000-0005-0000-0000-000006280000}"/>
    <cellStyle name="Normal 5 2 2 6 2 2" xfId="1824" xr:uid="{00000000-0005-0000-0000-000007280000}"/>
    <cellStyle name="Normal 5 2 2 6 2 2 2" xfId="3873" xr:uid="{00000000-0005-0000-0000-000008280000}"/>
    <cellStyle name="Normal 5 2 2 6 2 2 2 2" xfId="7970" xr:uid="{00000000-0005-0000-0000-000009280000}"/>
    <cellStyle name="Normal 5 2 2 6 2 2 2 2 2" xfId="13319" xr:uid="{00000000-0005-0000-0000-00000A280000}"/>
    <cellStyle name="Normal 5 2 2 6 2 2 2 3" xfId="13318" xr:uid="{00000000-0005-0000-0000-00000B280000}"/>
    <cellStyle name="Normal 5 2 2 6 2 2 3" xfId="5922" xr:uid="{00000000-0005-0000-0000-00000C280000}"/>
    <cellStyle name="Normal 5 2 2 6 2 2 3 2" xfId="13320" xr:uid="{00000000-0005-0000-0000-00000D280000}"/>
    <cellStyle name="Normal 5 2 2 6 2 2 4" xfId="13317" xr:uid="{00000000-0005-0000-0000-00000E280000}"/>
    <cellStyle name="Normal 5 2 2 6 2 3" xfId="2849" xr:uid="{00000000-0005-0000-0000-00000F280000}"/>
    <cellStyle name="Normal 5 2 2 6 2 3 2" xfId="6946" xr:uid="{00000000-0005-0000-0000-000010280000}"/>
    <cellStyle name="Normal 5 2 2 6 2 3 2 2" xfId="13322" xr:uid="{00000000-0005-0000-0000-000011280000}"/>
    <cellStyle name="Normal 5 2 2 6 2 3 3" xfId="13321" xr:uid="{00000000-0005-0000-0000-000012280000}"/>
    <cellStyle name="Normal 5 2 2 6 2 4" xfId="4898" xr:uid="{00000000-0005-0000-0000-000013280000}"/>
    <cellStyle name="Normal 5 2 2 6 2 4 2" xfId="13323" xr:uid="{00000000-0005-0000-0000-000014280000}"/>
    <cellStyle name="Normal 5 2 2 6 2 5" xfId="13316" xr:uid="{00000000-0005-0000-0000-000015280000}"/>
    <cellStyle name="Normal 5 2 2 6 3" xfId="1312" xr:uid="{00000000-0005-0000-0000-000016280000}"/>
    <cellStyle name="Normal 5 2 2 6 3 2" xfId="3361" xr:uid="{00000000-0005-0000-0000-000017280000}"/>
    <cellStyle name="Normal 5 2 2 6 3 2 2" xfId="7458" xr:uid="{00000000-0005-0000-0000-000018280000}"/>
    <cellStyle name="Normal 5 2 2 6 3 2 2 2" xfId="13326" xr:uid="{00000000-0005-0000-0000-000019280000}"/>
    <cellStyle name="Normal 5 2 2 6 3 2 3" xfId="13325" xr:uid="{00000000-0005-0000-0000-00001A280000}"/>
    <cellStyle name="Normal 5 2 2 6 3 3" xfId="5410" xr:uid="{00000000-0005-0000-0000-00001B280000}"/>
    <cellStyle name="Normal 5 2 2 6 3 3 2" xfId="13327" xr:uid="{00000000-0005-0000-0000-00001C280000}"/>
    <cellStyle name="Normal 5 2 2 6 3 4" xfId="13324" xr:uid="{00000000-0005-0000-0000-00001D280000}"/>
    <cellStyle name="Normal 5 2 2 6 4" xfId="2337" xr:uid="{00000000-0005-0000-0000-00001E280000}"/>
    <cellStyle name="Normal 5 2 2 6 4 2" xfId="6434" xr:uid="{00000000-0005-0000-0000-00001F280000}"/>
    <cellStyle name="Normal 5 2 2 6 4 2 2" xfId="13329" xr:uid="{00000000-0005-0000-0000-000020280000}"/>
    <cellStyle name="Normal 5 2 2 6 4 3" xfId="13328" xr:uid="{00000000-0005-0000-0000-000021280000}"/>
    <cellStyle name="Normal 5 2 2 6 5" xfId="4386" xr:uid="{00000000-0005-0000-0000-000022280000}"/>
    <cellStyle name="Normal 5 2 2 6 5 2" xfId="13330" xr:uid="{00000000-0005-0000-0000-000023280000}"/>
    <cellStyle name="Normal 5 2 2 6 6" xfId="13315" xr:uid="{00000000-0005-0000-0000-000024280000}"/>
    <cellStyle name="Normal 5 2 2 7" xfId="543" xr:uid="{00000000-0005-0000-0000-000025280000}"/>
    <cellStyle name="Normal 5 2 2 7 2" xfId="1568" xr:uid="{00000000-0005-0000-0000-000026280000}"/>
    <cellStyle name="Normal 5 2 2 7 2 2" xfId="3617" xr:uid="{00000000-0005-0000-0000-000027280000}"/>
    <cellStyle name="Normal 5 2 2 7 2 2 2" xfId="7714" xr:uid="{00000000-0005-0000-0000-000028280000}"/>
    <cellStyle name="Normal 5 2 2 7 2 2 2 2" xfId="13334" xr:uid="{00000000-0005-0000-0000-000029280000}"/>
    <cellStyle name="Normal 5 2 2 7 2 2 3" xfId="13333" xr:uid="{00000000-0005-0000-0000-00002A280000}"/>
    <cellStyle name="Normal 5 2 2 7 2 3" xfId="5666" xr:uid="{00000000-0005-0000-0000-00002B280000}"/>
    <cellStyle name="Normal 5 2 2 7 2 3 2" xfId="13335" xr:uid="{00000000-0005-0000-0000-00002C280000}"/>
    <cellStyle name="Normal 5 2 2 7 2 4" xfId="13332" xr:uid="{00000000-0005-0000-0000-00002D280000}"/>
    <cellStyle name="Normal 5 2 2 7 3" xfId="2593" xr:uid="{00000000-0005-0000-0000-00002E280000}"/>
    <cellStyle name="Normal 5 2 2 7 3 2" xfId="6690" xr:uid="{00000000-0005-0000-0000-00002F280000}"/>
    <cellStyle name="Normal 5 2 2 7 3 2 2" xfId="13337" xr:uid="{00000000-0005-0000-0000-000030280000}"/>
    <cellStyle name="Normal 5 2 2 7 3 3" xfId="13336" xr:uid="{00000000-0005-0000-0000-000031280000}"/>
    <cellStyle name="Normal 5 2 2 7 4" xfId="4642" xr:uid="{00000000-0005-0000-0000-000032280000}"/>
    <cellStyle name="Normal 5 2 2 7 4 2" xfId="13338" xr:uid="{00000000-0005-0000-0000-000033280000}"/>
    <cellStyle name="Normal 5 2 2 7 5" xfId="13331" xr:uid="{00000000-0005-0000-0000-000034280000}"/>
    <cellStyle name="Normal 5 2 2 8" xfId="1056" xr:uid="{00000000-0005-0000-0000-000035280000}"/>
    <cellStyle name="Normal 5 2 2 8 2" xfId="3105" xr:uid="{00000000-0005-0000-0000-000036280000}"/>
    <cellStyle name="Normal 5 2 2 8 2 2" xfId="7202" xr:uid="{00000000-0005-0000-0000-000037280000}"/>
    <cellStyle name="Normal 5 2 2 8 2 2 2" xfId="13341" xr:uid="{00000000-0005-0000-0000-000038280000}"/>
    <cellStyle name="Normal 5 2 2 8 2 3" xfId="13340" xr:uid="{00000000-0005-0000-0000-000039280000}"/>
    <cellStyle name="Normal 5 2 2 8 3" xfId="5154" xr:uid="{00000000-0005-0000-0000-00003A280000}"/>
    <cellStyle name="Normal 5 2 2 8 3 2" xfId="13342" xr:uid="{00000000-0005-0000-0000-00003B280000}"/>
    <cellStyle name="Normal 5 2 2 8 4" xfId="13339" xr:uid="{00000000-0005-0000-0000-00003C280000}"/>
    <cellStyle name="Normal 5 2 2 9" xfId="2081" xr:uid="{00000000-0005-0000-0000-00003D280000}"/>
    <cellStyle name="Normal 5 2 2 9 2" xfId="6178" xr:uid="{00000000-0005-0000-0000-00003E280000}"/>
    <cellStyle name="Normal 5 2 2 9 2 2" xfId="13344" xr:uid="{00000000-0005-0000-0000-00003F280000}"/>
    <cellStyle name="Normal 5 2 2 9 3" xfId="13343" xr:uid="{00000000-0005-0000-0000-000040280000}"/>
    <cellStyle name="Normal 5 2 3" xfId="38" xr:uid="{00000000-0005-0000-0000-000041280000}"/>
    <cellStyle name="Normal 5 2 3 10" xfId="13345" xr:uid="{00000000-0005-0000-0000-000042280000}"/>
    <cellStyle name="Normal 5 2 3 2" xfId="71" xr:uid="{00000000-0005-0000-0000-000043280000}"/>
    <cellStyle name="Normal 5 2 3 2 2" xfId="136" xr:uid="{00000000-0005-0000-0000-000044280000}"/>
    <cellStyle name="Normal 5 2 3 2 2 2" xfId="265" xr:uid="{00000000-0005-0000-0000-000045280000}"/>
    <cellStyle name="Normal 5 2 3 2 2 2 2" xfId="522" xr:uid="{00000000-0005-0000-0000-000046280000}"/>
    <cellStyle name="Normal 5 2 3 2 2 2 2 2" xfId="1035" xr:uid="{00000000-0005-0000-0000-000047280000}"/>
    <cellStyle name="Normal 5 2 3 2 2 2 2 2 2" xfId="2060" xr:uid="{00000000-0005-0000-0000-000048280000}"/>
    <cellStyle name="Normal 5 2 3 2 2 2 2 2 2 2" xfId="4109" xr:uid="{00000000-0005-0000-0000-000049280000}"/>
    <cellStyle name="Normal 5 2 3 2 2 2 2 2 2 2 2" xfId="8206" xr:uid="{00000000-0005-0000-0000-00004A280000}"/>
    <cellStyle name="Normal 5 2 3 2 2 2 2 2 2 2 2 2" xfId="13353" xr:uid="{00000000-0005-0000-0000-00004B280000}"/>
    <cellStyle name="Normal 5 2 3 2 2 2 2 2 2 2 3" xfId="13352" xr:uid="{00000000-0005-0000-0000-00004C280000}"/>
    <cellStyle name="Normal 5 2 3 2 2 2 2 2 2 3" xfId="6158" xr:uid="{00000000-0005-0000-0000-00004D280000}"/>
    <cellStyle name="Normal 5 2 3 2 2 2 2 2 2 3 2" xfId="13354" xr:uid="{00000000-0005-0000-0000-00004E280000}"/>
    <cellStyle name="Normal 5 2 3 2 2 2 2 2 2 4" xfId="13351" xr:uid="{00000000-0005-0000-0000-00004F280000}"/>
    <cellStyle name="Normal 5 2 3 2 2 2 2 2 3" xfId="3085" xr:uid="{00000000-0005-0000-0000-000050280000}"/>
    <cellStyle name="Normal 5 2 3 2 2 2 2 2 3 2" xfId="7182" xr:uid="{00000000-0005-0000-0000-000051280000}"/>
    <cellStyle name="Normal 5 2 3 2 2 2 2 2 3 2 2" xfId="13356" xr:uid="{00000000-0005-0000-0000-000052280000}"/>
    <cellStyle name="Normal 5 2 3 2 2 2 2 2 3 3" xfId="13355" xr:uid="{00000000-0005-0000-0000-000053280000}"/>
    <cellStyle name="Normal 5 2 3 2 2 2 2 2 4" xfId="5134" xr:uid="{00000000-0005-0000-0000-000054280000}"/>
    <cellStyle name="Normal 5 2 3 2 2 2 2 2 4 2" xfId="13357" xr:uid="{00000000-0005-0000-0000-000055280000}"/>
    <cellStyle name="Normal 5 2 3 2 2 2 2 2 5" xfId="13350" xr:uid="{00000000-0005-0000-0000-000056280000}"/>
    <cellStyle name="Normal 5 2 3 2 2 2 2 3" xfId="1548" xr:uid="{00000000-0005-0000-0000-000057280000}"/>
    <cellStyle name="Normal 5 2 3 2 2 2 2 3 2" xfId="3597" xr:uid="{00000000-0005-0000-0000-000058280000}"/>
    <cellStyle name="Normal 5 2 3 2 2 2 2 3 2 2" xfId="7694" xr:uid="{00000000-0005-0000-0000-000059280000}"/>
    <cellStyle name="Normal 5 2 3 2 2 2 2 3 2 2 2" xfId="13360" xr:uid="{00000000-0005-0000-0000-00005A280000}"/>
    <cellStyle name="Normal 5 2 3 2 2 2 2 3 2 3" xfId="13359" xr:uid="{00000000-0005-0000-0000-00005B280000}"/>
    <cellStyle name="Normal 5 2 3 2 2 2 2 3 3" xfId="5646" xr:uid="{00000000-0005-0000-0000-00005C280000}"/>
    <cellStyle name="Normal 5 2 3 2 2 2 2 3 3 2" xfId="13361" xr:uid="{00000000-0005-0000-0000-00005D280000}"/>
    <cellStyle name="Normal 5 2 3 2 2 2 2 3 4" xfId="13358" xr:uid="{00000000-0005-0000-0000-00005E280000}"/>
    <cellStyle name="Normal 5 2 3 2 2 2 2 4" xfId="2573" xr:uid="{00000000-0005-0000-0000-00005F280000}"/>
    <cellStyle name="Normal 5 2 3 2 2 2 2 4 2" xfId="6670" xr:uid="{00000000-0005-0000-0000-000060280000}"/>
    <cellStyle name="Normal 5 2 3 2 2 2 2 4 2 2" xfId="13363" xr:uid="{00000000-0005-0000-0000-000061280000}"/>
    <cellStyle name="Normal 5 2 3 2 2 2 2 4 3" xfId="13362" xr:uid="{00000000-0005-0000-0000-000062280000}"/>
    <cellStyle name="Normal 5 2 3 2 2 2 2 5" xfId="4622" xr:uid="{00000000-0005-0000-0000-000063280000}"/>
    <cellStyle name="Normal 5 2 3 2 2 2 2 5 2" xfId="13364" xr:uid="{00000000-0005-0000-0000-000064280000}"/>
    <cellStyle name="Normal 5 2 3 2 2 2 2 6" xfId="13349" xr:uid="{00000000-0005-0000-0000-000065280000}"/>
    <cellStyle name="Normal 5 2 3 2 2 2 3" xfId="779" xr:uid="{00000000-0005-0000-0000-000066280000}"/>
    <cellStyle name="Normal 5 2 3 2 2 2 3 2" xfId="1804" xr:uid="{00000000-0005-0000-0000-000067280000}"/>
    <cellStyle name="Normal 5 2 3 2 2 2 3 2 2" xfId="3853" xr:uid="{00000000-0005-0000-0000-000068280000}"/>
    <cellStyle name="Normal 5 2 3 2 2 2 3 2 2 2" xfId="7950" xr:uid="{00000000-0005-0000-0000-000069280000}"/>
    <cellStyle name="Normal 5 2 3 2 2 2 3 2 2 2 2" xfId="13368" xr:uid="{00000000-0005-0000-0000-00006A280000}"/>
    <cellStyle name="Normal 5 2 3 2 2 2 3 2 2 3" xfId="13367" xr:uid="{00000000-0005-0000-0000-00006B280000}"/>
    <cellStyle name="Normal 5 2 3 2 2 2 3 2 3" xfId="5902" xr:uid="{00000000-0005-0000-0000-00006C280000}"/>
    <cellStyle name="Normal 5 2 3 2 2 2 3 2 3 2" xfId="13369" xr:uid="{00000000-0005-0000-0000-00006D280000}"/>
    <cellStyle name="Normal 5 2 3 2 2 2 3 2 4" xfId="13366" xr:uid="{00000000-0005-0000-0000-00006E280000}"/>
    <cellStyle name="Normal 5 2 3 2 2 2 3 3" xfId="2829" xr:uid="{00000000-0005-0000-0000-00006F280000}"/>
    <cellStyle name="Normal 5 2 3 2 2 2 3 3 2" xfId="6926" xr:uid="{00000000-0005-0000-0000-000070280000}"/>
    <cellStyle name="Normal 5 2 3 2 2 2 3 3 2 2" xfId="13371" xr:uid="{00000000-0005-0000-0000-000071280000}"/>
    <cellStyle name="Normal 5 2 3 2 2 2 3 3 3" xfId="13370" xr:uid="{00000000-0005-0000-0000-000072280000}"/>
    <cellStyle name="Normal 5 2 3 2 2 2 3 4" xfId="4878" xr:uid="{00000000-0005-0000-0000-000073280000}"/>
    <cellStyle name="Normal 5 2 3 2 2 2 3 4 2" xfId="13372" xr:uid="{00000000-0005-0000-0000-000074280000}"/>
    <cellStyle name="Normal 5 2 3 2 2 2 3 5" xfId="13365" xr:uid="{00000000-0005-0000-0000-000075280000}"/>
    <cellStyle name="Normal 5 2 3 2 2 2 4" xfId="1292" xr:uid="{00000000-0005-0000-0000-000076280000}"/>
    <cellStyle name="Normal 5 2 3 2 2 2 4 2" xfId="3341" xr:uid="{00000000-0005-0000-0000-000077280000}"/>
    <cellStyle name="Normal 5 2 3 2 2 2 4 2 2" xfId="7438" xr:uid="{00000000-0005-0000-0000-000078280000}"/>
    <cellStyle name="Normal 5 2 3 2 2 2 4 2 2 2" xfId="13375" xr:uid="{00000000-0005-0000-0000-000079280000}"/>
    <cellStyle name="Normal 5 2 3 2 2 2 4 2 3" xfId="13374" xr:uid="{00000000-0005-0000-0000-00007A280000}"/>
    <cellStyle name="Normal 5 2 3 2 2 2 4 3" xfId="5390" xr:uid="{00000000-0005-0000-0000-00007B280000}"/>
    <cellStyle name="Normal 5 2 3 2 2 2 4 3 2" xfId="13376" xr:uid="{00000000-0005-0000-0000-00007C280000}"/>
    <cellStyle name="Normal 5 2 3 2 2 2 4 4" xfId="13373" xr:uid="{00000000-0005-0000-0000-00007D280000}"/>
    <cellStyle name="Normal 5 2 3 2 2 2 5" xfId="2317" xr:uid="{00000000-0005-0000-0000-00007E280000}"/>
    <cellStyle name="Normal 5 2 3 2 2 2 5 2" xfId="6414" xr:uid="{00000000-0005-0000-0000-00007F280000}"/>
    <cellStyle name="Normal 5 2 3 2 2 2 5 2 2" xfId="13378" xr:uid="{00000000-0005-0000-0000-000080280000}"/>
    <cellStyle name="Normal 5 2 3 2 2 2 5 3" xfId="13377" xr:uid="{00000000-0005-0000-0000-000081280000}"/>
    <cellStyle name="Normal 5 2 3 2 2 2 6" xfId="4366" xr:uid="{00000000-0005-0000-0000-000082280000}"/>
    <cellStyle name="Normal 5 2 3 2 2 2 6 2" xfId="13379" xr:uid="{00000000-0005-0000-0000-000083280000}"/>
    <cellStyle name="Normal 5 2 3 2 2 2 7" xfId="13348" xr:uid="{00000000-0005-0000-0000-000084280000}"/>
    <cellStyle name="Normal 5 2 3 2 2 3" xfId="394" xr:uid="{00000000-0005-0000-0000-000085280000}"/>
    <cellStyle name="Normal 5 2 3 2 2 3 2" xfId="907" xr:uid="{00000000-0005-0000-0000-000086280000}"/>
    <cellStyle name="Normal 5 2 3 2 2 3 2 2" xfId="1932" xr:uid="{00000000-0005-0000-0000-000087280000}"/>
    <cellStyle name="Normal 5 2 3 2 2 3 2 2 2" xfId="3981" xr:uid="{00000000-0005-0000-0000-000088280000}"/>
    <cellStyle name="Normal 5 2 3 2 2 3 2 2 2 2" xfId="8078" xr:uid="{00000000-0005-0000-0000-000089280000}"/>
    <cellStyle name="Normal 5 2 3 2 2 3 2 2 2 2 2" xfId="13384" xr:uid="{00000000-0005-0000-0000-00008A280000}"/>
    <cellStyle name="Normal 5 2 3 2 2 3 2 2 2 3" xfId="13383" xr:uid="{00000000-0005-0000-0000-00008B280000}"/>
    <cellStyle name="Normal 5 2 3 2 2 3 2 2 3" xfId="6030" xr:uid="{00000000-0005-0000-0000-00008C280000}"/>
    <cellStyle name="Normal 5 2 3 2 2 3 2 2 3 2" xfId="13385" xr:uid="{00000000-0005-0000-0000-00008D280000}"/>
    <cellStyle name="Normal 5 2 3 2 2 3 2 2 4" xfId="13382" xr:uid="{00000000-0005-0000-0000-00008E280000}"/>
    <cellStyle name="Normal 5 2 3 2 2 3 2 3" xfId="2957" xr:uid="{00000000-0005-0000-0000-00008F280000}"/>
    <cellStyle name="Normal 5 2 3 2 2 3 2 3 2" xfId="7054" xr:uid="{00000000-0005-0000-0000-000090280000}"/>
    <cellStyle name="Normal 5 2 3 2 2 3 2 3 2 2" xfId="13387" xr:uid="{00000000-0005-0000-0000-000091280000}"/>
    <cellStyle name="Normal 5 2 3 2 2 3 2 3 3" xfId="13386" xr:uid="{00000000-0005-0000-0000-000092280000}"/>
    <cellStyle name="Normal 5 2 3 2 2 3 2 4" xfId="5006" xr:uid="{00000000-0005-0000-0000-000093280000}"/>
    <cellStyle name="Normal 5 2 3 2 2 3 2 4 2" xfId="13388" xr:uid="{00000000-0005-0000-0000-000094280000}"/>
    <cellStyle name="Normal 5 2 3 2 2 3 2 5" xfId="13381" xr:uid="{00000000-0005-0000-0000-000095280000}"/>
    <cellStyle name="Normal 5 2 3 2 2 3 3" xfId="1420" xr:uid="{00000000-0005-0000-0000-000096280000}"/>
    <cellStyle name="Normal 5 2 3 2 2 3 3 2" xfId="3469" xr:uid="{00000000-0005-0000-0000-000097280000}"/>
    <cellStyle name="Normal 5 2 3 2 2 3 3 2 2" xfId="7566" xr:uid="{00000000-0005-0000-0000-000098280000}"/>
    <cellStyle name="Normal 5 2 3 2 2 3 3 2 2 2" xfId="13391" xr:uid="{00000000-0005-0000-0000-000099280000}"/>
    <cellStyle name="Normal 5 2 3 2 2 3 3 2 3" xfId="13390" xr:uid="{00000000-0005-0000-0000-00009A280000}"/>
    <cellStyle name="Normal 5 2 3 2 2 3 3 3" xfId="5518" xr:uid="{00000000-0005-0000-0000-00009B280000}"/>
    <cellStyle name="Normal 5 2 3 2 2 3 3 3 2" xfId="13392" xr:uid="{00000000-0005-0000-0000-00009C280000}"/>
    <cellStyle name="Normal 5 2 3 2 2 3 3 4" xfId="13389" xr:uid="{00000000-0005-0000-0000-00009D280000}"/>
    <cellStyle name="Normal 5 2 3 2 2 3 4" xfId="2445" xr:uid="{00000000-0005-0000-0000-00009E280000}"/>
    <cellStyle name="Normal 5 2 3 2 2 3 4 2" xfId="6542" xr:uid="{00000000-0005-0000-0000-00009F280000}"/>
    <cellStyle name="Normal 5 2 3 2 2 3 4 2 2" xfId="13394" xr:uid="{00000000-0005-0000-0000-0000A0280000}"/>
    <cellStyle name="Normal 5 2 3 2 2 3 4 3" xfId="13393" xr:uid="{00000000-0005-0000-0000-0000A1280000}"/>
    <cellStyle name="Normal 5 2 3 2 2 3 5" xfId="4494" xr:uid="{00000000-0005-0000-0000-0000A2280000}"/>
    <cellStyle name="Normal 5 2 3 2 2 3 5 2" xfId="13395" xr:uid="{00000000-0005-0000-0000-0000A3280000}"/>
    <cellStyle name="Normal 5 2 3 2 2 3 6" xfId="13380" xr:uid="{00000000-0005-0000-0000-0000A4280000}"/>
    <cellStyle name="Normal 5 2 3 2 2 4" xfId="651" xr:uid="{00000000-0005-0000-0000-0000A5280000}"/>
    <cellStyle name="Normal 5 2 3 2 2 4 2" xfId="1676" xr:uid="{00000000-0005-0000-0000-0000A6280000}"/>
    <cellStyle name="Normal 5 2 3 2 2 4 2 2" xfId="3725" xr:uid="{00000000-0005-0000-0000-0000A7280000}"/>
    <cellStyle name="Normal 5 2 3 2 2 4 2 2 2" xfId="7822" xr:uid="{00000000-0005-0000-0000-0000A8280000}"/>
    <cellStyle name="Normal 5 2 3 2 2 4 2 2 2 2" xfId="13399" xr:uid="{00000000-0005-0000-0000-0000A9280000}"/>
    <cellStyle name="Normal 5 2 3 2 2 4 2 2 3" xfId="13398" xr:uid="{00000000-0005-0000-0000-0000AA280000}"/>
    <cellStyle name="Normal 5 2 3 2 2 4 2 3" xfId="5774" xr:uid="{00000000-0005-0000-0000-0000AB280000}"/>
    <cellStyle name="Normal 5 2 3 2 2 4 2 3 2" xfId="13400" xr:uid="{00000000-0005-0000-0000-0000AC280000}"/>
    <cellStyle name="Normal 5 2 3 2 2 4 2 4" xfId="13397" xr:uid="{00000000-0005-0000-0000-0000AD280000}"/>
    <cellStyle name="Normal 5 2 3 2 2 4 3" xfId="2701" xr:uid="{00000000-0005-0000-0000-0000AE280000}"/>
    <cellStyle name="Normal 5 2 3 2 2 4 3 2" xfId="6798" xr:uid="{00000000-0005-0000-0000-0000AF280000}"/>
    <cellStyle name="Normal 5 2 3 2 2 4 3 2 2" xfId="13402" xr:uid="{00000000-0005-0000-0000-0000B0280000}"/>
    <cellStyle name="Normal 5 2 3 2 2 4 3 3" xfId="13401" xr:uid="{00000000-0005-0000-0000-0000B1280000}"/>
    <cellStyle name="Normal 5 2 3 2 2 4 4" xfId="4750" xr:uid="{00000000-0005-0000-0000-0000B2280000}"/>
    <cellStyle name="Normal 5 2 3 2 2 4 4 2" xfId="13403" xr:uid="{00000000-0005-0000-0000-0000B3280000}"/>
    <cellStyle name="Normal 5 2 3 2 2 4 5" xfId="13396" xr:uid="{00000000-0005-0000-0000-0000B4280000}"/>
    <cellStyle name="Normal 5 2 3 2 2 5" xfId="1164" xr:uid="{00000000-0005-0000-0000-0000B5280000}"/>
    <cellStyle name="Normal 5 2 3 2 2 5 2" xfId="3213" xr:uid="{00000000-0005-0000-0000-0000B6280000}"/>
    <cellStyle name="Normal 5 2 3 2 2 5 2 2" xfId="7310" xr:uid="{00000000-0005-0000-0000-0000B7280000}"/>
    <cellStyle name="Normal 5 2 3 2 2 5 2 2 2" xfId="13406" xr:uid="{00000000-0005-0000-0000-0000B8280000}"/>
    <cellStyle name="Normal 5 2 3 2 2 5 2 3" xfId="13405" xr:uid="{00000000-0005-0000-0000-0000B9280000}"/>
    <cellStyle name="Normal 5 2 3 2 2 5 3" xfId="5262" xr:uid="{00000000-0005-0000-0000-0000BA280000}"/>
    <cellStyle name="Normal 5 2 3 2 2 5 3 2" xfId="13407" xr:uid="{00000000-0005-0000-0000-0000BB280000}"/>
    <cellStyle name="Normal 5 2 3 2 2 5 4" xfId="13404" xr:uid="{00000000-0005-0000-0000-0000BC280000}"/>
    <cellStyle name="Normal 5 2 3 2 2 6" xfId="2189" xr:uid="{00000000-0005-0000-0000-0000BD280000}"/>
    <cellStyle name="Normal 5 2 3 2 2 6 2" xfId="6286" xr:uid="{00000000-0005-0000-0000-0000BE280000}"/>
    <cellStyle name="Normal 5 2 3 2 2 6 2 2" xfId="13409" xr:uid="{00000000-0005-0000-0000-0000BF280000}"/>
    <cellStyle name="Normal 5 2 3 2 2 6 3" xfId="13408" xr:uid="{00000000-0005-0000-0000-0000C0280000}"/>
    <cellStyle name="Normal 5 2 3 2 2 7" xfId="4238" xr:uid="{00000000-0005-0000-0000-0000C1280000}"/>
    <cellStyle name="Normal 5 2 3 2 2 7 2" xfId="13410" xr:uid="{00000000-0005-0000-0000-0000C2280000}"/>
    <cellStyle name="Normal 5 2 3 2 2 8" xfId="13347" xr:uid="{00000000-0005-0000-0000-0000C3280000}"/>
    <cellStyle name="Normal 5 2 3 2 3" xfId="201" xr:uid="{00000000-0005-0000-0000-0000C4280000}"/>
    <cellStyle name="Normal 5 2 3 2 3 2" xfId="458" xr:uid="{00000000-0005-0000-0000-0000C5280000}"/>
    <cellStyle name="Normal 5 2 3 2 3 2 2" xfId="971" xr:uid="{00000000-0005-0000-0000-0000C6280000}"/>
    <cellStyle name="Normal 5 2 3 2 3 2 2 2" xfId="1996" xr:uid="{00000000-0005-0000-0000-0000C7280000}"/>
    <cellStyle name="Normal 5 2 3 2 3 2 2 2 2" xfId="4045" xr:uid="{00000000-0005-0000-0000-0000C8280000}"/>
    <cellStyle name="Normal 5 2 3 2 3 2 2 2 2 2" xfId="8142" xr:uid="{00000000-0005-0000-0000-0000C9280000}"/>
    <cellStyle name="Normal 5 2 3 2 3 2 2 2 2 2 2" xfId="13416" xr:uid="{00000000-0005-0000-0000-0000CA280000}"/>
    <cellStyle name="Normal 5 2 3 2 3 2 2 2 2 3" xfId="13415" xr:uid="{00000000-0005-0000-0000-0000CB280000}"/>
    <cellStyle name="Normal 5 2 3 2 3 2 2 2 3" xfId="6094" xr:uid="{00000000-0005-0000-0000-0000CC280000}"/>
    <cellStyle name="Normal 5 2 3 2 3 2 2 2 3 2" xfId="13417" xr:uid="{00000000-0005-0000-0000-0000CD280000}"/>
    <cellStyle name="Normal 5 2 3 2 3 2 2 2 4" xfId="13414" xr:uid="{00000000-0005-0000-0000-0000CE280000}"/>
    <cellStyle name="Normal 5 2 3 2 3 2 2 3" xfId="3021" xr:uid="{00000000-0005-0000-0000-0000CF280000}"/>
    <cellStyle name="Normal 5 2 3 2 3 2 2 3 2" xfId="7118" xr:uid="{00000000-0005-0000-0000-0000D0280000}"/>
    <cellStyle name="Normal 5 2 3 2 3 2 2 3 2 2" xfId="13419" xr:uid="{00000000-0005-0000-0000-0000D1280000}"/>
    <cellStyle name="Normal 5 2 3 2 3 2 2 3 3" xfId="13418" xr:uid="{00000000-0005-0000-0000-0000D2280000}"/>
    <cellStyle name="Normal 5 2 3 2 3 2 2 4" xfId="5070" xr:uid="{00000000-0005-0000-0000-0000D3280000}"/>
    <cellStyle name="Normal 5 2 3 2 3 2 2 4 2" xfId="13420" xr:uid="{00000000-0005-0000-0000-0000D4280000}"/>
    <cellStyle name="Normal 5 2 3 2 3 2 2 5" xfId="13413" xr:uid="{00000000-0005-0000-0000-0000D5280000}"/>
    <cellStyle name="Normal 5 2 3 2 3 2 3" xfId="1484" xr:uid="{00000000-0005-0000-0000-0000D6280000}"/>
    <cellStyle name="Normal 5 2 3 2 3 2 3 2" xfId="3533" xr:uid="{00000000-0005-0000-0000-0000D7280000}"/>
    <cellStyle name="Normal 5 2 3 2 3 2 3 2 2" xfId="7630" xr:uid="{00000000-0005-0000-0000-0000D8280000}"/>
    <cellStyle name="Normal 5 2 3 2 3 2 3 2 2 2" xfId="13423" xr:uid="{00000000-0005-0000-0000-0000D9280000}"/>
    <cellStyle name="Normal 5 2 3 2 3 2 3 2 3" xfId="13422" xr:uid="{00000000-0005-0000-0000-0000DA280000}"/>
    <cellStyle name="Normal 5 2 3 2 3 2 3 3" xfId="5582" xr:uid="{00000000-0005-0000-0000-0000DB280000}"/>
    <cellStyle name="Normal 5 2 3 2 3 2 3 3 2" xfId="13424" xr:uid="{00000000-0005-0000-0000-0000DC280000}"/>
    <cellStyle name="Normal 5 2 3 2 3 2 3 4" xfId="13421" xr:uid="{00000000-0005-0000-0000-0000DD280000}"/>
    <cellStyle name="Normal 5 2 3 2 3 2 4" xfId="2509" xr:uid="{00000000-0005-0000-0000-0000DE280000}"/>
    <cellStyle name="Normal 5 2 3 2 3 2 4 2" xfId="6606" xr:uid="{00000000-0005-0000-0000-0000DF280000}"/>
    <cellStyle name="Normal 5 2 3 2 3 2 4 2 2" xfId="13426" xr:uid="{00000000-0005-0000-0000-0000E0280000}"/>
    <cellStyle name="Normal 5 2 3 2 3 2 4 3" xfId="13425" xr:uid="{00000000-0005-0000-0000-0000E1280000}"/>
    <cellStyle name="Normal 5 2 3 2 3 2 5" xfId="4558" xr:uid="{00000000-0005-0000-0000-0000E2280000}"/>
    <cellStyle name="Normal 5 2 3 2 3 2 5 2" xfId="13427" xr:uid="{00000000-0005-0000-0000-0000E3280000}"/>
    <cellStyle name="Normal 5 2 3 2 3 2 6" xfId="13412" xr:uid="{00000000-0005-0000-0000-0000E4280000}"/>
    <cellStyle name="Normal 5 2 3 2 3 3" xfId="715" xr:uid="{00000000-0005-0000-0000-0000E5280000}"/>
    <cellStyle name="Normal 5 2 3 2 3 3 2" xfId="1740" xr:uid="{00000000-0005-0000-0000-0000E6280000}"/>
    <cellStyle name="Normal 5 2 3 2 3 3 2 2" xfId="3789" xr:uid="{00000000-0005-0000-0000-0000E7280000}"/>
    <cellStyle name="Normal 5 2 3 2 3 3 2 2 2" xfId="7886" xr:uid="{00000000-0005-0000-0000-0000E8280000}"/>
    <cellStyle name="Normal 5 2 3 2 3 3 2 2 2 2" xfId="13431" xr:uid="{00000000-0005-0000-0000-0000E9280000}"/>
    <cellStyle name="Normal 5 2 3 2 3 3 2 2 3" xfId="13430" xr:uid="{00000000-0005-0000-0000-0000EA280000}"/>
    <cellStyle name="Normal 5 2 3 2 3 3 2 3" xfId="5838" xr:uid="{00000000-0005-0000-0000-0000EB280000}"/>
    <cellStyle name="Normal 5 2 3 2 3 3 2 3 2" xfId="13432" xr:uid="{00000000-0005-0000-0000-0000EC280000}"/>
    <cellStyle name="Normal 5 2 3 2 3 3 2 4" xfId="13429" xr:uid="{00000000-0005-0000-0000-0000ED280000}"/>
    <cellStyle name="Normal 5 2 3 2 3 3 3" xfId="2765" xr:uid="{00000000-0005-0000-0000-0000EE280000}"/>
    <cellStyle name="Normal 5 2 3 2 3 3 3 2" xfId="6862" xr:uid="{00000000-0005-0000-0000-0000EF280000}"/>
    <cellStyle name="Normal 5 2 3 2 3 3 3 2 2" xfId="13434" xr:uid="{00000000-0005-0000-0000-0000F0280000}"/>
    <cellStyle name="Normal 5 2 3 2 3 3 3 3" xfId="13433" xr:uid="{00000000-0005-0000-0000-0000F1280000}"/>
    <cellStyle name="Normal 5 2 3 2 3 3 4" xfId="4814" xr:uid="{00000000-0005-0000-0000-0000F2280000}"/>
    <cellStyle name="Normal 5 2 3 2 3 3 4 2" xfId="13435" xr:uid="{00000000-0005-0000-0000-0000F3280000}"/>
    <cellStyle name="Normal 5 2 3 2 3 3 5" xfId="13428" xr:uid="{00000000-0005-0000-0000-0000F4280000}"/>
    <cellStyle name="Normal 5 2 3 2 3 4" xfId="1228" xr:uid="{00000000-0005-0000-0000-0000F5280000}"/>
    <cellStyle name="Normal 5 2 3 2 3 4 2" xfId="3277" xr:uid="{00000000-0005-0000-0000-0000F6280000}"/>
    <cellStyle name="Normal 5 2 3 2 3 4 2 2" xfId="7374" xr:uid="{00000000-0005-0000-0000-0000F7280000}"/>
    <cellStyle name="Normal 5 2 3 2 3 4 2 2 2" xfId="13438" xr:uid="{00000000-0005-0000-0000-0000F8280000}"/>
    <cellStyle name="Normal 5 2 3 2 3 4 2 3" xfId="13437" xr:uid="{00000000-0005-0000-0000-0000F9280000}"/>
    <cellStyle name="Normal 5 2 3 2 3 4 3" xfId="5326" xr:uid="{00000000-0005-0000-0000-0000FA280000}"/>
    <cellStyle name="Normal 5 2 3 2 3 4 3 2" xfId="13439" xr:uid="{00000000-0005-0000-0000-0000FB280000}"/>
    <cellStyle name="Normal 5 2 3 2 3 4 4" xfId="13436" xr:uid="{00000000-0005-0000-0000-0000FC280000}"/>
    <cellStyle name="Normal 5 2 3 2 3 5" xfId="2253" xr:uid="{00000000-0005-0000-0000-0000FD280000}"/>
    <cellStyle name="Normal 5 2 3 2 3 5 2" xfId="6350" xr:uid="{00000000-0005-0000-0000-0000FE280000}"/>
    <cellStyle name="Normal 5 2 3 2 3 5 2 2" xfId="13441" xr:uid="{00000000-0005-0000-0000-0000FF280000}"/>
    <cellStyle name="Normal 5 2 3 2 3 5 3" xfId="13440" xr:uid="{00000000-0005-0000-0000-000000290000}"/>
    <cellStyle name="Normal 5 2 3 2 3 6" xfId="4302" xr:uid="{00000000-0005-0000-0000-000001290000}"/>
    <cellStyle name="Normal 5 2 3 2 3 6 2" xfId="13442" xr:uid="{00000000-0005-0000-0000-000002290000}"/>
    <cellStyle name="Normal 5 2 3 2 3 7" xfId="13411" xr:uid="{00000000-0005-0000-0000-000003290000}"/>
    <cellStyle name="Normal 5 2 3 2 4" xfId="330" xr:uid="{00000000-0005-0000-0000-000004290000}"/>
    <cellStyle name="Normal 5 2 3 2 4 2" xfId="843" xr:uid="{00000000-0005-0000-0000-000005290000}"/>
    <cellStyle name="Normal 5 2 3 2 4 2 2" xfId="1868" xr:uid="{00000000-0005-0000-0000-000006290000}"/>
    <cellStyle name="Normal 5 2 3 2 4 2 2 2" xfId="3917" xr:uid="{00000000-0005-0000-0000-000007290000}"/>
    <cellStyle name="Normal 5 2 3 2 4 2 2 2 2" xfId="8014" xr:uid="{00000000-0005-0000-0000-000008290000}"/>
    <cellStyle name="Normal 5 2 3 2 4 2 2 2 2 2" xfId="13447" xr:uid="{00000000-0005-0000-0000-000009290000}"/>
    <cellStyle name="Normal 5 2 3 2 4 2 2 2 3" xfId="13446" xr:uid="{00000000-0005-0000-0000-00000A290000}"/>
    <cellStyle name="Normal 5 2 3 2 4 2 2 3" xfId="5966" xr:uid="{00000000-0005-0000-0000-00000B290000}"/>
    <cellStyle name="Normal 5 2 3 2 4 2 2 3 2" xfId="13448" xr:uid="{00000000-0005-0000-0000-00000C290000}"/>
    <cellStyle name="Normal 5 2 3 2 4 2 2 4" xfId="13445" xr:uid="{00000000-0005-0000-0000-00000D290000}"/>
    <cellStyle name="Normal 5 2 3 2 4 2 3" xfId="2893" xr:uid="{00000000-0005-0000-0000-00000E290000}"/>
    <cellStyle name="Normal 5 2 3 2 4 2 3 2" xfId="6990" xr:uid="{00000000-0005-0000-0000-00000F290000}"/>
    <cellStyle name="Normal 5 2 3 2 4 2 3 2 2" xfId="13450" xr:uid="{00000000-0005-0000-0000-000010290000}"/>
    <cellStyle name="Normal 5 2 3 2 4 2 3 3" xfId="13449" xr:uid="{00000000-0005-0000-0000-000011290000}"/>
    <cellStyle name="Normal 5 2 3 2 4 2 4" xfId="4942" xr:uid="{00000000-0005-0000-0000-000012290000}"/>
    <cellStyle name="Normal 5 2 3 2 4 2 4 2" xfId="13451" xr:uid="{00000000-0005-0000-0000-000013290000}"/>
    <cellStyle name="Normal 5 2 3 2 4 2 5" xfId="13444" xr:uid="{00000000-0005-0000-0000-000014290000}"/>
    <cellStyle name="Normal 5 2 3 2 4 3" xfId="1356" xr:uid="{00000000-0005-0000-0000-000015290000}"/>
    <cellStyle name="Normal 5 2 3 2 4 3 2" xfId="3405" xr:uid="{00000000-0005-0000-0000-000016290000}"/>
    <cellStyle name="Normal 5 2 3 2 4 3 2 2" xfId="7502" xr:uid="{00000000-0005-0000-0000-000017290000}"/>
    <cellStyle name="Normal 5 2 3 2 4 3 2 2 2" xfId="13454" xr:uid="{00000000-0005-0000-0000-000018290000}"/>
    <cellStyle name="Normal 5 2 3 2 4 3 2 3" xfId="13453" xr:uid="{00000000-0005-0000-0000-000019290000}"/>
    <cellStyle name="Normal 5 2 3 2 4 3 3" xfId="5454" xr:uid="{00000000-0005-0000-0000-00001A290000}"/>
    <cellStyle name="Normal 5 2 3 2 4 3 3 2" xfId="13455" xr:uid="{00000000-0005-0000-0000-00001B290000}"/>
    <cellStyle name="Normal 5 2 3 2 4 3 4" xfId="13452" xr:uid="{00000000-0005-0000-0000-00001C290000}"/>
    <cellStyle name="Normal 5 2 3 2 4 4" xfId="2381" xr:uid="{00000000-0005-0000-0000-00001D290000}"/>
    <cellStyle name="Normal 5 2 3 2 4 4 2" xfId="6478" xr:uid="{00000000-0005-0000-0000-00001E290000}"/>
    <cellStyle name="Normal 5 2 3 2 4 4 2 2" xfId="13457" xr:uid="{00000000-0005-0000-0000-00001F290000}"/>
    <cellStyle name="Normal 5 2 3 2 4 4 3" xfId="13456" xr:uid="{00000000-0005-0000-0000-000020290000}"/>
    <cellStyle name="Normal 5 2 3 2 4 5" xfId="4430" xr:uid="{00000000-0005-0000-0000-000021290000}"/>
    <cellStyle name="Normal 5 2 3 2 4 5 2" xfId="13458" xr:uid="{00000000-0005-0000-0000-000022290000}"/>
    <cellStyle name="Normal 5 2 3 2 4 6" xfId="13443" xr:uid="{00000000-0005-0000-0000-000023290000}"/>
    <cellStyle name="Normal 5 2 3 2 5" xfId="587" xr:uid="{00000000-0005-0000-0000-000024290000}"/>
    <cellStyle name="Normal 5 2 3 2 5 2" xfId="1612" xr:uid="{00000000-0005-0000-0000-000025290000}"/>
    <cellStyle name="Normal 5 2 3 2 5 2 2" xfId="3661" xr:uid="{00000000-0005-0000-0000-000026290000}"/>
    <cellStyle name="Normal 5 2 3 2 5 2 2 2" xfId="7758" xr:uid="{00000000-0005-0000-0000-000027290000}"/>
    <cellStyle name="Normal 5 2 3 2 5 2 2 2 2" xfId="13462" xr:uid="{00000000-0005-0000-0000-000028290000}"/>
    <cellStyle name="Normal 5 2 3 2 5 2 2 3" xfId="13461" xr:uid="{00000000-0005-0000-0000-000029290000}"/>
    <cellStyle name="Normal 5 2 3 2 5 2 3" xfId="5710" xr:uid="{00000000-0005-0000-0000-00002A290000}"/>
    <cellStyle name="Normal 5 2 3 2 5 2 3 2" xfId="13463" xr:uid="{00000000-0005-0000-0000-00002B290000}"/>
    <cellStyle name="Normal 5 2 3 2 5 2 4" xfId="13460" xr:uid="{00000000-0005-0000-0000-00002C290000}"/>
    <cellStyle name="Normal 5 2 3 2 5 3" xfId="2637" xr:uid="{00000000-0005-0000-0000-00002D290000}"/>
    <cellStyle name="Normal 5 2 3 2 5 3 2" xfId="6734" xr:uid="{00000000-0005-0000-0000-00002E290000}"/>
    <cellStyle name="Normal 5 2 3 2 5 3 2 2" xfId="13465" xr:uid="{00000000-0005-0000-0000-00002F290000}"/>
    <cellStyle name="Normal 5 2 3 2 5 3 3" xfId="13464" xr:uid="{00000000-0005-0000-0000-000030290000}"/>
    <cellStyle name="Normal 5 2 3 2 5 4" xfId="4686" xr:uid="{00000000-0005-0000-0000-000031290000}"/>
    <cellStyle name="Normal 5 2 3 2 5 4 2" xfId="13466" xr:uid="{00000000-0005-0000-0000-000032290000}"/>
    <cellStyle name="Normal 5 2 3 2 5 5" xfId="13459" xr:uid="{00000000-0005-0000-0000-000033290000}"/>
    <cellStyle name="Normal 5 2 3 2 6" xfId="1100" xr:uid="{00000000-0005-0000-0000-000034290000}"/>
    <cellStyle name="Normal 5 2 3 2 6 2" xfId="3149" xr:uid="{00000000-0005-0000-0000-000035290000}"/>
    <cellStyle name="Normal 5 2 3 2 6 2 2" xfId="7246" xr:uid="{00000000-0005-0000-0000-000036290000}"/>
    <cellStyle name="Normal 5 2 3 2 6 2 2 2" xfId="13469" xr:uid="{00000000-0005-0000-0000-000037290000}"/>
    <cellStyle name="Normal 5 2 3 2 6 2 3" xfId="13468" xr:uid="{00000000-0005-0000-0000-000038290000}"/>
    <cellStyle name="Normal 5 2 3 2 6 3" xfId="5198" xr:uid="{00000000-0005-0000-0000-000039290000}"/>
    <cellStyle name="Normal 5 2 3 2 6 3 2" xfId="13470" xr:uid="{00000000-0005-0000-0000-00003A290000}"/>
    <cellStyle name="Normal 5 2 3 2 6 4" xfId="13467" xr:uid="{00000000-0005-0000-0000-00003B290000}"/>
    <cellStyle name="Normal 5 2 3 2 7" xfId="2125" xr:uid="{00000000-0005-0000-0000-00003C290000}"/>
    <cellStyle name="Normal 5 2 3 2 7 2" xfId="6222" xr:uid="{00000000-0005-0000-0000-00003D290000}"/>
    <cellStyle name="Normal 5 2 3 2 7 2 2" xfId="13472" xr:uid="{00000000-0005-0000-0000-00003E290000}"/>
    <cellStyle name="Normal 5 2 3 2 7 3" xfId="13471" xr:uid="{00000000-0005-0000-0000-00003F290000}"/>
    <cellStyle name="Normal 5 2 3 2 8" xfId="4174" xr:uid="{00000000-0005-0000-0000-000040290000}"/>
    <cellStyle name="Normal 5 2 3 2 8 2" xfId="13473" xr:uid="{00000000-0005-0000-0000-000041290000}"/>
    <cellStyle name="Normal 5 2 3 2 9" xfId="13346" xr:uid="{00000000-0005-0000-0000-000042290000}"/>
    <cellStyle name="Normal 5 2 3 3" xfId="104" xr:uid="{00000000-0005-0000-0000-000043290000}"/>
    <cellStyle name="Normal 5 2 3 3 2" xfId="233" xr:uid="{00000000-0005-0000-0000-000044290000}"/>
    <cellStyle name="Normal 5 2 3 3 2 2" xfId="490" xr:uid="{00000000-0005-0000-0000-000045290000}"/>
    <cellStyle name="Normal 5 2 3 3 2 2 2" xfId="1003" xr:uid="{00000000-0005-0000-0000-000046290000}"/>
    <cellStyle name="Normal 5 2 3 3 2 2 2 2" xfId="2028" xr:uid="{00000000-0005-0000-0000-000047290000}"/>
    <cellStyle name="Normal 5 2 3 3 2 2 2 2 2" xfId="4077" xr:uid="{00000000-0005-0000-0000-000048290000}"/>
    <cellStyle name="Normal 5 2 3 3 2 2 2 2 2 2" xfId="8174" xr:uid="{00000000-0005-0000-0000-000049290000}"/>
    <cellStyle name="Normal 5 2 3 3 2 2 2 2 2 2 2" xfId="13480" xr:uid="{00000000-0005-0000-0000-00004A290000}"/>
    <cellStyle name="Normal 5 2 3 3 2 2 2 2 2 3" xfId="13479" xr:uid="{00000000-0005-0000-0000-00004B290000}"/>
    <cellStyle name="Normal 5 2 3 3 2 2 2 2 3" xfId="6126" xr:uid="{00000000-0005-0000-0000-00004C290000}"/>
    <cellStyle name="Normal 5 2 3 3 2 2 2 2 3 2" xfId="13481" xr:uid="{00000000-0005-0000-0000-00004D290000}"/>
    <cellStyle name="Normal 5 2 3 3 2 2 2 2 4" xfId="13478" xr:uid="{00000000-0005-0000-0000-00004E290000}"/>
    <cellStyle name="Normal 5 2 3 3 2 2 2 3" xfId="3053" xr:uid="{00000000-0005-0000-0000-00004F290000}"/>
    <cellStyle name="Normal 5 2 3 3 2 2 2 3 2" xfId="7150" xr:uid="{00000000-0005-0000-0000-000050290000}"/>
    <cellStyle name="Normal 5 2 3 3 2 2 2 3 2 2" xfId="13483" xr:uid="{00000000-0005-0000-0000-000051290000}"/>
    <cellStyle name="Normal 5 2 3 3 2 2 2 3 3" xfId="13482" xr:uid="{00000000-0005-0000-0000-000052290000}"/>
    <cellStyle name="Normal 5 2 3 3 2 2 2 4" xfId="5102" xr:uid="{00000000-0005-0000-0000-000053290000}"/>
    <cellStyle name="Normal 5 2 3 3 2 2 2 4 2" xfId="13484" xr:uid="{00000000-0005-0000-0000-000054290000}"/>
    <cellStyle name="Normal 5 2 3 3 2 2 2 5" xfId="13477" xr:uid="{00000000-0005-0000-0000-000055290000}"/>
    <cellStyle name="Normal 5 2 3 3 2 2 3" xfId="1516" xr:uid="{00000000-0005-0000-0000-000056290000}"/>
    <cellStyle name="Normal 5 2 3 3 2 2 3 2" xfId="3565" xr:uid="{00000000-0005-0000-0000-000057290000}"/>
    <cellStyle name="Normal 5 2 3 3 2 2 3 2 2" xfId="7662" xr:uid="{00000000-0005-0000-0000-000058290000}"/>
    <cellStyle name="Normal 5 2 3 3 2 2 3 2 2 2" xfId="13487" xr:uid="{00000000-0005-0000-0000-000059290000}"/>
    <cellStyle name="Normal 5 2 3 3 2 2 3 2 3" xfId="13486" xr:uid="{00000000-0005-0000-0000-00005A290000}"/>
    <cellStyle name="Normal 5 2 3 3 2 2 3 3" xfId="5614" xr:uid="{00000000-0005-0000-0000-00005B290000}"/>
    <cellStyle name="Normal 5 2 3 3 2 2 3 3 2" xfId="13488" xr:uid="{00000000-0005-0000-0000-00005C290000}"/>
    <cellStyle name="Normal 5 2 3 3 2 2 3 4" xfId="13485" xr:uid="{00000000-0005-0000-0000-00005D290000}"/>
    <cellStyle name="Normal 5 2 3 3 2 2 4" xfId="2541" xr:uid="{00000000-0005-0000-0000-00005E290000}"/>
    <cellStyle name="Normal 5 2 3 3 2 2 4 2" xfId="6638" xr:uid="{00000000-0005-0000-0000-00005F290000}"/>
    <cellStyle name="Normal 5 2 3 3 2 2 4 2 2" xfId="13490" xr:uid="{00000000-0005-0000-0000-000060290000}"/>
    <cellStyle name="Normal 5 2 3 3 2 2 4 3" xfId="13489" xr:uid="{00000000-0005-0000-0000-000061290000}"/>
    <cellStyle name="Normal 5 2 3 3 2 2 5" xfId="4590" xr:uid="{00000000-0005-0000-0000-000062290000}"/>
    <cellStyle name="Normal 5 2 3 3 2 2 5 2" xfId="13491" xr:uid="{00000000-0005-0000-0000-000063290000}"/>
    <cellStyle name="Normal 5 2 3 3 2 2 6" xfId="13476" xr:uid="{00000000-0005-0000-0000-000064290000}"/>
    <cellStyle name="Normal 5 2 3 3 2 3" xfId="747" xr:uid="{00000000-0005-0000-0000-000065290000}"/>
    <cellStyle name="Normal 5 2 3 3 2 3 2" xfId="1772" xr:uid="{00000000-0005-0000-0000-000066290000}"/>
    <cellStyle name="Normal 5 2 3 3 2 3 2 2" xfId="3821" xr:uid="{00000000-0005-0000-0000-000067290000}"/>
    <cellStyle name="Normal 5 2 3 3 2 3 2 2 2" xfId="7918" xr:uid="{00000000-0005-0000-0000-000068290000}"/>
    <cellStyle name="Normal 5 2 3 3 2 3 2 2 2 2" xfId="13495" xr:uid="{00000000-0005-0000-0000-000069290000}"/>
    <cellStyle name="Normal 5 2 3 3 2 3 2 2 3" xfId="13494" xr:uid="{00000000-0005-0000-0000-00006A290000}"/>
    <cellStyle name="Normal 5 2 3 3 2 3 2 3" xfId="5870" xr:uid="{00000000-0005-0000-0000-00006B290000}"/>
    <cellStyle name="Normal 5 2 3 3 2 3 2 3 2" xfId="13496" xr:uid="{00000000-0005-0000-0000-00006C290000}"/>
    <cellStyle name="Normal 5 2 3 3 2 3 2 4" xfId="13493" xr:uid="{00000000-0005-0000-0000-00006D290000}"/>
    <cellStyle name="Normal 5 2 3 3 2 3 3" xfId="2797" xr:uid="{00000000-0005-0000-0000-00006E290000}"/>
    <cellStyle name="Normal 5 2 3 3 2 3 3 2" xfId="6894" xr:uid="{00000000-0005-0000-0000-00006F290000}"/>
    <cellStyle name="Normal 5 2 3 3 2 3 3 2 2" xfId="13498" xr:uid="{00000000-0005-0000-0000-000070290000}"/>
    <cellStyle name="Normal 5 2 3 3 2 3 3 3" xfId="13497" xr:uid="{00000000-0005-0000-0000-000071290000}"/>
    <cellStyle name="Normal 5 2 3 3 2 3 4" xfId="4846" xr:uid="{00000000-0005-0000-0000-000072290000}"/>
    <cellStyle name="Normal 5 2 3 3 2 3 4 2" xfId="13499" xr:uid="{00000000-0005-0000-0000-000073290000}"/>
    <cellStyle name="Normal 5 2 3 3 2 3 5" xfId="13492" xr:uid="{00000000-0005-0000-0000-000074290000}"/>
    <cellStyle name="Normal 5 2 3 3 2 4" xfId="1260" xr:uid="{00000000-0005-0000-0000-000075290000}"/>
    <cellStyle name="Normal 5 2 3 3 2 4 2" xfId="3309" xr:uid="{00000000-0005-0000-0000-000076290000}"/>
    <cellStyle name="Normal 5 2 3 3 2 4 2 2" xfId="7406" xr:uid="{00000000-0005-0000-0000-000077290000}"/>
    <cellStyle name="Normal 5 2 3 3 2 4 2 2 2" xfId="13502" xr:uid="{00000000-0005-0000-0000-000078290000}"/>
    <cellStyle name="Normal 5 2 3 3 2 4 2 3" xfId="13501" xr:uid="{00000000-0005-0000-0000-000079290000}"/>
    <cellStyle name="Normal 5 2 3 3 2 4 3" xfId="5358" xr:uid="{00000000-0005-0000-0000-00007A290000}"/>
    <cellStyle name="Normal 5 2 3 3 2 4 3 2" xfId="13503" xr:uid="{00000000-0005-0000-0000-00007B290000}"/>
    <cellStyle name="Normal 5 2 3 3 2 4 4" xfId="13500" xr:uid="{00000000-0005-0000-0000-00007C290000}"/>
    <cellStyle name="Normal 5 2 3 3 2 5" xfId="2285" xr:uid="{00000000-0005-0000-0000-00007D290000}"/>
    <cellStyle name="Normal 5 2 3 3 2 5 2" xfId="6382" xr:uid="{00000000-0005-0000-0000-00007E290000}"/>
    <cellStyle name="Normal 5 2 3 3 2 5 2 2" xfId="13505" xr:uid="{00000000-0005-0000-0000-00007F290000}"/>
    <cellStyle name="Normal 5 2 3 3 2 5 3" xfId="13504" xr:uid="{00000000-0005-0000-0000-000080290000}"/>
    <cellStyle name="Normal 5 2 3 3 2 6" xfId="4334" xr:uid="{00000000-0005-0000-0000-000081290000}"/>
    <cellStyle name="Normal 5 2 3 3 2 6 2" xfId="13506" xr:uid="{00000000-0005-0000-0000-000082290000}"/>
    <cellStyle name="Normal 5 2 3 3 2 7" xfId="13475" xr:uid="{00000000-0005-0000-0000-000083290000}"/>
    <cellStyle name="Normal 5 2 3 3 3" xfId="362" xr:uid="{00000000-0005-0000-0000-000084290000}"/>
    <cellStyle name="Normal 5 2 3 3 3 2" xfId="875" xr:uid="{00000000-0005-0000-0000-000085290000}"/>
    <cellStyle name="Normal 5 2 3 3 3 2 2" xfId="1900" xr:uid="{00000000-0005-0000-0000-000086290000}"/>
    <cellStyle name="Normal 5 2 3 3 3 2 2 2" xfId="3949" xr:uid="{00000000-0005-0000-0000-000087290000}"/>
    <cellStyle name="Normal 5 2 3 3 3 2 2 2 2" xfId="8046" xr:uid="{00000000-0005-0000-0000-000088290000}"/>
    <cellStyle name="Normal 5 2 3 3 3 2 2 2 2 2" xfId="13511" xr:uid="{00000000-0005-0000-0000-000089290000}"/>
    <cellStyle name="Normal 5 2 3 3 3 2 2 2 3" xfId="13510" xr:uid="{00000000-0005-0000-0000-00008A290000}"/>
    <cellStyle name="Normal 5 2 3 3 3 2 2 3" xfId="5998" xr:uid="{00000000-0005-0000-0000-00008B290000}"/>
    <cellStyle name="Normal 5 2 3 3 3 2 2 3 2" xfId="13512" xr:uid="{00000000-0005-0000-0000-00008C290000}"/>
    <cellStyle name="Normal 5 2 3 3 3 2 2 4" xfId="13509" xr:uid="{00000000-0005-0000-0000-00008D290000}"/>
    <cellStyle name="Normal 5 2 3 3 3 2 3" xfId="2925" xr:uid="{00000000-0005-0000-0000-00008E290000}"/>
    <cellStyle name="Normal 5 2 3 3 3 2 3 2" xfId="7022" xr:uid="{00000000-0005-0000-0000-00008F290000}"/>
    <cellStyle name="Normal 5 2 3 3 3 2 3 2 2" xfId="13514" xr:uid="{00000000-0005-0000-0000-000090290000}"/>
    <cellStyle name="Normal 5 2 3 3 3 2 3 3" xfId="13513" xr:uid="{00000000-0005-0000-0000-000091290000}"/>
    <cellStyle name="Normal 5 2 3 3 3 2 4" xfId="4974" xr:uid="{00000000-0005-0000-0000-000092290000}"/>
    <cellStyle name="Normal 5 2 3 3 3 2 4 2" xfId="13515" xr:uid="{00000000-0005-0000-0000-000093290000}"/>
    <cellStyle name="Normal 5 2 3 3 3 2 5" xfId="13508" xr:uid="{00000000-0005-0000-0000-000094290000}"/>
    <cellStyle name="Normal 5 2 3 3 3 3" xfId="1388" xr:uid="{00000000-0005-0000-0000-000095290000}"/>
    <cellStyle name="Normal 5 2 3 3 3 3 2" xfId="3437" xr:uid="{00000000-0005-0000-0000-000096290000}"/>
    <cellStyle name="Normal 5 2 3 3 3 3 2 2" xfId="7534" xr:uid="{00000000-0005-0000-0000-000097290000}"/>
    <cellStyle name="Normal 5 2 3 3 3 3 2 2 2" xfId="13518" xr:uid="{00000000-0005-0000-0000-000098290000}"/>
    <cellStyle name="Normal 5 2 3 3 3 3 2 3" xfId="13517" xr:uid="{00000000-0005-0000-0000-000099290000}"/>
    <cellStyle name="Normal 5 2 3 3 3 3 3" xfId="5486" xr:uid="{00000000-0005-0000-0000-00009A290000}"/>
    <cellStyle name="Normal 5 2 3 3 3 3 3 2" xfId="13519" xr:uid="{00000000-0005-0000-0000-00009B290000}"/>
    <cellStyle name="Normal 5 2 3 3 3 3 4" xfId="13516" xr:uid="{00000000-0005-0000-0000-00009C290000}"/>
    <cellStyle name="Normal 5 2 3 3 3 4" xfId="2413" xr:uid="{00000000-0005-0000-0000-00009D290000}"/>
    <cellStyle name="Normal 5 2 3 3 3 4 2" xfId="6510" xr:uid="{00000000-0005-0000-0000-00009E290000}"/>
    <cellStyle name="Normal 5 2 3 3 3 4 2 2" xfId="13521" xr:uid="{00000000-0005-0000-0000-00009F290000}"/>
    <cellStyle name="Normal 5 2 3 3 3 4 3" xfId="13520" xr:uid="{00000000-0005-0000-0000-0000A0290000}"/>
    <cellStyle name="Normal 5 2 3 3 3 5" xfId="4462" xr:uid="{00000000-0005-0000-0000-0000A1290000}"/>
    <cellStyle name="Normal 5 2 3 3 3 5 2" xfId="13522" xr:uid="{00000000-0005-0000-0000-0000A2290000}"/>
    <cellStyle name="Normal 5 2 3 3 3 6" xfId="13507" xr:uid="{00000000-0005-0000-0000-0000A3290000}"/>
    <cellStyle name="Normal 5 2 3 3 4" xfId="619" xr:uid="{00000000-0005-0000-0000-0000A4290000}"/>
    <cellStyle name="Normal 5 2 3 3 4 2" xfId="1644" xr:uid="{00000000-0005-0000-0000-0000A5290000}"/>
    <cellStyle name="Normal 5 2 3 3 4 2 2" xfId="3693" xr:uid="{00000000-0005-0000-0000-0000A6290000}"/>
    <cellStyle name="Normal 5 2 3 3 4 2 2 2" xfId="7790" xr:uid="{00000000-0005-0000-0000-0000A7290000}"/>
    <cellStyle name="Normal 5 2 3 3 4 2 2 2 2" xfId="13526" xr:uid="{00000000-0005-0000-0000-0000A8290000}"/>
    <cellStyle name="Normal 5 2 3 3 4 2 2 3" xfId="13525" xr:uid="{00000000-0005-0000-0000-0000A9290000}"/>
    <cellStyle name="Normal 5 2 3 3 4 2 3" xfId="5742" xr:uid="{00000000-0005-0000-0000-0000AA290000}"/>
    <cellStyle name="Normal 5 2 3 3 4 2 3 2" xfId="13527" xr:uid="{00000000-0005-0000-0000-0000AB290000}"/>
    <cellStyle name="Normal 5 2 3 3 4 2 4" xfId="13524" xr:uid="{00000000-0005-0000-0000-0000AC290000}"/>
    <cellStyle name="Normal 5 2 3 3 4 3" xfId="2669" xr:uid="{00000000-0005-0000-0000-0000AD290000}"/>
    <cellStyle name="Normal 5 2 3 3 4 3 2" xfId="6766" xr:uid="{00000000-0005-0000-0000-0000AE290000}"/>
    <cellStyle name="Normal 5 2 3 3 4 3 2 2" xfId="13529" xr:uid="{00000000-0005-0000-0000-0000AF290000}"/>
    <cellStyle name="Normal 5 2 3 3 4 3 3" xfId="13528" xr:uid="{00000000-0005-0000-0000-0000B0290000}"/>
    <cellStyle name="Normal 5 2 3 3 4 4" xfId="4718" xr:uid="{00000000-0005-0000-0000-0000B1290000}"/>
    <cellStyle name="Normal 5 2 3 3 4 4 2" xfId="13530" xr:uid="{00000000-0005-0000-0000-0000B2290000}"/>
    <cellStyle name="Normal 5 2 3 3 4 5" xfId="13523" xr:uid="{00000000-0005-0000-0000-0000B3290000}"/>
    <cellStyle name="Normal 5 2 3 3 5" xfId="1132" xr:uid="{00000000-0005-0000-0000-0000B4290000}"/>
    <cellStyle name="Normal 5 2 3 3 5 2" xfId="3181" xr:uid="{00000000-0005-0000-0000-0000B5290000}"/>
    <cellStyle name="Normal 5 2 3 3 5 2 2" xfId="7278" xr:uid="{00000000-0005-0000-0000-0000B6290000}"/>
    <cellStyle name="Normal 5 2 3 3 5 2 2 2" xfId="13533" xr:uid="{00000000-0005-0000-0000-0000B7290000}"/>
    <cellStyle name="Normal 5 2 3 3 5 2 3" xfId="13532" xr:uid="{00000000-0005-0000-0000-0000B8290000}"/>
    <cellStyle name="Normal 5 2 3 3 5 3" xfId="5230" xr:uid="{00000000-0005-0000-0000-0000B9290000}"/>
    <cellStyle name="Normal 5 2 3 3 5 3 2" xfId="13534" xr:uid="{00000000-0005-0000-0000-0000BA290000}"/>
    <cellStyle name="Normal 5 2 3 3 5 4" xfId="13531" xr:uid="{00000000-0005-0000-0000-0000BB290000}"/>
    <cellStyle name="Normal 5 2 3 3 6" xfId="2157" xr:uid="{00000000-0005-0000-0000-0000BC290000}"/>
    <cellStyle name="Normal 5 2 3 3 6 2" xfId="6254" xr:uid="{00000000-0005-0000-0000-0000BD290000}"/>
    <cellStyle name="Normal 5 2 3 3 6 2 2" xfId="13536" xr:uid="{00000000-0005-0000-0000-0000BE290000}"/>
    <cellStyle name="Normal 5 2 3 3 6 3" xfId="13535" xr:uid="{00000000-0005-0000-0000-0000BF290000}"/>
    <cellStyle name="Normal 5 2 3 3 7" xfId="4206" xr:uid="{00000000-0005-0000-0000-0000C0290000}"/>
    <cellStyle name="Normal 5 2 3 3 7 2" xfId="13537" xr:uid="{00000000-0005-0000-0000-0000C1290000}"/>
    <cellStyle name="Normal 5 2 3 3 8" xfId="13474" xr:uid="{00000000-0005-0000-0000-0000C2290000}"/>
    <cellStyle name="Normal 5 2 3 4" xfId="169" xr:uid="{00000000-0005-0000-0000-0000C3290000}"/>
    <cellStyle name="Normal 5 2 3 4 2" xfId="426" xr:uid="{00000000-0005-0000-0000-0000C4290000}"/>
    <cellStyle name="Normal 5 2 3 4 2 2" xfId="939" xr:uid="{00000000-0005-0000-0000-0000C5290000}"/>
    <cellStyle name="Normal 5 2 3 4 2 2 2" xfId="1964" xr:uid="{00000000-0005-0000-0000-0000C6290000}"/>
    <cellStyle name="Normal 5 2 3 4 2 2 2 2" xfId="4013" xr:uid="{00000000-0005-0000-0000-0000C7290000}"/>
    <cellStyle name="Normal 5 2 3 4 2 2 2 2 2" xfId="8110" xr:uid="{00000000-0005-0000-0000-0000C8290000}"/>
    <cellStyle name="Normal 5 2 3 4 2 2 2 2 2 2" xfId="13543" xr:uid="{00000000-0005-0000-0000-0000C9290000}"/>
    <cellStyle name="Normal 5 2 3 4 2 2 2 2 3" xfId="13542" xr:uid="{00000000-0005-0000-0000-0000CA290000}"/>
    <cellStyle name="Normal 5 2 3 4 2 2 2 3" xfId="6062" xr:uid="{00000000-0005-0000-0000-0000CB290000}"/>
    <cellStyle name="Normal 5 2 3 4 2 2 2 3 2" xfId="13544" xr:uid="{00000000-0005-0000-0000-0000CC290000}"/>
    <cellStyle name="Normal 5 2 3 4 2 2 2 4" xfId="13541" xr:uid="{00000000-0005-0000-0000-0000CD290000}"/>
    <cellStyle name="Normal 5 2 3 4 2 2 3" xfId="2989" xr:uid="{00000000-0005-0000-0000-0000CE290000}"/>
    <cellStyle name="Normal 5 2 3 4 2 2 3 2" xfId="7086" xr:uid="{00000000-0005-0000-0000-0000CF290000}"/>
    <cellStyle name="Normal 5 2 3 4 2 2 3 2 2" xfId="13546" xr:uid="{00000000-0005-0000-0000-0000D0290000}"/>
    <cellStyle name="Normal 5 2 3 4 2 2 3 3" xfId="13545" xr:uid="{00000000-0005-0000-0000-0000D1290000}"/>
    <cellStyle name="Normal 5 2 3 4 2 2 4" xfId="5038" xr:uid="{00000000-0005-0000-0000-0000D2290000}"/>
    <cellStyle name="Normal 5 2 3 4 2 2 4 2" xfId="13547" xr:uid="{00000000-0005-0000-0000-0000D3290000}"/>
    <cellStyle name="Normal 5 2 3 4 2 2 5" xfId="13540" xr:uid="{00000000-0005-0000-0000-0000D4290000}"/>
    <cellStyle name="Normal 5 2 3 4 2 3" xfId="1452" xr:uid="{00000000-0005-0000-0000-0000D5290000}"/>
    <cellStyle name="Normal 5 2 3 4 2 3 2" xfId="3501" xr:uid="{00000000-0005-0000-0000-0000D6290000}"/>
    <cellStyle name="Normal 5 2 3 4 2 3 2 2" xfId="7598" xr:uid="{00000000-0005-0000-0000-0000D7290000}"/>
    <cellStyle name="Normal 5 2 3 4 2 3 2 2 2" xfId="13550" xr:uid="{00000000-0005-0000-0000-0000D8290000}"/>
    <cellStyle name="Normal 5 2 3 4 2 3 2 3" xfId="13549" xr:uid="{00000000-0005-0000-0000-0000D9290000}"/>
    <cellStyle name="Normal 5 2 3 4 2 3 3" xfId="5550" xr:uid="{00000000-0005-0000-0000-0000DA290000}"/>
    <cellStyle name="Normal 5 2 3 4 2 3 3 2" xfId="13551" xr:uid="{00000000-0005-0000-0000-0000DB290000}"/>
    <cellStyle name="Normal 5 2 3 4 2 3 4" xfId="13548" xr:uid="{00000000-0005-0000-0000-0000DC290000}"/>
    <cellStyle name="Normal 5 2 3 4 2 4" xfId="2477" xr:uid="{00000000-0005-0000-0000-0000DD290000}"/>
    <cellStyle name="Normal 5 2 3 4 2 4 2" xfId="6574" xr:uid="{00000000-0005-0000-0000-0000DE290000}"/>
    <cellStyle name="Normal 5 2 3 4 2 4 2 2" xfId="13553" xr:uid="{00000000-0005-0000-0000-0000DF290000}"/>
    <cellStyle name="Normal 5 2 3 4 2 4 3" xfId="13552" xr:uid="{00000000-0005-0000-0000-0000E0290000}"/>
    <cellStyle name="Normal 5 2 3 4 2 5" xfId="4526" xr:uid="{00000000-0005-0000-0000-0000E1290000}"/>
    <cellStyle name="Normal 5 2 3 4 2 5 2" xfId="13554" xr:uid="{00000000-0005-0000-0000-0000E2290000}"/>
    <cellStyle name="Normal 5 2 3 4 2 6" xfId="13539" xr:uid="{00000000-0005-0000-0000-0000E3290000}"/>
    <cellStyle name="Normal 5 2 3 4 3" xfId="683" xr:uid="{00000000-0005-0000-0000-0000E4290000}"/>
    <cellStyle name="Normal 5 2 3 4 3 2" xfId="1708" xr:uid="{00000000-0005-0000-0000-0000E5290000}"/>
    <cellStyle name="Normal 5 2 3 4 3 2 2" xfId="3757" xr:uid="{00000000-0005-0000-0000-0000E6290000}"/>
    <cellStyle name="Normal 5 2 3 4 3 2 2 2" xfId="7854" xr:uid="{00000000-0005-0000-0000-0000E7290000}"/>
    <cellStyle name="Normal 5 2 3 4 3 2 2 2 2" xfId="13558" xr:uid="{00000000-0005-0000-0000-0000E8290000}"/>
    <cellStyle name="Normal 5 2 3 4 3 2 2 3" xfId="13557" xr:uid="{00000000-0005-0000-0000-0000E9290000}"/>
    <cellStyle name="Normal 5 2 3 4 3 2 3" xfId="5806" xr:uid="{00000000-0005-0000-0000-0000EA290000}"/>
    <cellStyle name="Normal 5 2 3 4 3 2 3 2" xfId="13559" xr:uid="{00000000-0005-0000-0000-0000EB290000}"/>
    <cellStyle name="Normal 5 2 3 4 3 2 4" xfId="13556" xr:uid="{00000000-0005-0000-0000-0000EC290000}"/>
    <cellStyle name="Normal 5 2 3 4 3 3" xfId="2733" xr:uid="{00000000-0005-0000-0000-0000ED290000}"/>
    <cellStyle name="Normal 5 2 3 4 3 3 2" xfId="6830" xr:uid="{00000000-0005-0000-0000-0000EE290000}"/>
    <cellStyle name="Normal 5 2 3 4 3 3 2 2" xfId="13561" xr:uid="{00000000-0005-0000-0000-0000EF290000}"/>
    <cellStyle name="Normal 5 2 3 4 3 3 3" xfId="13560" xr:uid="{00000000-0005-0000-0000-0000F0290000}"/>
    <cellStyle name="Normal 5 2 3 4 3 4" xfId="4782" xr:uid="{00000000-0005-0000-0000-0000F1290000}"/>
    <cellStyle name="Normal 5 2 3 4 3 4 2" xfId="13562" xr:uid="{00000000-0005-0000-0000-0000F2290000}"/>
    <cellStyle name="Normal 5 2 3 4 3 5" xfId="13555" xr:uid="{00000000-0005-0000-0000-0000F3290000}"/>
    <cellStyle name="Normal 5 2 3 4 4" xfId="1196" xr:uid="{00000000-0005-0000-0000-0000F4290000}"/>
    <cellStyle name="Normal 5 2 3 4 4 2" xfId="3245" xr:uid="{00000000-0005-0000-0000-0000F5290000}"/>
    <cellStyle name="Normal 5 2 3 4 4 2 2" xfId="7342" xr:uid="{00000000-0005-0000-0000-0000F6290000}"/>
    <cellStyle name="Normal 5 2 3 4 4 2 2 2" xfId="13565" xr:uid="{00000000-0005-0000-0000-0000F7290000}"/>
    <cellStyle name="Normal 5 2 3 4 4 2 3" xfId="13564" xr:uid="{00000000-0005-0000-0000-0000F8290000}"/>
    <cellStyle name="Normal 5 2 3 4 4 3" xfId="5294" xr:uid="{00000000-0005-0000-0000-0000F9290000}"/>
    <cellStyle name="Normal 5 2 3 4 4 3 2" xfId="13566" xr:uid="{00000000-0005-0000-0000-0000FA290000}"/>
    <cellStyle name="Normal 5 2 3 4 4 4" xfId="13563" xr:uid="{00000000-0005-0000-0000-0000FB290000}"/>
    <cellStyle name="Normal 5 2 3 4 5" xfId="2221" xr:uid="{00000000-0005-0000-0000-0000FC290000}"/>
    <cellStyle name="Normal 5 2 3 4 5 2" xfId="6318" xr:uid="{00000000-0005-0000-0000-0000FD290000}"/>
    <cellStyle name="Normal 5 2 3 4 5 2 2" xfId="13568" xr:uid="{00000000-0005-0000-0000-0000FE290000}"/>
    <cellStyle name="Normal 5 2 3 4 5 3" xfId="13567" xr:uid="{00000000-0005-0000-0000-0000FF290000}"/>
    <cellStyle name="Normal 5 2 3 4 6" xfId="4270" xr:uid="{00000000-0005-0000-0000-0000002A0000}"/>
    <cellStyle name="Normal 5 2 3 4 6 2" xfId="13569" xr:uid="{00000000-0005-0000-0000-0000012A0000}"/>
    <cellStyle name="Normal 5 2 3 4 7" xfId="13538" xr:uid="{00000000-0005-0000-0000-0000022A0000}"/>
    <cellStyle name="Normal 5 2 3 5" xfId="298" xr:uid="{00000000-0005-0000-0000-0000032A0000}"/>
    <cellStyle name="Normal 5 2 3 5 2" xfId="811" xr:uid="{00000000-0005-0000-0000-0000042A0000}"/>
    <cellStyle name="Normal 5 2 3 5 2 2" xfId="1836" xr:uid="{00000000-0005-0000-0000-0000052A0000}"/>
    <cellStyle name="Normal 5 2 3 5 2 2 2" xfId="3885" xr:uid="{00000000-0005-0000-0000-0000062A0000}"/>
    <cellStyle name="Normal 5 2 3 5 2 2 2 2" xfId="7982" xr:uid="{00000000-0005-0000-0000-0000072A0000}"/>
    <cellStyle name="Normal 5 2 3 5 2 2 2 2 2" xfId="13574" xr:uid="{00000000-0005-0000-0000-0000082A0000}"/>
    <cellStyle name="Normal 5 2 3 5 2 2 2 3" xfId="13573" xr:uid="{00000000-0005-0000-0000-0000092A0000}"/>
    <cellStyle name="Normal 5 2 3 5 2 2 3" xfId="5934" xr:uid="{00000000-0005-0000-0000-00000A2A0000}"/>
    <cellStyle name="Normal 5 2 3 5 2 2 3 2" xfId="13575" xr:uid="{00000000-0005-0000-0000-00000B2A0000}"/>
    <cellStyle name="Normal 5 2 3 5 2 2 4" xfId="13572" xr:uid="{00000000-0005-0000-0000-00000C2A0000}"/>
    <cellStyle name="Normal 5 2 3 5 2 3" xfId="2861" xr:uid="{00000000-0005-0000-0000-00000D2A0000}"/>
    <cellStyle name="Normal 5 2 3 5 2 3 2" xfId="6958" xr:uid="{00000000-0005-0000-0000-00000E2A0000}"/>
    <cellStyle name="Normal 5 2 3 5 2 3 2 2" xfId="13577" xr:uid="{00000000-0005-0000-0000-00000F2A0000}"/>
    <cellStyle name="Normal 5 2 3 5 2 3 3" xfId="13576" xr:uid="{00000000-0005-0000-0000-0000102A0000}"/>
    <cellStyle name="Normal 5 2 3 5 2 4" xfId="4910" xr:uid="{00000000-0005-0000-0000-0000112A0000}"/>
    <cellStyle name="Normal 5 2 3 5 2 4 2" xfId="13578" xr:uid="{00000000-0005-0000-0000-0000122A0000}"/>
    <cellStyle name="Normal 5 2 3 5 2 5" xfId="13571" xr:uid="{00000000-0005-0000-0000-0000132A0000}"/>
    <cellStyle name="Normal 5 2 3 5 3" xfId="1324" xr:uid="{00000000-0005-0000-0000-0000142A0000}"/>
    <cellStyle name="Normal 5 2 3 5 3 2" xfId="3373" xr:uid="{00000000-0005-0000-0000-0000152A0000}"/>
    <cellStyle name="Normal 5 2 3 5 3 2 2" xfId="7470" xr:uid="{00000000-0005-0000-0000-0000162A0000}"/>
    <cellStyle name="Normal 5 2 3 5 3 2 2 2" xfId="13581" xr:uid="{00000000-0005-0000-0000-0000172A0000}"/>
    <cellStyle name="Normal 5 2 3 5 3 2 3" xfId="13580" xr:uid="{00000000-0005-0000-0000-0000182A0000}"/>
    <cellStyle name="Normal 5 2 3 5 3 3" xfId="5422" xr:uid="{00000000-0005-0000-0000-0000192A0000}"/>
    <cellStyle name="Normal 5 2 3 5 3 3 2" xfId="13582" xr:uid="{00000000-0005-0000-0000-00001A2A0000}"/>
    <cellStyle name="Normal 5 2 3 5 3 4" xfId="13579" xr:uid="{00000000-0005-0000-0000-00001B2A0000}"/>
    <cellStyle name="Normal 5 2 3 5 4" xfId="2349" xr:uid="{00000000-0005-0000-0000-00001C2A0000}"/>
    <cellStyle name="Normal 5 2 3 5 4 2" xfId="6446" xr:uid="{00000000-0005-0000-0000-00001D2A0000}"/>
    <cellStyle name="Normal 5 2 3 5 4 2 2" xfId="13584" xr:uid="{00000000-0005-0000-0000-00001E2A0000}"/>
    <cellStyle name="Normal 5 2 3 5 4 3" xfId="13583" xr:uid="{00000000-0005-0000-0000-00001F2A0000}"/>
    <cellStyle name="Normal 5 2 3 5 5" xfId="4398" xr:uid="{00000000-0005-0000-0000-0000202A0000}"/>
    <cellStyle name="Normal 5 2 3 5 5 2" xfId="13585" xr:uid="{00000000-0005-0000-0000-0000212A0000}"/>
    <cellStyle name="Normal 5 2 3 5 6" xfId="13570" xr:uid="{00000000-0005-0000-0000-0000222A0000}"/>
    <cellStyle name="Normal 5 2 3 6" xfId="555" xr:uid="{00000000-0005-0000-0000-0000232A0000}"/>
    <cellStyle name="Normal 5 2 3 6 2" xfId="1580" xr:uid="{00000000-0005-0000-0000-0000242A0000}"/>
    <cellStyle name="Normal 5 2 3 6 2 2" xfId="3629" xr:uid="{00000000-0005-0000-0000-0000252A0000}"/>
    <cellStyle name="Normal 5 2 3 6 2 2 2" xfId="7726" xr:uid="{00000000-0005-0000-0000-0000262A0000}"/>
    <cellStyle name="Normal 5 2 3 6 2 2 2 2" xfId="13589" xr:uid="{00000000-0005-0000-0000-0000272A0000}"/>
    <cellStyle name="Normal 5 2 3 6 2 2 3" xfId="13588" xr:uid="{00000000-0005-0000-0000-0000282A0000}"/>
    <cellStyle name="Normal 5 2 3 6 2 3" xfId="5678" xr:uid="{00000000-0005-0000-0000-0000292A0000}"/>
    <cellStyle name="Normal 5 2 3 6 2 3 2" xfId="13590" xr:uid="{00000000-0005-0000-0000-00002A2A0000}"/>
    <cellStyle name="Normal 5 2 3 6 2 4" xfId="13587" xr:uid="{00000000-0005-0000-0000-00002B2A0000}"/>
    <cellStyle name="Normal 5 2 3 6 3" xfId="2605" xr:uid="{00000000-0005-0000-0000-00002C2A0000}"/>
    <cellStyle name="Normal 5 2 3 6 3 2" xfId="6702" xr:uid="{00000000-0005-0000-0000-00002D2A0000}"/>
    <cellStyle name="Normal 5 2 3 6 3 2 2" xfId="13592" xr:uid="{00000000-0005-0000-0000-00002E2A0000}"/>
    <cellStyle name="Normal 5 2 3 6 3 3" xfId="13591" xr:uid="{00000000-0005-0000-0000-00002F2A0000}"/>
    <cellStyle name="Normal 5 2 3 6 4" xfId="4654" xr:uid="{00000000-0005-0000-0000-0000302A0000}"/>
    <cellStyle name="Normal 5 2 3 6 4 2" xfId="13593" xr:uid="{00000000-0005-0000-0000-0000312A0000}"/>
    <cellStyle name="Normal 5 2 3 6 5" xfId="13586" xr:uid="{00000000-0005-0000-0000-0000322A0000}"/>
    <cellStyle name="Normal 5 2 3 7" xfId="1068" xr:uid="{00000000-0005-0000-0000-0000332A0000}"/>
    <cellStyle name="Normal 5 2 3 7 2" xfId="3117" xr:uid="{00000000-0005-0000-0000-0000342A0000}"/>
    <cellStyle name="Normal 5 2 3 7 2 2" xfId="7214" xr:uid="{00000000-0005-0000-0000-0000352A0000}"/>
    <cellStyle name="Normal 5 2 3 7 2 2 2" xfId="13596" xr:uid="{00000000-0005-0000-0000-0000362A0000}"/>
    <cellStyle name="Normal 5 2 3 7 2 3" xfId="13595" xr:uid="{00000000-0005-0000-0000-0000372A0000}"/>
    <cellStyle name="Normal 5 2 3 7 3" xfId="5166" xr:uid="{00000000-0005-0000-0000-0000382A0000}"/>
    <cellStyle name="Normal 5 2 3 7 3 2" xfId="13597" xr:uid="{00000000-0005-0000-0000-0000392A0000}"/>
    <cellStyle name="Normal 5 2 3 7 4" xfId="13594" xr:uid="{00000000-0005-0000-0000-00003A2A0000}"/>
    <cellStyle name="Normal 5 2 3 8" xfId="2093" xr:uid="{00000000-0005-0000-0000-00003B2A0000}"/>
    <cellStyle name="Normal 5 2 3 8 2" xfId="6190" xr:uid="{00000000-0005-0000-0000-00003C2A0000}"/>
    <cellStyle name="Normal 5 2 3 8 2 2" xfId="13599" xr:uid="{00000000-0005-0000-0000-00003D2A0000}"/>
    <cellStyle name="Normal 5 2 3 8 3" xfId="13598" xr:uid="{00000000-0005-0000-0000-00003E2A0000}"/>
    <cellStyle name="Normal 5 2 3 9" xfId="4142" xr:uid="{00000000-0005-0000-0000-00003F2A0000}"/>
    <cellStyle name="Normal 5 2 3 9 2" xfId="13600" xr:uid="{00000000-0005-0000-0000-0000402A0000}"/>
    <cellStyle name="Normal 5 2 4" xfId="51" xr:uid="{00000000-0005-0000-0000-0000412A0000}"/>
    <cellStyle name="Normal 5 2 4 2" xfId="116" xr:uid="{00000000-0005-0000-0000-0000422A0000}"/>
    <cellStyle name="Normal 5 2 4 2 2" xfId="245" xr:uid="{00000000-0005-0000-0000-0000432A0000}"/>
    <cellStyle name="Normal 5 2 4 2 2 2" xfId="502" xr:uid="{00000000-0005-0000-0000-0000442A0000}"/>
    <cellStyle name="Normal 5 2 4 2 2 2 2" xfId="1015" xr:uid="{00000000-0005-0000-0000-0000452A0000}"/>
    <cellStyle name="Normal 5 2 4 2 2 2 2 2" xfId="2040" xr:uid="{00000000-0005-0000-0000-0000462A0000}"/>
    <cellStyle name="Normal 5 2 4 2 2 2 2 2 2" xfId="4089" xr:uid="{00000000-0005-0000-0000-0000472A0000}"/>
    <cellStyle name="Normal 5 2 4 2 2 2 2 2 2 2" xfId="8186" xr:uid="{00000000-0005-0000-0000-0000482A0000}"/>
    <cellStyle name="Normal 5 2 4 2 2 2 2 2 2 2 2" xfId="13608" xr:uid="{00000000-0005-0000-0000-0000492A0000}"/>
    <cellStyle name="Normal 5 2 4 2 2 2 2 2 2 3" xfId="13607" xr:uid="{00000000-0005-0000-0000-00004A2A0000}"/>
    <cellStyle name="Normal 5 2 4 2 2 2 2 2 3" xfId="6138" xr:uid="{00000000-0005-0000-0000-00004B2A0000}"/>
    <cellStyle name="Normal 5 2 4 2 2 2 2 2 3 2" xfId="13609" xr:uid="{00000000-0005-0000-0000-00004C2A0000}"/>
    <cellStyle name="Normal 5 2 4 2 2 2 2 2 4" xfId="13606" xr:uid="{00000000-0005-0000-0000-00004D2A0000}"/>
    <cellStyle name="Normal 5 2 4 2 2 2 2 3" xfId="3065" xr:uid="{00000000-0005-0000-0000-00004E2A0000}"/>
    <cellStyle name="Normal 5 2 4 2 2 2 2 3 2" xfId="7162" xr:uid="{00000000-0005-0000-0000-00004F2A0000}"/>
    <cellStyle name="Normal 5 2 4 2 2 2 2 3 2 2" xfId="13611" xr:uid="{00000000-0005-0000-0000-0000502A0000}"/>
    <cellStyle name="Normal 5 2 4 2 2 2 2 3 3" xfId="13610" xr:uid="{00000000-0005-0000-0000-0000512A0000}"/>
    <cellStyle name="Normal 5 2 4 2 2 2 2 4" xfId="5114" xr:uid="{00000000-0005-0000-0000-0000522A0000}"/>
    <cellStyle name="Normal 5 2 4 2 2 2 2 4 2" xfId="13612" xr:uid="{00000000-0005-0000-0000-0000532A0000}"/>
    <cellStyle name="Normal 5 2 4 2 2 2 2 5" xfId="13605" xr:uid="{00000000-0005-0000-0000-0000542A0000}"/>
    <cellStyle name="Normal 5 2 4 2 2 2 3" xfId="1528" xr:uid="{00000000-0005-0000-0000-0000552A0000}"/>
    <cellStyle name="Normal 5 2 4 2 2 2 3 2" xfId="3577" xr:uid="{00000000-0005-0000-0000-0000562A0000}"/>
    <cellStyle name="Normal 5 2 4 2 2 2 3 2 2" xfId="7674" xr:uid="{00000000-0005-0000-0000-0000572A0000}"/>
    <cellStyle name="Normal 5 2 4 2 2 2 3 2 2 2" xfId="13615" xr:uid="{00000000-0005-0000-0000-0000582A0000}"/>
    <cellStyle name="Normal 5 2 4 2 2 2 3 2 3" xfId="13614" xr:uid="{00000000-0005-0000-0000-0000592A0000}"/>
    <cellStyle name="Normal 5 2 4 2 2 2 3 3" xfId="5626" xr:uid="{00000000-0005-0000-0000-00005A2A0000}"/>
    <cellStyle name="Normal 5 2 4 2 2 2 3 3 2" xfId="13616" xr:uid="{00000000-0005-0000-0000-00005B2A0000}"/>
    <cellStyle name="Normal 5 2 4 2 2 2 3 4" xfId="13613" xr:uid="{00000000-0005-0000-0000-00005C2A0000}"/>
    <cellStyle name="Normal 5 2 4 2 2 2 4" xfId="2553" xr:uid="{00000000-0005-0000-0000-00005D2A0000}"/>
    <cellStyle name="Normal 5 2 4 2 2 2 4 2" xfId="6650" xr:uid="{00000000-0005-0000-0000-00005E2A0000}"/>
    <cellStyle name="Normal 5 2 4 2 2 2 4 2 2" xfId="13618" xr:uid="{00000000-0005-0000-0000-00005F2A0000}"/>
    <cellStyle name="Normal 5 2 4 2 2 2 4 3" xfId="13617" xr:uid="{00000000-0005-0000-0000-0000602A0000}"/>
    <cellStyle name="Normal 5 2 4 2 2 2 5" xfId="4602" xr:uid="{00000000-0005-0000-0000-0000612A0000}"/>
    <cellStyle name="Normal 5 2 4 2 2 2 5 2" xfId="13619" xr:uid="{00000000-0005-0000-0000-0000622A0000}"/>
    <cellStyle name="Normal 5 2 4 2 2 2 6" xfId="13604" xr:uid="{00000000-0005-0000-0000-0000632A0000}"/>
    <cellStyle name="Normal 5 2 4 2 2 3" xfId="759" xr:uid="{00000000-0005-0000-0000-0000642A0000}"/>
    <cellStyle name="Normal 5 2 4 2 2 3 2" xfId="1784" xr:uid="{00000000-0005-0000-0000-0000652A0000}"/>
    <cellStyle name="Normal 5 2 4 2 2 3 2 2" xfId="3833" xr:uid="{00000000-0005-0000-0000-0000662A0000}"/>
    <cellStyle name="Normal 5 2 4 2 2 3 2 2 2" xfId="7930" xr:uid="{00000000-0005-0000-0000-0000672A0000}"/>
    <cellStyle name="Normal 5 2 4 2 2 3 2 2 2 2" xfId="13623" xr:uid="{00000000-0005-0000-0000-0000682A0000}"/>
    <cellStyle name="Normal 5 2 4 2 2 3 2 2 3" xfId="13622" xr:uid="{00000000-0005-0000-0000-0000692A0000}"/>
    <cellStyle name="Normal 5 2 4 2 2 3 2 3" xfId="5882" xr:uid="{00000000-0005-0000-0000-00006A2A0000}"/>
    <cellStyle name="Normal 5 2 4 2 2 3 2 3 2" xfId="13624" xr:uid="{00000000-0005-0000-0000-00006B2A0000}"/>
    <cellStyle name="Normal 5 2 4 2 2 3 2 4" xfId="13621" xr:uid="{00000000-0005-0000-0000-00006C2A0000}"/>
    <cellStyle name="Normal 5 2 4 2 2 3 3" xfId="2809" xr:uid="{00000000-0005-0000-0000-00006D2A0000}"/>
    <cellStyle name="Normal 5 2 4 2 2 3 3 2" xfId="6906" xr:uid="{00000000-0005-0000-0000-00006E2A0000}"/>
    <cellStyle name="Normal 5 2 4 2 2 3 3 2 2" xfId="13626" xr:uid="{00000000-0005-0000-0000-00006F2A0000}"/>
    <cellStyle name="Normal 5 2 4 2 2 3 3 3" xfId="13625" xr:uid="{00000000-0005-0000-0000-0000702A0000}"/>
    <cellStyle name="Normal 5 2 4 2 2 3 4" xfId="4858" xr:uid="{00000000-0005-0000-0000-0000712A0000}"/>
    <cellStyle name="Normal 5 2 4 2 2 3 4 2" xfId="13627" xr:uid="{00000000-0005-0000-0000-0000722A0000}"/>
    <cellStyle name="Normal 5 2 4 2 2 3 5" xfId="13620" xr:uid="{00000000-0005-0000-0000-0000732A0000}"/>
    <cellStyle name="Normal 5 2 4 2 2 4" xfId="1272" xr:uid="{00000000-0005-0000-0000-0000742A0000}"/>
    <cellStyle name="Normal 5 2 4 2 2 4 2" xfId="3321" xr:uid="{00000000-0005-0000-0000-0000752A0000}"/>
    <cellStyle name="Normal 5 2 4 2 2 4 2 2" xfId="7418" xr:uid="{00000000-0005-0000-0000-0000762A0000}"/>
    <cellStyle name="Normal 5 2 4 2 2 4 2 2 2" xfId="13630" xr:uid="{00000000-0005-0000-0000-0000772A0000}"/>
    <cellStyle name="Normal 5 2 4 2 2 4 2 3" xfId="13629" xr:uid="{00000000-0005-0000-0000-0000782A0000}"/>
    <cellStyle name="Normal 5 2 4 2 2 4 3" xfId="5370" xr:uid="{00000000-0005-0000-0000-0000792A0000}"/>
    <cellStyle name="Normal 5 2 4 2 2 4 3 2" xfId="13631" xr:uid="{00000000-0005-0000-0000-00007A2A0000}"/>
    <cellStyle name="Normal 5 2 4 2 2 4 4" xfId="13628" xr:uid="{00000000-0005-0000-0000-00007B2A0000}"/>
    <cellStyle name="Normal 5 2 4 2 2 5" xfId="2297" xr:uid="{00000000-0005-0000-0000-00007C2A0000}"/>
    <cellStyle name="Normal 5 2 4 2 2 5 2" xfId="6394" xr:uid="{00000000-0005-0000-0000-00007D2A0000}"/>
    <cellStyle name="Normal 5 2 4 2 2 5 2 2" xfId="13633" xr:uid="{00000000-0005-0000-0000-00007E2A0000}"/>
    <cellStyle name="Normal 5 2 4 2 2 5 3" xfId="13632" xr:uid="{00000000-0005-0000-0000-00007F2A0000}"/>
    <cellStyle name="Normal 5 2 4 2 2 6" xfId="4346" xr:uid="{00000000-0005-0000-0000-0000802A0000}"/>
    <cellStyle name="Normal 5 2 4 2 2 6 2" xfId="13634" xr:uid="{00000000-0005-0000-0000-0000812A0000}"/>
    <cellStyle name="Normal 5 2 4 2 2 7" xfId="13603" xr:uid="{00000000-0005-0000-0000-0000822A0000}"/>
    <cellStyle name="Normal 5 2 4 2 3" xfId="374" xr:uid="{00000000-0005-0000-0000-0000832A0000}"/>
    <cellStyle name="Normal 5 2 4 2 3 2" xfId="887" xr:uid="{00000000-0005-0000-0000-0000842A0000}"/>
    <cellStyle name="Normal 5 2 4 2 3 2 2" xfId="1912" xr:uid="{00000000-0005-0000-0000-0000852A0000}"/>
    <cellStyle name="Normal 5 2 4 2 3 2 2 2" xfId="3961" xr:uid="{00000000-0005-0000-0000-0000862A0000}"/>
    <cellStyle name="Normal 5 2 4 2 3 2 2 2 2" xfId="8058" xr:uid="{00000000-0005-0000-0000-0000872A0000}"/>
    <cellStyle name="Normal 5 2 4 2 3 2 2 2 2 2" xfId="13639" xr:uid="{00000000-0005-0000-0000-0000882A0000}"/>
    <cellStyle name="Normal 5 2 4 2 3 2 2 2 3" xfId="13638" xr:uid="{00000000-0005-0000-0000-0000892A0000}"/>
    <cellStyle name="Normal 5 2 4 2 3 2 2 3" xfId="6010" xr:uid="{00000000-0005-0000-0000-00008A2A0000}"/>
    <cellStyle name="Normal 5 2 4 2 3 2 2 3 2" xfId="13640" xr:uid="{00000000-0005-0000-0000-00008B2A0000}"/>
    <cellStyle name="Normal 5 2 4 2 3 2 2 4" xfId="13637" xr:uid="{00000000-0005-0000-0000-00008C2A0000}"/>
    <cellStyle name="Normal 5 2 4 2 3 2 3" xfId="2937" xr:uid="{00000000-0005-0000-0000-00008D2A0000}"/>
    <cellStyle name="Normal 5 2 4 2 3 2 3 2" xfId="7034" xr:uid="{00000000-0005-0000-0000-00008E2A0000}"/>
    <cellStyle name="Normal 5 2 4 2 3 2 3 2 2" xfId="13642" xr:uid="{00000000-0005-0000-0000-00008F2A0000}"/>
    <cellStyle name="Normal 5 2 4 2 3 2 3 3" xfId="13641" xr:uid="{00000000-0005-0000-0000-0000902A0000}"/>
    <cellStyle name="Normal 5 2 4 2 3 2 4" xfId="4986" xr:uid="{00000000-0005-0000-0000-0000912A0000}"/>
    <cellStyle name="Normal 5 2 4 2 3 2 4 2" xfId="13643" xr:uid="{00000000-0005-0000-0000-0000922A0000}"/>
    <cellStyle name="Normal 5 2 4 2 3 2 5" xfId="13636" xr:uid="{00000000-0005-0000-0000-0000932A0000}"/>
    <cellStyle name="Normal 5 2 4 2 3 3" xfId="1400" xr:uid="{00000000-0005-0000-0000-0000942A0000}"/>
    <cellStyle name="Normal 5 2 4 2 3 3 2" xfId="3449" xr:uid="{00000000-0005-0000-0000-0000952A0000}"/>
    <cellStyle name="Normal 5 2 4 2 3 3 2 2" xfId="7546" xr:uid="{00000000-0005-0000-0000-0000962A0000}"/>
    <cellStyle name="Normal 5 2 4 2 3 3 2 2 2" xfId="13646" xr:uid="{00000000-0005-0000-0000-0000972A0000}"/>
    <cellStyle name="Normal 5 2 4 2 3 3 2 3" xfId="13645" xr:uid="{00000000-0005-0000-0000-0000982A0000}"/>
    <cellStyle name="Normal 5 2 4 2 3 3 3" xfId="5498" xr:uid="{00000000-0005-0000-0000-0000992A0000}"/>
    <cellStyle name="Normal 5 2 4 2 3 3 3 2" xfId="13647" xr:uid="{00000000-0005-0000-0000-00009A2A0000}"/>
    <cellStyle name="Normal 5 2 4 2 3 3 4" xfId="13644" xr:uid="{00000000-0005-0000-0000-00009B2A0000}"/>
    <cellStyle name="Normal 5 2 4 2 3 4" xfId="2425" xr:uid="{00000000-0005-0000-0000-00009C2A0000}"/>
    <cellStyle name="Normal 5 2 4 2 3 4 2" xfId="6522" xr:uid="{00000000-0005-0000-0000-00009D2A0000}"/>
    <cellStyle name="Normal 5 2 4 2 3 4 2 2" xfId="13649" xr:uid="{00000000-0005-0000-0000-00009E2A0000}"/>
    <cellStyle name="Normal 5 2 4 2 3 4 3" xfId="13648" xr:uid="{00000000-0005-0000-0000-00009F2A0000}"/>
    <cellStyle name="Normal 5 2 4 2 3 5" xfId="4474" xr:uid="{00000000-0005-0000-0000-0000A02A0000}"/>
    <cellStyle name="Normal 5 2 4 2 3 5 2" xfId="13650" xr:uid="{00000000-0005-0000-0000-0000A12A0000}"/>
    <cellStyle name="Normal 5 2 4 2 3 6" xfId="13635" xr:uid="{00000000-0005-0000-0000-0000A22A0000}"/>
    <cellStyle name="Normal 5 2 4 2 4" xfId="631" xr:uid="{00000000-0005-0000-0000-0000A32A0000}"/>
    <cellStyle name="Normal 5 2 4 2 4 2" xfId="1656" xr:uid="{00000000-0005-0000-0000-0000A42A0000}"/>
    <cellStyle name="Normal 5 2 4 2 4 2 2" xfId="3705" xr:uid="{00000000-0005-0000-0000-0000A52A0000}"/>
    <cellStyle name="Normal 5 2 4 2 4 2 2 2" xfId="7802" xr:uid="{00000000-0005-0000-0000-0000A62A0000}"/>
    <cellStyle name="Normal 5 2 4 2 4 2 2 2 2" xfId="13654" xr:uid="{00000000-0005-0000-0000-0000A72A0000}"/>
    <cellStyle name="Normal 5 2 4 2 4 2 2 3" xfId="13653" xr:uid="{00000000-0005-0000-0000-0000A82A0000}"/>
    <cellStyle name="Normal 5 2 4 2 4 2 3" xfId="5754" xr:uid="{00000000-0005-0000-0000-0000A92A0000}"/>
    <cellStyle name="Normal 5 2 4 2 4 2 3 2" xfId="13655" xr:uid="{00000000-0005-0000-0000-0000AA2A0000}"/>
    <cellStyle name="Normal 5 2 4 2 4 2 4" xfId="13652" xr:uid="{00000000-0005-0000-0000-0000AB2A0000}"/>
    <cellStyle name="Normal 5 2 4 2 4 3" xfId="2681" xr:uid="{00000000-0005-0000-0000-0000AC2A0000}"/>
    <cellStyle name="Normal 5 2 4 2 4 3 2" xfId="6778" xr:uid="{00000000-0005-0000-0000-0000AD2A0000}"/>
    <cellStyle name="Normal 5 2 4 2 4 3 2 2" xfId="13657" xr:uid="{00000000-0005-0000-0000-0000AE2A0000}"/>
    <cellStyle name="Normal 5 2 4 2 4 3 3" xfId="13656" xr:uid="{00000000-0005-0000-0000-0000AF2A0000}"/>
    <cellStyle name="Normal 5 2 4 2 4 4" xfId="4730" xr:uid="{00000000-0005-0000-0000-0000B02A0000}"/>
    <cellStyle name="Normal 5 2 4 2 4 4 2" xfId="13658" xr:uid="{00000000-0005-0000-0000-0000B12A0000}"/>
    <cellStyle name="Normal 5 2 4 2 4 5" xfId="13651" xr:uid="{00000000-0005-0000-0000-0000B22A0000}"/>
    <cellStyle name="Normal 5 2 4 2 5" xfId="1144" xr:uid="{00000000-0005-0000-0000-0000B32A0000}"/>
    <cellStyle name="Normal 5 2 4 2 5 2" xfId="3193" xr:uid="{00000000-0005-0000-0000-0000B42A0000}"/>
    <cellStyle name="Normal 5 2 4 2 5 2 2" xfId="7290" xr:uid="{00000000-0005-0000-0000-0000B52A0000}"/>
    <cellStyle name="Normal 5 2 4 2 5 2 2 2" xfId="13661" xr:uid="{00000000-0005-0000-0000-0000B62A0000}"/>
    <cellStyle name="Normal 5 2 4 2 5 2 3" xfId="13660" xr:uid="{00000000-0005-0000-0000-0000B72A0000}"/>
    <cellStyle name="Normal 5 2 4 2 5 3" xfId="5242" xr:uid="{00000000-0005-0000-0000-0000B82A0000}"/>
    <cellStyle name="Normal 5 2 4 2 5 3 2" xfId="13662" xr:uid="{00000000-0005-0000-0000-0000B92A0000}"/>
    <cellStyle name="Normal 5 2 4 2 5 4" xfId="13659" xr:uid="{00000000-0005-0000-0000-0000BA2A0000}"/>
    <cellStyle name="Normal 5 2 4 2 6" xfId="2169" xr:uid="{00000000-0005-0000-0000-0000BB2A0000}"/>
    <cellStyle name="Normal 5 2 4 2 6 2" xfId="6266" xr:uid="{00000000-0005-0000-0000-0000BC2A0000}"/>
    <cellStyle name="Normal 5 2 4 2 6 2 2" xfId="13664" xr:uid="{00000000-0005-0000-0000-0000BD2A0000}"/>
    <cellStyle name="Normal 5 2 4 2 6 3" xfId="13663" xr:uid="{00000000-0005-0000-0000-0000BE2A0000}"/>
    <cellStyle name="Normal 5 2 4 2 7" xfId="4218" xr:uid="{00000000-0005-0000-0000-0000BF2A0000}"/>
    <cellStyle name="Normal 5 2 4 2 7 2" xfId="13665" xr:uid="{00000000-0005-0000-0000-0000C02A0000}"/>
    <cellStyle name="Normal 5 2 4 2 8" xfId="13602" xr:uid="{00000000-0005-0000-0000-0000C12A0000}"/>
    <cellStyle name="Normal 5 2 4 3" xfId="181" xr:uid="{00000000-0005-0000-0000-0000C22A0000}"/>
    <cellStyle name="Normal 5 2 4 3 2" xfId="438" xr:uid="{00000000-0005-0000-0000-0000C32A0000}"/>
    <cellStyle name="Normal 5 2 4 3 2 2" xfId="951" xr:uid="{00000000-0005-0000-0000-0000C42A0000}"/>
    <cellStyle name="Normal 5 2 4 3 2 2 2" xfId="1976" xr:uid="{00000000-0005-0000-0000-0000C52A0000}"/>
    <cellStyle name="Normal 5 2 4 3 2 2 2 2" xfId="4025" xr:uid="{00000000-0005-0000-0000-0000C62A0000}"/>
    <cellStyle name="Normal 5 2 4 3 2 2 2 2 2" xfId="8122" xr:uid="{00000000-0005-0000-0000-0000C72A0000}"/>
    <cellStyle name="Normal 5 2 4 3 2 2 2 2 2 2" xfId="13671" xr:uid="{00000000-0005-0000-0000-0000C82A0000}"/>
    <cellStyle name="Normal 5 2 4 3 2 2 2 2 3" xfId="13670" xr:uid="{00000000-0005-0000-0000-0000C92A0000}"/>
    <cellStyle name="Normal 5 2 4 3 2 2 2 3" xfId="6074" xr:uid="{00000000-0005-0000-0000-0000CA2A0000}"/>
    <cellStyle name="Normal 5 2 4 3 2 2 2 3 2" xfId="13672" xr:uid="{00000000-0005-0000-0000-0000CB2A0000}"/>
    <cellStyle name="Normal 5 2 4 3 2 2 2 4" xfId="13669" xr:uid="{00000000-0005-0000-0000-0000CC2A0000}"/>
    <cellStyle name="Normal 5 2 4 3 2 2 3" xfId="3001" xr:uid="{00000000-0005-0000-0000-0000CD2A0000}"/>
    <cellStyle name="Normal 5 2 4 3 2 2 3 2" xfId="7098" xr:uid="{00000000-0005-0000-0000-0000CE2A0000}"/>
    <cellStyle name="Normal 5 2 4 3 2 2 3 2 2" xfId="13674" xr:uid="{00000000-0005-0000-0000-0000CF2A0000}"/>
    <cellStyle name="Normal 5 2 4 3 2 2 3 3" xfId="13673" xr:uid="{00000000-0005-0000-0000-0000D02A0000}"/>
    <cellStyle name="Normal 5 2 4 3 2 2 4" xfId="5050" xr:uid="{00000000-0005-0000-0000-0000D12A0000}"/>
    <cellStyle name="Normal 5 2 4 3 2 2 4 2" xfId="13675" xr:uid="{00000000-0005-0000-0000-0000D22A0000}"/>
    <cellStyle name="Normal 5 2 4 3 2 2 5" xfId="13668" xr:uid="{00000000-0005-0000-0000-0000D32A0000}"/>
    <cellStyle name="Normal 5 2 4 3 2 3" xfId="1464" xr:uid="{00000000-0005-0000-0000-0000D42A0000}"/>
    <cellStyle name="Normal 5 2 4 3 2 3 2" xfId="3513" xr:uid="{00000000-0005-0000-0000-0000D52A0000}"/>
    <cellStyle name="Normal 5 2 4 3 2 3 2 2" xfId="7610" xr:uid="{00000000-0005-0000-0000-0000D62A0000}"/>
    <cellStyle name="Normal 5 2 4 3 2 3 2 2 2" xfId="13678" xr:uid="{00000000-0005-0000-0000-0000D72A0000}"/>
    <cellStyle name="Normal 5 2 4 3 2 3 2 3" xfId="13677" xr:uid="{00000000-0005-0000-0000-0000D82A0000}"/>
    <cellStyle name="Normal 5 2 4 3 2 3 3" xfId="5562" xr:uid="{00000000-0005-0000-0000-0000D92A0000}"/>
    <cellStyle name="Normal 5 2 4 3 2 3 3 2" xfId="13679" xr:uid="{00000000-0005-0000-0000-0000DA2A0000}"/>
    <cellStyle name="Normal 5 2 4 3 2 3 4" xfId="13676" xr:uid="{00000000-0005-0000-0000-0000DB2A0000}"/>
    <cellStyle name="Normal 5 2 4 3 2 4" xfId="2489" xr:uid="{00000000-0005-0000-0000-0000DC2A0000}"/>
    <cellStyle name="Normal 5 2 4 3 2 4 2" xfId="6586" xr:uid="{00000000-0005-0000-0000-0000DD2A0000}"/>
    <cellStyle name="Normal 5 2 4 3 2 4 2 2" xfId="13681" xr:uid="{00000000-0005-0000-0000-0000DE2A0000}"/>
    <cellStyle name="Normal 5 2 4 3 2 4 3" xfId="13680" xr:uid="{00000000-0005-0000-0000-0000DF2A0000}"/>
    <cellStyle name="Normal 5 2 4 3 2 5" xfId="4538" xr:uid="{00000000-0005-0000-0000-0000E02A0000}"/>
    <cellStyle name="Normal 5 2 4 3 2 5 2" xfId="13682" xr:uid="{00000000-0005-0000-0000-0000E12A0000}"/>
    <cellStyle name="Normal 5 2 4 3 2 6" xfId="13667" xr:uid="{00000000-0005-0000-0000-0000E22A0000}"/>
    <cellStyle name="Normal 5 2 4 3 3" xfId="695" xr:uid="{00000000-0005-0000-0000-0000E32A0000}"/>
    <cellStyle name="Normal 5 2 4 3 3 2" xfId="1720" xr:uid="{00000000-0005-0000-0000-0000E42A0000}"/>
    <cellStyle name="Normal 5 2 4 3 3 2 2" xfId="3769" xr:uid="{00000000-0005-0000-0000-0000E52A0000}"/>
    <cellStyle name="Normal 5 2 4 3 3 2 2 2" xfId="7866" xr:uid="{00000000-0005-0000-0000-0000E62A0000}"/>
    <cellStyle name="Normal 5 2 4 3 3 2 2 2 2" xfId="13686" xr:uid="{00000000-0005-0000-0000-0000E72A0000}"/>
    <cellStyle name="Normal 5 2 4 3 3 2 2 3" xfId="13685" xr:uid="{00000000-0005-0000-0000-0000E82A0000}"/>
    <cellStyle name="Normal 5 2 4 3 3 2 3" xfId="5818" xr:uid="{00000000-0005-0000-0000-0000E92A0000}"/>
    <cellStyle name="Normal 5 2 4 3 3 2 3 2" xfId="13687" xr:uid="{00000000-0005-0000-0000-0000EA2A0000}"/>
    <cellStyle name="Normal 5 2 4 3 3 2 4" xfId="13684" xr:uid="{00000000-0005-0000-0000-0000EB2A0000}"/>
    <cellStyle name="Normal 5 2 4 3 3 3" xfId="2745" xr:uid="{00000000-0005-0000-0000-0000EC2A0000}"/>
    <cellStyle name="Normal 5 2 4 3 3 3 2" xfId="6842" xr:uid="{00000000-0005-0000-0000-0000ED2A0000}"/>
    <cellStyle name="Normal 5 2 4 3 3 3 2 2" xfId="13689" xr:uid="{00000000-0005-0000-0000-0000EE2A0000}"/>
    <cellStyle name="Normal 5 2 4 3 3 3 3" xfId="13688" xr:uid="{00000000-0005-0000-0000-0000EF2A0000}"/>
    <cellStyle name="Normal 5 2 4 3 3 4" xfId="4794" xr:uid="{00000000-0005-0000-0000-0000F02A0000}"/>
    <cellStyle name="Normal 5 2 4 3 3 4 2" xfId="13690" xr:uid="{00000000-0005-0000-0000-0000F12A0000}"/>
    <cellStyle name="Normal 5 2 4 3 3 5" xfId="13683" xr:uid="{00000000-0005-0000-0000-0000F22A0000}"/>
    <cellStyle name="Normal 5 2 4 3 4" xfId="1208" xr:uid="{00000000-0005-0000-0000-0000F32A0000}"/>
    <cellStyle name="Normal 5 2 4 3 4 2" xfId="3257" xr:uid="{00000000-0005-0000-0000-0000F42A0000}"/>
    <cellStyle name="Normal 5 2 4 3 4 2 2" xfId="7354" xr:uid="{00000000-0005-0000-0000-0000F52A0000}"/>
    <cellStyle name="Normal 5 2 4 3 4 2 2 2" xfId="13693" xr:uid="{00000000-0005-0000-0000-0000F62A0000}"/>
    <cellStyle name="Normal 5 2 4 3 4 2 3" xfId="13692" xr:uid="{00000000-0005-0000-0000-0000F72A0000}"/>
    <cellStyle name="Normal 5 2 4 3 4 3" xfId="5306" xr:uid="{00000000-0005-0000-0000-0000F82A0000}"/>
    <cellStyle name="Normal 5 2 4 3 4 3 2" xfId="13694" xr:uid="{00000000-0005-0000-0000-0000F92A0000}"/>
    <cellStyle name="Normal 5 2 4 3 4 4" xfId="13691" xr:uid="{00000000-0005-0000-0000-0000FA2A0000}"/>
    <cellStyle name="Normal 5 2 4 3 5" xfId="2233" xr:uid="{00000000-0005-0000-0000-0000FB2A0000}"/>
    <cellStyle name="Normal 5 2 4 3 5 2" xfId="6330" xr:uid="{00000000-0005-0000-0000-0000FC2A0000}"/>
    <cellStyle name="Normal 5 2 4 3 5 2 2" xfId="13696" xr:uid="{00000000-0005-0000-0000-0000FD2A0000}"/>
    <cellStyle name="Normal 5 2 4 3 5 3" xfId="13695" xr:uid="{00000000-0005-0000-0000-0000FE2A0000}"/>
    <cellStyle name="Normal 5 2 4 3 6" xfId="4282" xr:uid="{00000000-0005-0000-0000-0000FF2A0000}"/>
    <cellStyle name="Normal 5 2 4 3 6 2" xfId="13697" xr:uid="{00000000-0005-0000-0000-0000002B0000}"/>
    <cellStyle name="Normal 5 2 4 3 7" xfId="13666" xr:uid="{00000000-0005-0000-0000-0000012B0000}"/>
    <cellStyle name="Normal 5 2 4 4" xfId="310" xr:uid="{00000000-0005-0000-0000-0000022B0000}"/>
    <cellStyle name="Normal 5 2 4 4 2" xfId="823" xr:uid="{00000000-0005-0000-0000-0000032B0000}"/>
    <cellStyle name="Normal 5 2 4 4 2 2" xfId="1848" xr:uid="{00000000-0005-0000-0000-0000042B0000}"/>
    <cellStyle name="Normal 5 2 4 4 2 2 2" xfId="3897" xr:uid="{00000000-0005-0000-0000-0000052B0000}"/>
    <cellStyle name="Normal 5 2 4 4 2 2 2 2" xfId="7994" xr:uid="{00000000-0005-0000-0000-0000062B0000}"/>
    <cellStyle name="Normal 5 2 4 4 2 2 2 2 2" xfId="13702" xr:uid="{00000000-0005-0000-0000-0000072B0000}"/>
    <cellStyle name="Normal 5 2 4 4 2 2 2 3" xfId="13701" xr:uid="{00000000-0005-0000-0000-0000082B0000}"/>
    <cellStyle name="Normal 5 2 4 4 2 2 3" xfId="5946" xr:uid="{00000000-0005-0000-0000-0000092B0000}"/>
    <cellStyle name="Normal 5 2 4 4 2 2 3 2" xfId="13703" xr:uid="{00000000-0005-0000-0000-00000A2B0000}"/>
    <cellStyle name="Normal 5 2 4 4 2 2 4" xfId="13700" xr:uid="{00000000-0005-0000-0000-00000B2B0000}"/>
    <cellStyle name="Normal 5 2 4 4 2 3" xfId="2873" xr:uid="{00000000-0005-0000-0000-00000C2B0000}"/>
    <cellStyle name="Normal 5 2 4 4 2 3 2" xfId="6970" xr:uid="{00000000-0005-0000-0000-00000D2B0000}"/>
    <cellStyle name="Normal 5 2 4 4 2 3 2 2" xfId="13705" xr:uid="{00000000-0005-0000-0000-00000E2B0000}"/>
    <cellStyle name="Normal 5 2 4 4 2 3 3" xfId="13704" xr:uid="{00000000-0005-0000-0000-00000F2B0000}"/>
    <cellStyle name="Normal 5 2 4 4 2 4" xfId="4922" xr:uid="{00000000-0005-0000-0000-0000102B0000}"/>
    <cellStyle name="Normal 5 2 4 4 2 4 2" xfId="13706" xr:uid="{00000000-0005-0000-0000-0000112B0000}"/>
    <cellStyle name="Normal 5 2 4 4 2 5" xfId="13699" xr:uid="{00000000-0005-0000-0000-0000122B0000}"/>
    <cellStyle name="Normal 5 2 4 4 3" xfId="1336" xr:uid="{00000000-0005-0000-0000-0000132B0000}"/>
    <cellStyle name="Normal 5 2 4 4 3 2" xfId="3385" xr:uid="{00000000-0005-0000-0000-0000142B0000}"/>
    <cellStyle name="Normal 5 2 4 4 3 2 2" xfId="7482" xr:uid="{00000000-0005-0000-0000-0000152B0000}"/>
    <cellStyle name="Normal 5 2 4 4 3 2 2 2" xfId="13709" xr:uid="{00000000-0005-0000-0000-0000162B0000}"/>
    <cellStyle name="Normal 5 2 4 4 3 2 3" xfId="13708" xr:uid="{00000000-0005-0000-0000-0000172B0000}"/>
    <cellStyle name="Normal 5 2 4 4 3 3" xfId="5434" xr:uid="{00000000-0005-0000-0000-0000182B0000}"/>
    <cellStyle name="Normal 5 2 4 4 3 3 2" xfId="13710" xr:uid="{00000000-0005-0000-0000-0000192B0000}"/>
    <cellStyle name="Normal 5 2 4 4 3 4" xfId="13707" xr:uid="{00000000-0005-0000-0000-00001A2B0000}"/>
    <cellStyle name="Normal 5 2 4 4 4" xfId="2361" xr:uid="{00000000-0005-0000-0000-00001B2B0000}"/>
    <cellStyle name="Normal 5 2 4 4 4 2" xfId="6458" xr:uid="{00000000-0005-0000-0000-00001C2B0000}"/>
    <cellStyle name="Normal 5 2 4 4 4 2 2" xfId="13712" xr:uid="{00000000-0005-0000-0000-00001D2B0000}"/>
    <cellStyle name="Normal 5 2 4 4 4 3" xfId="13711" xr:uid="{00000000-0005-0000-0000-00001E2B0000}"/>
    <cellStyle name="Normal 5 2 4 4 5" xfId="4410" xr:uid="{00000000-0005-0000-0000-00001F2B0000}"/>
    <cellStyle name="Normal 5 2 4 4 5 2" xfId="13713" xr:uid="{00000000-0005-0000-0000-0000202B0000}"/>
    <cellStyle name="Normal 5 2 4 4 6" xfId="13698" xr:uid="{00000000-0005-0000-0000-0000212B0000}"/>
    <cellStyle name="Normal 5 2 4 5" xfId="567" xr:uid="{00000000-0005-0000-0000-0000222B0000}"/>
    <cellStyle name="Normal 5 2 4 5 2" xfId="1592" xr:uid="{00000000-0005-0000-0000-0000232B0000}"/>
    <cellStyle name="Normal 5 2 4 5 2 2" xfId="3641" xr:uid="{00000000-0005-0000-0000-0000242B0000}"/>
    <cellStyle name="Normal 5 2 4 5 2 2 2" xfId="7738" xr:uid="{00000000-0005-0000-0000-0000252B0000}"/>
    <cellStyle name="Normal 5 2 4 5 2 2 2 2" xfId="13717" xr:uid="{00000000-0005-0000-0000-0000262B0000}"/>
    <cellStyle name="Normal 5 2 4 5 2 2 3" xfId="13716" xr:uid="{00000000-0005-0000-0000-0000272B0000}"/>
    <cellStyle name="Normal 5 2 4 5 2 3" xfId="5690" xr:uid="{00000000-0005-0000-0000-0000282B0000}"/>
    <cellStyle name="Normal 5 2 4 5 2 3 2" xfId="13718" xr:uid="{00000000-0005-0000-0000-0000292B0000}"/>
    <cellStyle name="Normal 5 2 4 5 2 4" xfId="13715" xr:uid="{00000000-0005-0000-0000-00002A2B0000}"/>
    <cellStyle name="Normal 5 2 4 5 3" xfId="2617" xr:uid="{00000000-0005-0000-0000-00002B2B0000}"/>
    <cellStyle name="Normal 5 2 4 5 3 2" xfId="6714" xr:uid="{00000000-0005-0000-0000-00002C2B0000}"/>
    <cellStyle name="Normal 5 2 4 5 3 2 2" xfId="13720" xr:uid="{00000000-0005-0000-0000-00002D2B0000}"/>
    <cellStyle name="Normal 5 2 4 5 3 3" xfId="13719" xr:uid="{00000000-0005-0000-0000-00002E2B0000}"/>
    <cellStyle name="Normal 5 2 4 5 4" xfId="4666" xr:uid="{00000000-0005-0000-0000-00002F2B0000}"/>
    <cellStyle name="Normal 5 2 4 5 4 2" xfId="13721" xr:uid="{00000000-0005-0000-0000-0000302B0000}"/>
    <cellStyle name="Normal 5 2 4 5 5" xfId="13714" xr:uid="{00000000-0005-0000-0000-0000312B0000}"/>
    <cellStyle name="Normal 5 2 4 6" xfId="1080" xr:uid="{00000000-0005-0000-0000-0000322B0000}"/>
    <cellStyle name="Normal 5 2 4 6 2" xfId="3129" xr:uid="{00000000-0005-0000-0000-0000332B0000}"/>
    <cellStyle name="Normal 5 2 4 6 2 2" xfId="7226" xr:uid="{00000000-0005-0000-0000-0000342B0000}"/>
    <cellStyle name="Normal 5 2 4 6 2 2 2" xfId="13724" xr:uid="{00000000-0005-0000-0000-0000352B0000}"/>
    <cellStyle name="Normal 5 2 4 6 2 3" xfId="13723" xr:uid="{00000000-0005-0000-0000-0000362B0000}"/>
    <cellStyle name="Normal 5 2 4 6 3" xfId="5178" xr:uid="{00000000-0005-0000-0000-0000372B0000}"/>
    <cellStyle name="Normal 5 2 4 6 3 2" xfId="13725" xr:uid="{00000000-0005-0000-0000-0000382B0000}"/>
    <cellStyle name="Normal 5 2 4 6 4" xfId="13722" xr:uid="{00000000-0005-0000-0000-0000392B0000}"/>
    <cellStyle name="Normal 5 2 4 7" xfId="2105" xr:uid="{00000000-0005-0000-0000-00003A2B0000}"/>
    <cellStyle name="Normal 5 2 4 7 2" xfId="6202" xr:uid="{00000000-0005-0000-0000-00003B2B0000}"/>
    <cellStyle name="Normal 5 2 4 7 2 2" xfId="13727" xr:uid="{00000000-0005-0000-0000-00003C2B0000}"/>
    <cellStyle name="Normal 5 2 4 7 3" xfId="13726" xr:uid="{00000000-0005-0000-0000-00003D2B0000}"/>
    <cellStyle name="Normal 5 2 4 8" xfId="4154" xr:uid="{00000000-0005-0000-0000-00003E2B0000}"/>
    <cellStyle name="Normal 5 2 4 8 2" xfId="13728" xr:uid="{00000000-0005-0000-0000-00003F2B0000}"/>
    <cellStyle name="Normal 5 2 4 9" xfId="13601" xr:uid="{00000000-0005-0000-0000-0000402B0000}"/>
    <cellStyle name="Normal 5 2 5" xfId="84" xr:uid="{00000000-0005-0000-0000-0000412B0000}"/>
    <cellStyle name="Normal 5 2 5 2" xfId="213" xr:uid="{00000000-0005-0000-0000-0000422B0000}"/>
    <cellStyle name="Normal 5 2 5 2 2" xfId="470" xr:uid="{00000000-0005-0000-0000-0000432B0000}"/>
    <cellStyle name="Normal 5 2 5 2 2 2" xfId="983" xr:uid="{00000000-0005-0000-0000-0000442B0000}"/>
    <cellStyle name="Normal 5 2 5 2 2 2 2" xfId="2008" xr:uid="{00000000-0005-0000-0000-0000452B0000}"/>
    <cellStyle name="Normal 5 2 5 2 2 2 2 2" xfId="4057" xr:uid="{00000000-0005-0000-0000-0000462B0000}"/>
    <cellStyle name="Normal 5 2 5 2 2 2 2 2 2" xfId="8154" xr:uid="{00000000-0005-0000-0000-0000472B0000}"/>
    <cellStyle name="Normal 5 2 5 2 2 2 2 2 2 2" xfId="13735" xr:uid="{00000000-0005-0000-0000-0000482B0000}"/>
    <cellStyle name="Normal 5 2 5 2 2 2 2 2 3" xfId="13734" xr:uid="{00000000-0005-0000-0000-0000492B0000}"/>
    <cellStyle name="Normal 5 2 5 2 2 2 2 3" xfId="6106" xr:uid="{00000000-0005-0000-0000-00004A2B0000}"/>
    <cellStyle name="Normal 5 2 5 2 2 2 2 3 2" xfId="13736" xr:uid="{00000000-0005-0000-0000-00004B2B0000}"/>
    <cellStyle name="Normal 5 2 5 2 2 2 2 4" xfId="13733" xr:uid="{00000000-0005-0000-0000-00004C2B0000}"/>
    <cellStyle name="Normal 5 2 5 2 2 2 3" xfId="3033" xr:uid="{00000000-0005-0000-0000-00004D2B0000}"/>
    <cellStyle name="Normal 5 2 5 2 2 2 3 2" xfId="7130" xr:uid="{00000000-0005-0000-0000-00004E2B0000}"/>
    <cellStyle name="Normal 5 2 5 2 2 2 3 2 2" xfId="13738" xr:uid="{00000000-0005-0000-0000-00004F2B0000}"/>
    <cellStyle name="Normal 5 2 5 2 2 2 3 3" xfId="13737" xr:uid="{00000000-0005-0000-0000-0000502B0000}"/>
    <cellStyle name="Normal 5 2 5 2 2 2 4" xfId="5082" xr:uid="{00000000-0005-0000-0000-0000512B0000}"/>
    <cellStyle name="Normal 5 2 5 2 2 2 4 2" xfId="13739" xr:uid="{00000000-0005-0000-0000-0000522B0000}"/>
    <cellStyle name="Normal 5 2 5 2 2 2 5" xfId="13732" xr:uid="{00000000-0005-0000-0000-0000532B0000}"/>
    <cellStyle name="Normal 5 2 5 2 2 3" xfId="1496" xr:uid="{00000000-0005-0000-0000-0000542B0000}"/>
    <cellStyle name="Normal 5 2 5 2 2 3 2" xfId="3545" xr:uid="{00000000-0005-0000-0000-0000552B0000}"/>
    <cellStyle name="Normal 5 2 5 2 2 3 2 2" xfId="7642" xr:uid="{00000000-0005-0000-0000-0000562B0000}"/>
    <cellStyle name="Normal 5 2 5 2 2 3 2 2 2" xfId="13742" xr:uid="{00000000-0005-0000-0000-0000572B0000}"/>
    <cellStyle name="Normal 5 2 5 2 2 3 2 3" xfId="13741" xr:uid="{00000000-0005-0000-0000-0000582B0000}"/>
    <cellStyle name="Normal 5 2 5 2 2 3 3" xfId="5594" xr:uid="{00000000-0005-0000-0000-0000592B0000}"/>
    <cellStyle name="Normal 5 2 5 2 2 3 3 2" xfId="13743" xr:uid="{00000000-0005-0000-0000-00005A2B0000}"/>
    <cellStyle name="Normal 5 2 5 2 2 3 4" xfId="13740" xr:uid="{00000000-0005-0000-0000-00005B2B0000}"/>
    <cellStyle name="Normal 5 2 5 2 2 4" xfId="2521" xr:uid="{00000000-0005-0000-0000-00005C2B0000}"/>
    <cellStyle name="Normal 5 2 5 2 2 4 2" xfId="6618" xr:uid="{00000000-0005-0000-0000-00005D2B0000}"/>
    <cellStyle name="Normal 5 2 5 2 2 4 2 2" xfId="13745" xr:uid="{00000000-0005-0000-0000-00005E2B0000}"/>
    <cellStyle name="Normal 5 2 5 2 2 4 3" xfId="13744" xr:uid="{00000000-0005-0000-0000-00005F2B0000}"/>
    <cellStyle name="Normal 5 2 5 2 2 5" xfId="4570" xr:uid="{00000000-0005-0000-0000-0000602B0000}"/>
    <cellStyle name="Normal 5 2 5 2 2 5 2" xfId="13746" xr:uid="{00000000-0005-0000-0000-0000612B0000}"/>
    <cellStyle name="Normal 5 2 5 2 2 6" xfId="13731" xr:uid="{00000000-0005-0000-0000-0000622B0000}"/>
    <cellStyle name="Normal 5 2 5 2 3" xfId="727" xr:uid="{00000000-0005-0000-0000-0000632B0000}"/>
    <cellStyle name="Normal 5 2 5 2 3 2" xfId="1752" xr:uid="{00000000-0005-0000-0000-0000642B0000}"/>
    <cellStyle name="Normal 5 2 5 2 3 2 2" xfId="3801" xr:uid="{00000000-0005-0000-0000-0000652B0000}"/>
    <cellStyle name="Normal 5 2 5 2 3 2 2 2" xfId="7898" xr:uid="{00000000-0005-0000-0000-0000662B0000}"/>
    <cellStyle name="Normal 5 2 5 2 3 2 2 2 2" xfId="13750" xr:uid="{00000000-0005-0000-0000-0000672B0000}"/>
    <cellStyle name="Normal 5 2 5 2 3 2 2 3" xfId="13749" xr:uid="{00000000-0005-0000-0000-0000682B0000}"/>
    <cellStyle name="Normal 5 2 5 2 3 2 3" xfId="5850" xr:uid="{00000000-0005-0000-0000-0000692B0000}"/>
    <cellStyle name="Normal 5 2 5 2 3 2 3 2" xfId="13751" xr:uid="{00000000-0005-0000-0000-00006A2B0000}"/>
    <cellStyle name="Normal 5 2 5 2 3 2 4" xfId="13748" xr:uid="{00000000-0005-0000-0000-00006B2B0000}"/>
    <cellStyle name="Normal 5 2 5 2 3 3" xfId="2777" xr:uid="{00000000-0005-0000-0000-00006C2B0000}"/>
    <cellStyle name="Normal 5 2 5 2 3 3 2" xfId="6874" xr:uid="{00000000-0005-0000-0000-00006D2B0000}"/>
    <cellStyle name="Normal 5 2 5 2 3 3 2 2" xfId="13753" xr:uid="{00000000-0005-0000-0000-00006E2B0000}"/>
    <cellStyle name="Normal 5 2 5 2 3 3 3" xfId="13752" xr:uid="{00000000-0005-0000-0000-00006F2B0000}"/>
    <cellStyle name="Normal 5 2 5 2 3 4" xfId="4826" xr:uid="{00000000-0005-0000-0000-0000702B0000}"/>
    <cellStyle name="Normal 5 2 5 2 3 4 2" xfId="13754" xr:uid="{00000000-0005-0000-0000-0000712B0000}"/>
    <cellStyle name="Normal 5 2 5 2 3 5" xfId="13747" xr:uid="{00000000-0005-0000-0000-0000722B0000}"/>
    <cellStyle name="Normal 5 2 5 2 4" xfId="1240" xr:uid="{00000000-0005-0000-0000-0000732B0000}"/>
    <cellStyle name="Normal 5 2 5 2 4 2" xfId="3289" xr:uid="{00000000-0005-0000-0000-0000742B0000}"/>
    <cellStyle name="Normal 5 2 5 2 4 2 2" xfId="7386" xr:uid="{00000000-0005-0000-0000-0000752B0000}"/>
    <cellStyle name="Normal 5 2 5 2 4 2 2 2" xfId="13757" xr:uid="{00000000-0005-0000-0000-0000762B0000}"/>
    <cellStyle name="Normal 5 2 5 2 4 2 3" xfId="13756" xr:uid="{00000000-0005-0000-0000-0000772B0000}"/>
    <cellStyle name="Normal 5 2 5 2 4 3" xfId="5338" xr:uid="{00000000-0005-0000-0000-0000782B0000}"/>
    <cellStyle name="Normal 5 2 5 2 4 3 2" xfId="13758" xr:uid="{00000000-0005-0000-0000-0000792B0000}"/>
    <cellStyle name="Normal 5 2 5 2 4 4" xfId="13755" xr:uid="{00000000-0005-0000-0000-00007A2B0000}"/>
    <cellStyle name="Normal 5 2 5 2 5" xfId="2265" xr:uid="{00000000-0005-0000-0000-00007B2B0000}"/>
    <cellStyle name="Normal 5 2 5 2 5 2" xfId="6362" xr:uid="{00000000-0005-0000-0000-00007C2B0000}"/>
    <cellStyle name="Normal 5 2 5 2 5 2 2" xfId="13760" xr:uid="{00000000-0005-0000-0000-00007D2B0000}"/>
    <cellStyle name="Normal 5 2 5 2 5 3" xfId="13759" xr:uid="{00000000-0005-0000-0000-00007E2B0000}"/>
    <cellStyle name="Normal 5 2 5 2 6" xfId="4314" xr:uid="{00000000-0005-0000-0000-00007F2B0000}"/>
    <cellStyle name="Normal 5 2 5 2 6 2" xfId="13761" xr:uid="{00000000-0005-0000-0000-0000802B0000}"/>
    <cellStyle name="Normal 5 2 5 2 7" xfId="13730" xr:uid="{00000000-0005-0000-0000-0000812B0000}"/>
    <cellStyle name="Normal 5 2 5 3" xfId="342" xr:uid="{00000000-0005-0000-0000-0000822B0000}"/>
    <cellStyle name="Normal 5 2 5 3 2" xfId="855" xr:uid="{00000000-0005-0000-0000-0000832B0000}"/>
    <cellStyle name="Normal 5 2 5 3 2 2" xfId="1880" xr:uid="{00000000-0005-0000-0000-0000842B0000}"/>
    <cellStyle name="Normal 5 2 5 3 2 2 2" xfId="3929" xr:uid="{00000000-0005-0000-0000-0000852B0000}"/>
    <cellStyle name="Normal 5 2 5 3 2 2 2 2" xfId="8026" xr:uid="{00000000-0005-0000-0000-0000862B0000}"/>
    <cellStyle name="Normal 5 2 5 3 2 2 2 2 2" xfId="13766" xr:uid="{00000000-0005-0000-0000-0000872B0000}"/>
    <cellStyle name="Normal 5 2 5 3 2 2 2 3" xfId="13765" xr:uid="{00000000-0005-0000-0000-0000882B0000}"/>
    <cellStyle name="Normal 5 2 5 3 2 2 3" xfId="5978" xr:uid="{00000000-0005-0000-0000-0000892B0000}"/>
    <cellStyle name="Normal 5 2 5 3 2 2 3 2" xfId="13767" xr:uid="{00000000-0005-0000-0000-00008A2B0000}"/>
    <cellStyle name="Normal 5 2 5 3 2 2 4" xfId="13764" xr:uid="{00000000-0005-0000-0000-00008B2B0000}"/>
    <cellStyle name="Normal 5 2 5 3 2 3" xfId="2905" xr:uid="{00000000-0005-0000-0000-00008C2B0000}"/>
    <cellStyle name="Normal 5 2 5 3 2 3 2" xfId="7002" xr:uid="{00000000-0005-0000-0000-00008D2B0000}"/>
    <cellStyle name="Normal 5 2 5 3 2 3 2 2" xfId="13769" xr:uid="{00000000-0005-0000-0000-00008E2B0000}"/>
    <cellStyle name="Normal 5 2 5 3 2 3 3" xfId="13768" xr:uid="{00000000-0005-0000-0000-00008F2B0000}"/>
    <cellStyle name="Normal 5 2 5 3 2 4" xfId="4954" xr:uid="{00000000-0005-0000-0000-0000902B0000}"/>
    <cellStyle name="Normal 5 2 5 3 2 4 2" xfId="13770" xr:uid="{00000000-0005-0000-0000-0000912B0000}"/>
    <cellStyle name="Normal 5 2 5 3 2 5" xfId="13763" xr:uid="{00000000-0005-0000-0000-0000922B0000}"/>
    <cellStyle name="Normal 5 2 5 3 3" xfId="1368" xr:uid="{00000000-0005-0000-0000-0000932B0000}"/>
    <cellStyle name="Normal 5 2 5 3 3 2" xfId="3417" xr:uid="{00000000-0005-0000-0000-0000942B0000}"/>
    <cellStyle name="Normal 5 2 5 3 3 2 2" xfId="7514" xr:uid="{00000000-0005-0000-0000-0000952B0000}"/>
    <cellStyle name="Normal 5 2 5 3 3 2 2 2" xfId="13773" xr:uid="{00000000-0005-0000-0000-0000962B0000}"/>
    <cellStyle name="Normal 5 2 5 3 3 2 3" xfId="13772" xr:uid="{00000000-0005-0000-0000-0000972B0000}"/>
    <cellStyle name="Normal 5 2 5 3 3 3" xfId="5466" xr:uid="{00000000-0005-0000-0000-0000982B0000}"/>
    <cellStyle name="Normal 5 2 5 3 3 3 2" xfId="13774" xr:uid="{00000000-0005-0000-0000-0000992B0000}"/>
    <cellStyle name="Normal 5 2 5 3 3 4" xfId="13771" xr:uid="{00000000-0005-0000-0000-00009A2B0000}"/>
    <cellStyle name="Normal 5 2 5 3 4" xfId="2393" xr:uid="{00000000-0005-0000-0000-00009B2B0000}"/>
    <cellStyle name="Normal 5 2 5 3 4 2" xfId="6490" xr:uid="{00000000-0005-0000-0000-00009C2B0000}"/>
    <cellStyle name="Normal 5 2 5 3 4 2 2" xfId="13776" xr:uid="{00000000-0005-0000-0000-00009D2B0000}"/>
    <cellStyle name="Normal 5 2 5 3 4 3" xfId="13775" xr:uid="{00000000-0005-0000-0000-00009E2B0000}"/>
    <cellStyle name="Normal 5 2 5 3 5" xfId="4442" xr:uid="{00000000-0005-0000-0000-00009F2B0000}"/>
    <cellStyle name="Normal 5 2 5 3 5 2" xfId="13777" xr:uid="{00000000-0005-0000-0000-0000A02B0000}"/>
    <cellStyle name="Normal 5 2 5 3 6" xfId="13762" xr:uid="{00000000-0005-0000-0000-0000A12B0000}"/>
    <cellStyle name="Normal 5 2 5 4" xfId="599" xr:uid="{00000000-0005-0000-0000-0000A22B0000}"/>
    <cellStyle name="Normal 5 2 5 4 2" xfId="1624" xr:uid="{00000000-0005-0000-0000-0000A32B0000}"/>
    <cellStyle name="Normal 5 2 5 4 2 2" xfId="3673" xr:uid="{00000000-0005-0000-0000-0000A42B0000}"/>
    <cellStyle name="Normal 5 2 5 4 2 2 2" xfId="7770" xr:uid="{00000000-0005-0000-0000-0000A52B0000}"/>
    <cellStyle name="Normal 5 2 5 4 2 2 2 2" xfId="13781" xr:uid="{00000000-0005-0000-0000-0000A62B0000}"/>
    <cellStyle name="Normal 5 2 5 4 2 2 3" xfId="13780" xr:uid="{00000000-0005-0000-0000-0000A72B0000}"/>
    <cellStyle name="Normal 5 2 5 4 2 3" xfId="5722" xr:uid="{00000000-0005-0000-0000-0000A82B0000}"/>
    <cellStyle name="Normal 5 2 5 4 2 3 2" xfId="13782" xr:uid="{00000000-0005-0000-0000-0000A92B0000}"/>
    <cellStyle name="Normal 5 2 5 4 2 4" xfId="13779" xr:uid="{00000000-0005-0000-0000-0000AA2B0000}"/>
    <cellStyle name="Normal 5 2 5 4 3" xfId="2649" xr:uid="{00000000-0005-0000-0000-0000AB2B0000}"/>
    <cellStyle name="Normal 5 2 5 4 3 2" xfId="6746" xr:uid="{00000000-0005-0000-0000-0000AC2B0000}"/>
    <cellStyle name="Normal 5 2 5 4 3 2 2" xfId="13784" xr:uid="{00000000-0005-0000-0000-0000AD2B0000}"/>
    <cellStyle name="Normal 5 2 5 4 3 3" xfId="13783" xr:uid="{00000000-0005-0000-0000-0000AE2B0000}"/>
    <cellStyle name="Normal 5 2 5 4 4" xfId="4698" xr:uid="{00000000-0005-0000-0000-0000AF2B0000}"/>
    <cellStyle name="Normal 5 2 5 4 4 2" xfId="13785" xr:uid="{00000000-0005-0000-0000-0000B02B0000}"/>
    <cellStyle name="Normal 5 2 5 4 5" xfId="13778" xr:uid="{00000000-0005-0000-0000-0000B12B0000}"/>
    <cellStyle name="Normal 5 2 5 5" xfId="1112" xr:uid="{00000000-0005-0000-0000-0000B22B0000}"/>
    <cellStyle name="Normal 5 2 5 5 2" xfId="3161" xr:uid="{00000000-0005-0000-0000-0000B32B0000}"/>
    <cellStyle name="Normal 5 2 5 5 2 2" xfId="7258" xr:uid="{00000000-0005-0000-0000-0000B42B0000}"/>
    <cellStyle name="Normal 5 2 5 5 2 2 2" xfId="13788" xr:uid="{00000000-0005-0000-0000-0000B52B0000}"/>
    <cellStyle name="Normal 5 2 5 5 2 3" xfId="13787" xr:uid="{00000000-0005-0000-0000-0000B62B0000}"/>
    <cellStyle name="Normal 5 2 5 5 3" xfId="5210" xr:uid="{00000000-0005-0000-0000-0000B72B0000}"/>
    <cellStyle name="Normal 5 2 5 5 3 2" xfId="13789" xr:uid="{00000000-0005-0000-0000-0000B82B0000}"/>
    <cellStyle name="Normal 5 2 5 5 4" xfId="13786" xr:uid="{00000000-0005-0000-0000-0000B92B0000}"/>
    <cellStyle name="Normal 5 2 5 6" xfId="2137" xr:uid="{00000000-0005-0000-0000-0000BA2B0000}"/>
    <cellStyle name="Normal 5 2 5 6 2" xfId="6234" xr:uid="{00000000-0005-0000-0000-0000BB2B0000}"/>
    <cellStyle name="Normal 5 2 5 6 2 2" xfId="13791" xr:uid="{00000000-0005-0000-0000-0000BC2B0000}"/>
    <cellStyle name="Normal 5 2 5 6 3" xfId="13790" xr:uid="{00000000-0005-0000-0000-0000BD2B0000}"/>
    <cellStyle name="Normal 5 2 5 7" xfId="4186" xr:uid="{00000000-0005-0000-0000-0000BE2B0000}"/>
    <cellStyle name="Normal 5 2 5 7 2" xfId="13792" xr:uid="{00000000-0005-0000-0000-0000BF2B0000}"/>
    <cellStyle name="Normal 5 2 5 8" xfId="13729" xr:uid="{00000000-0005-0000-0000-0000C02B0000}"/>
    <cellStyle name="Normal 5 2 6" xfId="149" xr:uid="{00000000-0005-0000-0000-0000C12B0000}"/>
    <cellStyle name="Normal 5 2 6 2" xfId="406" xr:uid="{00000000-0005-0000-0000-0000C22B0000}"/>
    <cellStyle name="Normal 5 2 6 2 2" xfId="919" xr:uid="{00000000-0005-0000-0000-0000C32B0000}"/>
    <cellStyle name="Normal 5 2 6 2 2 2" xfId="1944" xr:uid="{00000000-0005-0000-0000-0000C42B0000}"/>
    <cellStyle name="Normal 5 2 6 2 2 2 2" xfId="3993" xr:uid="{00000000-0005-0000-0000-0000C52B0000}"/>
    <cellStyle name="Normal 5 2 6 2 2 2 2 2" xfId="8090" xr:uid="{00000000-0005-0000-0000-0000C62B0000}"/>
    <cellStyle name="Normal 5 2 6 2 2 2 2 2 2" xfId="13798" xr:uid="{00000000-0005-0000-0000-0000C72B0000}"/>
    <cellStyle name="Normal 5 2 6 2 2 2 2 3" xfId="13797" xr:uid="{00000000-0005-0000-0000-0000C82B0000}"/>
    <cellStyle name="Normal 5 2 6 2 2 2 3" xfId="6042" xr:uid="{00000000-0005-0000-0000-0000C92B0000}"/>
    <cellStyle name="Normal 5 2 6 2 2 2 3 2" xfId="13799" xr:uid="{00000000-0005-0000-0000-0000CA2B0000}"/>
    <cellStyle name="Normal 5 2 6 2 2 2 4" xfId="13796" xr:uid="{00000000-0005-0000-0000-0000CB2B0000}"/>
    <cellStyle name="Normal 5 2 6 2 2 3" xfId="2969" xr:uid="{00000000-0005-0000-0000-0000CC2B0000}"/>
    <cellStyle name="Normal 5 2 6 2 2 3 2" xfId="7066" xr:uid="{00000000-0005-0000-0000-0000CD2B0000}"/>
    <cellStyle name="Normal 5 2 6 2 2 3 2 2" xfId="13801" xr:uid="{00000000-0005-0000-0000-0000CE2B0000}"/>
    <cellStyle name="Normal 5 2 6 2 2 3 3" xfId="13800" xr:uid="{00000000-0005-0000-0000-0000CF2B0000}"/>
    <cellStyle name="Normal 5 2 6 2 2 4" xfId="5018" xr:uid="{00000000-0005-0000-0000-0000D02B0000}"/>
    <cellStyle name="Normal 5 2 6 2 2 4 2" xfId="13802" xr:uid="{00000000-0005-0000-0000-0000D12B0000}"/>
    <cellStyle name="Normal 5 2 6 2 2 5" xfId="13795" xr:uid="{00000000-0005-0000-0000-0000D22B0000}"/>
    <cellStyle name="Normal 5 2 6 2 3" xfId="1432" xr:uid="{00000000-0005-0000-0000-0000D32B0000}"/>
    <cellStyle name="Normal 5 2 6 2 3 2" xfId="3481" xr:uid="{00000000-0005-0000-0000-0000D42B0000}"/>
    <cellStyle name="Normal 5 2 6 2 3 2 2" xfId="7578" xr:uid="{00000000-0005-0000-0000-0000D52B0000}"/>
    <cellStyle name="Normal 5 2 6 2 3 2 2 2" xfId="13805" xr:uid="{00000000-0005-0000-0000-0000D62B0000}"/>
    <cellStyle name="Normal 5 2 6 2 3 2 3" xfId="13804" xr:uid="{00000000-0005-0000-0000-0000D72B0000}"/>
    <cellStyle name="Normal 5 2 6 2 3 3" xfId="5530" xr:uid="{00000000-0005-0000-0000-0000D82B0000}"/>
    <cellStyle name="Normal 5 2 6 2 3 3 2" xfId="13806" xr:uid="{00000000-0005-0000-0000-0000D92B0000}"/>
    <cellStyle name="Normal 5 2 6 2 3 4" xfId="13803" xr:uid="{00000000-0005-0000-0000-0000DA2B0000}"/>
    <cellStyle name="Normal 5 2 6 2 4" xfId="2457" xr:uid="{00000000-0005-0000-0000-0000DB2B0000}"/>
    <cellStyle name="Normal 5 2 6 2 4 2" xfId="6554" xr:uid="{00000000-0005-0000-0000-0000DC2B0000}"/>
    <cellStyle name="Normal 5 2 6 2 4 2 2" xfId="13808" xr:uid="{00000000-0005-0000-0000-0000DD2B0000}"/>
    <cellStyle name="Normal 5 2 6 2 4 3" xfId="13807" xr:uid="{00000000-0005-0000-0000-0000DE2B0000}"/>
    <cellStyle name="Normal 5 2 6 2 5" xfId="4506" xr:uid="{00000000-0005-0000-0000-0000DF2B0000}"/>
    <cellStyle name="Normal 5 2 6 2 5 2" xfId="13809" xr:uid="{00000000-0005-0000-0000-0000E02B0000}"/>
    <cellStyle name="Normal 5 2 6 2 6" xfId="13794" xr:uid="{00000000-0005-0000-0000-0000E12B0000}"/>
    <cellStyle name="Normal 5 2 6 3" xfId="663" xr:uid="{00000000-0005-0000-0000-0000E22B0000}"/>
    <cellStyle name="Normal 5 2 6 3 2" xfId="1688" xr:uid="{00000000-0005-0000-0000-0000E32B0000}"/>
    <cellStyle name="Normal 5 2 6 3 2 2" xfId="3737" xr:uid="{00000000-0005-0000-0000-0000E42B0000}"/>
    <cellStyle name="Normal 5 2 6 3 2 2 2" xfId="7834" xr:uid="{00000000-0005-0000-0000-0000E52B0000}"/>
    <cellStyle name="Normal 5 2 6 3 2 2 2 2" xfId="13813" xr:uid="{00000000-0005-0000-0000-0000E62B0000}"/>
    <cellStyle name="Normal 5 2 6 3 2 2 3" xfId="13812" xr:uid="{00000000-0005-0000-0000-0000E72B0000}"/>
    <cellStyle name="Normal 5 2 6 3 2 3" xfId="5786" xr:uid="{00000000-0005-0000-0000-0000E82B0000}"/>
    <cellStyle name="Normal 5 2 6 3 2 3 2" xfId="13814" xr:uid="{00000000-0005-0000-0000-0000E92B0000}"/>
    <cellStyle name="Normal 5 2 6 3 2 4" xfId="13811" xr:uid="{00000000-0005-0000-0000-0000EA2B0000}"/>
    <cellStyle name="Normal 5 2 6 3 3" xfId="2713" xr:uid="{00000000-0005-0000-0000-0000EB2B0000}"/>
    <cellStyle name="Normal 5 2 6 3 3 2" xfId="6810" xr:uid="{00000000-0005-0000-0000-0000EC2B0000}"/>
    <cellStyle name="Normal 5 2 6 3 3 2 2" xfId="13816" xr:uid="{00000000-0005-0000-0000-0000ED2B0000}"/>
    <cellStyle name="Normal 5 2 6 3 3 3" xfId="13815" xr:uid="{00000000-0005-0000-0000-0000EE2B0000}"/>
    <cellStyle name="Normal 5 2 6 3 4" xfId="4762" xr:uid="{00000000-0005-0000-0000-0000EF2B0000}"/>
    <cellStyle name="Normal 5 2 6 3 4 2" xfId="13817" xr:uid="{00000000-0005-0000-0000-0000F02B0000}"/>
    <cellStyle name="Normal 5 2 6 3 5" xfId="13810" xr:uid="{00000000-0005-0000-0000-0000F12B0000}"/>
    <cellStyle name="Normal 5 2 6 4" xfId="1176" xr:uid="{00000000-0005-0000-0000-0000F22B0000}"/>
    <cellStyle name="Normal 5 2 6 4 2" xfId="3225" xr:uid="{00000000-0005-0000-0000-0000F32B0000}"/>
    <cellStyle name="Normal 5 2 6 4 2 2" xfId="7322" xr:uid="{00000000-0005-0000-0000-0000F42B0000}"/>
    <cellStyle name="Normal 5 2 6 4 2 2 2" xfId="13820" xr:uid="{00000000-0005-0000-0000-0000F52B0000}"/>
    <cellStyle name="Normal 5 2 6 4 2 3" xfId="13819" xr:uid="{00000000-0005-0000-0000-0000F62B0000}"/>
    <cellStyle name="Normal 5 2 6 4 3" xfId="5274" xr:uid="{00000000-0005-0000-0000-0000F72B0000}"/>
    <cellStyle name="Normal 5 2 6 4 3 2" xfId="13821" xr:uid="{00000000-0005-0000-0000-0000F82B0000}"/>
    <cellStyle name="Normal 5 2 6 4 4" xfId="13818" xr:uid="{00000000-0005-0000-0000-0000F92B0000}"/>
    <cellStyle name="Normal 5 2 6 5" xfId="2201" xr:uid="{00000000-0005-0000-0000-0000FA2B0000}"/>
    <cellStyle name="Normal 5 2 6 5 2" xfId="6298" xr:uid="{00000000-0005-0000-0000-0000FB2B0000}"/>
    <cellStyle name="Normal 5 2 6 5 2 2" xfId="13823" xr:uid="{00000000-0005-0000-0000-0000FC2B0000}"/>
    <cellStyle name="Normal 5 2 6 5 3" xfId="13822" xr:uid="{00000000-0005-0000-0000-0000FD2B0000}"/>
    <cellStyle name="Normal 5 2 6 6" xfId="4250" xr:uid="{00000000-0005-0000-0000-0000FE2B0000}"/>
    <cellStyle name="Normal 5 2 6 6 2" xfId="13824" xr:uid="{00000000-0005-0000-0000-0000FF2B0000}"/>
    <cellStyle name="Normal 5 2 6 7" xfId="13793" xr:uid="{00000000-0005-0000-0000-0000002C0000}"/>
    <cellStyle name="Normal 5 2 7" xfId="278" xr:uid="{00000000-0005-0000-0000-0000012C0000}"/>
    <cellStyle name="Normal 5 2 7 2" xfId="791" xr:uid="{00000000-0005-0000-0000-0000022C0000}"/>
    <cellStyle name="Normal 5 2 7 2 2" xfId="1816" xr:uid="{00000000-0005-0000-0000-0000032C0000}"/>
    <cellStyle name="Normal 5 2 7 2 2 2" xfId="3865" xr:uid="{00000000-0005-0000-0000-0000042C0000}"/>
    <cellStyle name="Normal 5 2 7 2 2 2 2" xfId="7962" xr:uid="{00000000-0005-0000-0000-0000052C0000}"/>
    <cellStyle name="Normal 5 2 7 2 2 2 2 2" xfId="13829" xr:uid="{00000000-0005-0000-0000-0000062C0000}"/>
    <cellStyle name="Normal 5 2 7 2 2 2 3" xfId="13828" xr:uid="{00000000-0005-0000-0000-0000072C0000}"/>
    <cellStyle name="Normal 5 2 7 2 2 3" xfId="5914" xr:uid="{00000000-0005-0000-0000-0000082C0000}"/>
    <cellStyle name="Normal 5 2 7 2 2 3 2" xfId="13830" xr:uid="{00000000-0005-0000-0000-0000092C0000}"/>
    <cellStyle name="Normal 5 2 7 2 2 4" xfId="13827" xr:uid="{00000000-0005-0000-0000-00000A2C0000}"/>
    <cellStyle name="Normal 5 2 7 2 3" xfId="2841" xr:uid="{00000000-0005-0000-0000-00000B2C0000}"/>
    <cellStyle name="Normal 5 2 7 2 3 2" xfId="6938" xr:uid="{00000000-0005-0000-0000-00000C2C0000}"/>
    <cellStyle name="Normal 5 2 7 2 3 2 2" xfId="13832" xr:uid="{00000000-0005-0000-0000-00000D2C0000}"/>
    <cellStyle name="Normal 5 2 7 2 3 3" xfId="13831" xr:uid="{00000000-0005-0000-0000-00000E2C0000}"/>
    <cellStyle name="Normal 5 2 7 2 4" xfId="4890" xr:uid="{00000000-0005-0000-0000-00000F2C0000}"/>
    <cellStyle name="Normal 5 2 7 2 4 2" xfId="13833" xr:uid="{00000000-0005-0000-0000-0000102C0000}"/>
    <cellStyle name="Normal 5 2 7 2 5" xfId="13826" xr:uid="{00000000-0005-0000-0000-0000112C0000}"/>
    <cellStyle name="Normal 5 2 7 3" xfId="1304" xr:uid="{00000000-0005-0000-0000-0000122C0000}"/>
    <cellStyle name="Normal 5 2 7 3 2" xfId="3353" xr:uid="{00000000-0005-0000-0000-0000132C0000}"/>
    <cellStyle name="Normal 5 2 7 3 2 2" xfId="7450" xr:uid="{00000000-0005-0000-0000-0000142C0000}"/>
    <cellStyle name="Normal 5 2 7 3 2 2 2" xfId="13836" xr:uid="{00000000-0005-0000-0000-0000152C0000}"/>
    <cellStyle name="Normal 5 2 7 3 2 3" xfId="13835" xr:uid="{00000000-0005-0000-0000-0000162C0000}"/>
    <cellStyle name="Normal 5 2 7 3 3" xfId="5402" xr:uid="{00000000-0005-0000-0000-0000172C0000}"/>
    <cellStyle name="Normal 5 2 7 3 3 2" xfId="13837" xr:uid="{00000000-0005-0000-0000-0000182C0000}"/>
    <cellStyle name="Normal 5 2 7 3 4" xfId="13834" xr:uid="{00000000-0005-0000-0000-0000192C0000}"/>
    <cellStyle name="Normal 5 2 7 4" xfId="2329" xr:uid="{00000000-0005-0000-0000-00001A2C0000}"/>
    <cellStyle name="Normal 5 2 7 4 2" xfId="6426" xr:uid="{00000000-0005-0000-0000-00001B2C0000}"/>
    <cellStyle name="Normal 5 2 7 4 2 2" xfId="13839" xr:uid="{00000000-0005-0000-0000-00001C2C0000}"/>
    <cellStyle name="Normal 5 2 7 4 3" xfId="13838" xr:uid="{00000000-0005-0000-0000-00001D2C0000}"/>
    <cellStyle name="Normal 5 2 7 5" xfId="4378" xr:uid="{00000000-0005-0000-0000-00001E2C0000}"/>
    <cellStyle name="Normal 5 2 7 5 2" xfId="13840" xr:uid="{00000000-0005-0000-0000-00001F2C0000}"/>
    <cellStyle name="Normal 5 2 7 6" xfId="13825" xr:uid="{00000000-0005-0000-0000-0000202C0000}"/>
    <cellStyle name="Normal 5 2 8" xfId="535" xr:uid="{00000000-0005-0000-0000-0000212C0000}"/>
    <cellStyle name="Normal 5 2 8 2" xfId="1560" xr:uid="{00000000-0005-0000-0000-0000222C0000}"/>
    <cellStyle name="Normal 5 2 8 2 2" xfId="3609" xr:uid="{00000000-0005-0000-0000-0000232C0000}"/>
    <cellStyle name="Normal 5 2 8 2 2 2" xfId="7706" xr:uid="{00000000-0005-0000-0000-0000242C0000}"/>
    <cellStyle name="Normal 5 2 8 2 2 2 2" xfId="13844" xr:uid="{00000000-0005-0000-0000-0000252C0000}"/>
    <cellStyle name="Normal 5 2 8 2 2 3" xfId="13843" xr:uid="{00000000-0005-0000-0000-0000262C0000}"/>
    <cellStyle name="Normal 5 2 8 2 3" xfId="5658" xr:uid="{00000000-0005-0000-0000-0000272C0000}"/>
    <cellStyle name="Normal 5 2 8 2 3 2" xfId="13845" xr:uid="{00000000-0005-0000-0000-0000282C0000}"/>
    <cellStyle name="Normal 5 2 8 2 4" xfId="13842" xr:uid="{00000000-0005-0000-0000-0000292C0000}"/>
    <cellStyle name="Normal 5 2 8 3" xfId="2585" xr:uid="{00000000-0005-0000-0000-00002A2C0000}"/>
    <cellStyle name="Normal 5 2 8 3 2" xfId="6682" xr:uid="{00000000-0005-0000-0000-00002B2C0000}"/>
    <cellStyle name="Normal 5 2 8 3 2 2" xfId="13847" xr:uid="{00000000-0005-0000-0000-00002C2C0000}"/>
    <cellStyle name="Normal 5 2 8 3 3" xfId="13846" xr:uid="{00000000-0005-0000-0000-00002D2C0000}"/>
    <cellStyle name="Normal 5 2 8 4" xfId="4634" xr:uid="{00000000-0005-0000-0000-00002E2C0000}"/>
    <cellStyle name="Normal 5 2 8 4 2" xfId="13848" xr:uid="{00000000-0005-0000-0000-00002F2C0000}"/>
    <cellStyle name="Normal 5 2 8 5" xfId="13841" xr:uid="{00000000-0005-0000-0000-0000302C0000}"/>
    <cellStyle name="Normal 5 2 9" xfId="1048" xr:uid="{00000000-0005-0000-0000-0000312C0000}"/>
    <cellStyle name="Normal 5 2 9 2" xfId="3097" xr:uid="{00000000-0005-0000-0000-0000322C0000}"/>
    <cellStyle name="Normal 5 2 9 2 2" xfId="7194" xr:uid="{00000000-0005-0000-0000-0000332C0000}"/>
    <cellStyle name="Normal 5 2 9 2 2 2" xfId="13851" xr:uid="{00000000-0005-0000-0000-0000342C0000}"/>
    <cellStyle name="Normal 5 2 9 2 3" xfId="13850" xr:uid="{00000000-0005-0000-0000-0000352C0000}"/>
    <cellStyle name="Normal 5 2 9 3" xfId="5146" xr:uid="{00000000-0005-0000-0000-0000362C0000}"/>
    <cellStyle name="Normal 5 2 9 3 2" xfId="13852" xr:uid="{00000000-0005-0000-0000-0000372C0000}"/>
    <cellStyle name="Normal 5 2 9 4" xfId="13849" xr:uid="{00000000-0005-0000-0000-0000382C0000}"/>
    <cellStyle name="Normal 5 3" xfId="21" xr:uid="{00000000-0005-0000-0000-0000392C0000}"/>
    <cellStyle name="Normal 5 3 10" xfId="4126" xr:uid="{00000000-0005-0000-0000-00003A2C0000}"/>
    <cellStyle name="Normal 5 3 10 2" xfId="13854" xr:uid="{00000000-0005-0000-0000-00003B2C0000}"/>
    <cellStyle name="Normal 5 3 11" xfId="13853" xr:uid="{00000000-0005-0000-0000-00003C2C0000}"/>
    <cellStyle name="Normal 5 3 2" xfId="40" xr:uid="{00000000-0005-0000-0000-00003D2C0000}"/>
    <cellStyle name="Normal 5 3 2 10" xfId="13855" xr:uid="{00000000-0005-0000-0000-00003E2C0000}"/>
    <cellStyle name="Normal 5 3 2 2" xfId="73" xr:uid="{00000000-0005-0000-0000-00003F2C0000}"/>
    <cellStyle name="Normal 5 3 2 2 2" xfId="138" xr:uid="{00000000-0005-0000-0000-0000402C0000}"/>
    <cellStyle name="Normal 5 3 2 2 2 2" xfId="267" xr:uid="{00000000-0005-0000-0000-0000412C0000}"/>
    <cellStyle name="Normal 5 3 2 2 2 2 2" xfId="524" xr:uid="{00000000-0005-0000-0000-0000422C0000}"/>
    <cellStyle name="Normal 5 3 2 2 2 2 2 2" xfId="1037" xr:uid="{00000000-0005-0000-0000-0000432C0000}"/>
    <cellStyle name="Normal 5 3 2 2 2 2 2 2 2" xfId="2062" xr:uid="{00000000-0005-0000-0000-0000442C0000}"/>
    <cellStyle name="Normal 5 3 2 2 2 2 2 2 2 2" xfId="4111" xr:uid="{00000000-0005-0000-0000-0000452C0000}"/>
    <cellStyle name="Normal 5 3 2 2 2 2 2 2 2 2 2" xfId="8208" xr:uid="{00000000-0005-0000-0000-0000462C0000}"/>
    <cellStyle name="Normal 5 3 2 2 2 2 2 2 2 2 2 2" xfId="13863" xr:uid="{00000000-0005-0000-0000-0000472C0000}"/>
    <cellStyle name="Normal 5 3 2 2 2 2 2 2 2 2 3" xfId="13862" xr:uid="{00000000-0005-0000-0000-0000482C0000}"/>
    <cellStyle name="Normal 5 3 2 2 2 2 2 2 2 3" xfId="6160" xr:uid="{00000000-0005-0000-0000-0000492C0000}"/>
    <cellStyle name="Normal 5 3 2 2 2 2 2 2 2 3 2" xfId="13864" xr:uid="{00000000-0005-0000-0000-00004A2C0000}"/>
    <cellStyle name="Normal 5 3 2 2 2 2 2 2 2 4" xfId="13861" xr:uid="{00000000-0005-0000-0000-00004B2C0000}"/>
    <cellStyle name="Normal 5 3 2 2 2 2 2 2 3" xfId="3087" xr:uid="{00000000-0005-0000-0000-00004C2C0000}"/>
    <cellStyle name="Normal 5 3 2 2 2 2 2 2 3 2" xfId="7184" xr:uid="{00000000-0005-0000-0000-00004D2C0000}"/>
    <cellStyle name="Normal 5 3 2 2 2 2 2 2 3 2 2" xfId="13866" xr:uid="{00000000-0005-0000-0000-00004E2C0000}"/>
    <cellStyle name="Normal 5 3 2 2 2 2 2 2 3 3" xfId="13865" xr:uid="{00000000-0005-0000-0000-00004F2C0000}"/>
    <cellStyle name="Normal 5 3 2 2 2 2 2 2 4" xfId="5136" xr:uid="{00000000-0005-0000-0000-0000502C0000}"/>
    <cellStyle name="Normal 5 3 2 2 2 2 2 2 4 2" xfId="13867" xr:uid="{00000000-0005-0000-0000-0000512C0000}"/>
    <cellStyle name="Normal 5 3 2 2 2 2 2 2 5" xfId="13860" xr:uid="{00000000-0005-0000-0000-0000522C0000}"/>
    <cellStyle name="Normal 5 3 2 2 2 2 2 3" xfId="1550" xr:uid="{00000000-0005-0000-0000-0000532C0000}"/>
    <cellStyle name="Normal 5 3 2 2 2 2 2 3 2" xfId="3599" xr:uid="{00000000-0005-0000-0000-0000542C0000}"/>
    <cellStyle name="Normal 5 3 2 2 2 2 2 3 2 2" xfId="7696" xr:uid="{00000000-0005-0000-0000-0000552C0000}"/>
    <cellStyle name="Normal 5 3 2 2 2 2 2 3 2 2 2" xfId="13870" xr:uid="{00000000-0005-0000-0000-0000562C0000}"/>
    <cellStyle name="Normal 5 3 2 2 2 2 2 3 2 3" xfId="13869" xr:uid="{00000000-0005-0000-0000-0000572C0000}"/>
    <cellStyle name="Normal 5 3 2 2 2 2 2 3 3" xfId="5648" xr:uid="{00000000-0005-0000-0000-0000582C0000}"/>
    <cellStyle name="Normal 5 3 2 2 2 2 2 3 3 2" xfId="13871" xr:uid="{00000000-0005-0000-0000-0000592C0000}"/>
    <cellStyle name="Normal 5 3 2 2 2 2 2 3 4" xfId="13868" xr:uid="{00000000-0005-0000-0000-00005A2C0000}"/>
    <cellStyle name="Normal 5 3 2 2 2 2 2 4" xfId="2575" xr:uid="{00000000-0005-0000-0000-00005B2C0000}"/>
    <cellStyle name="Normal 5 3 2 2 2 2 2 4 2" xfId="6672" xr:uid="{00000000-0005-0000-0000-00005C2C0000}"/>
    <cellStyle name="Normal 5 3 2 2 2 2 2 4 2 2" xfId="13873" xr:uid="{00000000-0005-0000-0000-00005D2C0000}"/>
    <cellStyle name="Normal 5 3 2 2 2 2 2 4 3" xfId="13872" xr:uid="{00000000-0005-0000-0000-00005E2C0000}"/>
    <cellStyle name="Normal 5 3 2 2 2 2 2 5" xfId="4624" xr:uid="{00000000-0005-0000-0000-00005F2C0000}"/>
    <cellStyle name="Normal 5 3 2 2 2 2 2 5 2" xfId="13874" xr:uid="{00000000-0005-0000-0000-0000602C0000}"/>
    <cellStyle name="Normal 5 3 2 2 2 2 2 6" xfId="13859" xr:uid="{00000000-0005-0000-0000-0000612C0000}"/>
    <cellStyle name="Normal 5 3 2 2 2 2 3" xfId="781" xr:uid="{00000000-0005-0000-0000-0000622C0000}"/>
    <cellStyle name="Normal 5 3 2 2 2 2 3 2" xfId="1806" xr:uid="{00000000-0005-0000-0000-0000632C0000}"/>
    <cellStyle name="Normal 5 3 2 2 2 2 3 2 2" xfId="3855" xr:uid="{00000000-0005-0000-0000-0000642C0000}"/>
    <cellStyle name="Normal 5 3 2 2 2 2 3 2 2 2" xfId="7952" xr:uid="{00000000-0005-0000-0000-0000652C0000}"/>
    <cellStyle name="Normal 5 3 2 2 2 2 3 2 2 2 2" xfId="13878" xr:uid="{00000000-0005-0000-0000-0000662C0000}"/>
    <cellStyle name="Normal 5 3 2 2 2 2 3 2 2 3" xfId="13877" xr:uid="{00000000-0005-0000-0000-0000672C0000}"/>
    <cellStyle name="Normal 5 3 2 2 2 2 3 2 3" xfId="5904" xr:uid="{00000000-0005-0000-0000-0000682C0000}"/>
    <cellStyle name="Normal 5 3 2 2 2 2 3 2 3 2" xfId="13879" xr:uid="{00000000-0005-0000-0000-0000692C0000}"/>
    <cellStyle name="Normal 5 3 2 2 2 2 3 2 4" xfId="13876" xr:uid="{00000000-0005-0000-0000-00006A2C0000}"/>
    <cellStyle name="Normal 5 3 2 2 2 2 3 3" xfId="2831" xr:uid="{00000000-0005-0000-0000-00006B2C0000}"/>
    <cellStyle name="Normal 5 3 2 2 2 2 3 3 2" xfId="6928" xr:uid="{00000000-0005-0000-0000-00006C2C0000}"/>
    <cellStyle name="Normal 5 3 2 2 2 2 3 3 2 2" xfId="13881" xr:uid="{00000000-0005-0000-0000-00006D2C0000}"/>
    <cellStyle name="Normal 5 3 2 2 2 2 3 3 3" xfId="13880" xr:uid="{00000000-0005-0000-0000-00006E2C0000}"/>
    <cellStyle name="Normal 5 3 2 2 2 2 3 4" xfId="4880" xr:uid="{00000000-0005-0000-0000-00006F2C0000}"/>
    <cellStyle name="Normal 5 3 2 2 2 2 3 4 2" xfId="13882" xr:uid="{00000000-0005-0000-0000-0000702C0000}"/>
    <cellStyle name="Normal 5 3 2 2 2 2 3 5" xfId="13875" xr:uid="{00000000-0005-0000-0000-0000712C0000}"/>
    <cellStyle name="Normal 5 3 2 2 2 2 4" xfId="1294" xr:uid="{00000000-0005-0000-0000-0000722C0000}"/>
    <cellStyle name="Normal 5 3 2 2 2 2 4 2" xfId="3343" xr:uid="{00000000-0005-0000-0000-0000732C0000}"/>
    <cellStyle name="Normal 5 3 2 2 2 2 4 2 2" xfId="7440" xr:uid="{00000000-0005-0000-0000-0000742C0000}"/>
    <cellStyle name="Normal 5 3 2 2 2 2 4 2 2 2" xfId="13885" xr:uid="{00000000-0005-0000-0000-0000752C0000}"/>
    <cellStyle name="Normal 5 3 2 2 2 2 4 2 3" xfId="13884" xr:uid="{00000000-0005-0000-0000-0000762C0000}"/>
    <cellStyle name="Normal 5 3 2 2 2 2 4 3" xfId="5392" xr:uid="{00000000-0005-0000-0000-0000772C0000}"/>
    <cellStyle name="Normal 5 3 2 2 2 2 4 3 2" xfId="13886" xr:uid="{00000000-0005-0000-0000-0000782C0000}"/>
    <cellStyle name="Normal 5 3 2 2 2 2 4 4" xfId="13883" xr:uid="{00000000-0005-0000-0000-0000792C0000}"/>
    <cellStyle name="Normal 5 3 2 2 2 2 5" xfId="2319" xr:uid="{00000000-0005-0000-0000-00007A2C0000}"/>
    <cellStyle name="Normal 5 3 2 2 2 2 5 2" xfId="6416" xr:uid="{00000000-0005-0000-0000-00007B2C0000}"/>
    <cellStyle name="Normal 5 3 2 2 2 2 5 2 2" xfId="13888" xr:uid="{00000000-0005-0000-0000-00007C2C0000}"/>
    <cellStyle name="Normal 5 3 2 2 2 2 5 3" xfId="13887" xr:uid="{00000000-0005-0000-0000-00007D2C0000}"/>
    <cellStyle name="Normal 5 3 2 2 2 2 6" xfId="4368" xr:uid="{00000000-0005-0000-0000-00007E2C0000}"/>
    <cellStyle name="Normal 5 3 2 2 2 2 6 2" xfId="13889" xr:uid="{00000000-0005-0000-0000-00007F2C0000}"/>
    <cellStyle name="Normal 5 3 2 2 2 2 7" xfId="13858" xr:uid="{00000000-0005-0000-0000-0000802C0000}"/>
    <cellStyle name="Normal 5 3 2 2 2 3" xfId="396" xr:uid="{00000000-0005-0000-0000-0000812C0000}"/>
    <cellStyle name="Normal 5 3 2 2 2 3 2" xfId="909" xr:uid="{00000000-0005-0000-0000-0000822C0000}"/>
    <cellStyle name="Normal 5 3 2 2 2 3 2 2" xfId="1934" xr:uid="{00000000-0005-0000-0000-0000832C0000}"/>
    <cellStyle name="Normal 5 3 2 2 2 3 2 2 2" xfId="3983" xr:uid="{00000000-0005-0000-0000-0000842C0000}"/>
    <cellStyle name="Normal 5 3 2 2 2 3 2 2 2 2" xfId="8080" xr:uid="{00000000-0005-0000-0000-0000852C0000}"/>
    <cellStyle name="Normal 5 3 2 2 2 3 2 2 2 2 2" xfId="13894" xr:uid="{00000000-0005-0000-0000-0000862C0000}"/>
    <cellStyle name="Normal 5 3 2 2 2 3 2 2 2 3" xfId="13893" xr:uid="{00000000-0005-0000-0000-0000872C0000}"/>
    <cellStyle name="Normal 5 3 2 2 2 3 2 2 3" xfId="6032" xr:uid="{00000000-0005-0000-0000-0000882C0000}"/>
    <cellStyle name="Normal 5 3 2 2 2 3 2 2 3 2" xfId="13895" xr:uid="{00000000-0005-0000-0000-0000892C0000}"/>
    <cellStyle name="Normal 5 3 2 2 2 3 2 2 4" xfId="13892" xr:uid="{00000000-0005-0000-0000-00008A2C0000}"/>
    <cellStyle name="Normal 5 3 2 2 2 3 2 3" xfId="2959" xr:uid="{00000000-0005-0000-0000-00008B2C0000}"/>
    <cellStyle name="Normal 5 3 2 2 2 3 2 3 2" xfId="7056" xr:uid="{00000000-0005-0000-0000-00008C2C0000}"/>
    <cellStyle name="Normal 5 3 2 2 2 3 2 3 2 2" xfId="13897" xr:uid="{00000000-0005-0000-0000-00008D2C0000}"/>
    <cellStyle name="Normal 5 3 2 2 2 3 2 3 3" xfId="13896" xr:uid="{00000000-0005-0000-0000-00008E2C0000}"/>
    <cellStyle name="Normal 5 3 2 2 2 3 2 4" xfId="5008" xr:uid="{00000000-0005-0000-0000-00008F2C0000}"/>
    <cellStyle name="Normal 5 3 2 2 2 3 2 4 2" xfId="13898" xr:uid="{00000000-0005-0000-0000-0000902C0000}"/>
    <cellStyle name="Normal 5 3 2 2 2 3 2 5" xfId="13891" xr:uid="{00000000-0005-0000-0000-0000912C0000}"/>
    <cellStyle name="Normal 5 3 2 2 2 3 3" xfId="1422" xr:uid="{00000000-0005-0000-0000-0000922C0000}"/>
    <cellStyle name="Normal 5 3 2 2 2 3 3 2" xfId="3471" xr:uid="{00000000-0005-0000-0000-0000932C0000}"/>
    <cellStyle name="Normal 5 3 2 2 2 3 3 2 2" xfId="7568" xr:uid="{00000000-0005-0000-0000-0000942C0000}"/>
    <cellStyle name="Normal 5 3 2 2 2 3 3 2 2 2" xfId="13901" xr:uid="{00000000-0005-0000-0000-0000952C0000}"/>
    <cellStyle name="Normal 5 3 2 2 2 3 3 2 3" xfId="13900" xr:uid="{00000000-0005-0000-0000-0000962C0000}"/>
    <cellStyle name="Normal 5 3 2 2 2 3 3 3" xfId="5520" xr:uid="{00000000-0005-0000-0000-0000972C0000}"/>
    <cellStyle name="Normal 5 3 2 2 2 3 3 3 2" xfId="13902" xr:uid="{00000000-0005-0000-0000-0000982C0000}"/>
    <cellStyle name="Normal 5 3 2 2 2 3 3 4" xfId="13899" xr:uid="{00000000-0005-0000-0000-0000992C0000}"/>
    <cellStyle name="Normal 5 3 2 2 2 3 4" xfId="2447" xr:uid="{00000000-0005-0000-0000-00009A2C0000}"/>
    <cellStyle name="Normal 5 3 2 2 2 3 4 2" xfId="6544" xr:uid="{00000000-0005-0000-0000-00009B2C0000}"/>
    <cellStyle name="Normal 5 3 2 2 2 3 4 2 2" xfId="13904" xr:uid="{00000000-0005-0000-0000-00009C2C0000}"/>
    <cellStyle name="Normal 5 3 2 2 2 3 4 3" xfId="13903" xr:uid="{00000000-0005-0000-0000-00009D2C0000}"/>
    <cellStyle name="Normal 5 3 2 2 2 3 5" xfId="4496" xr:uid="{00000000-0005-0000-0000-00009E2C0000}"/>
    <cellStyle name="Normal 5 3 2 2 2 3 5 2" xfId="13905" xr:uid="{00000000-0005-0000-0000-00009F2C0000}"/>
    <cellStyle name="Normal 5 3 2 2 2 3 6" xfId="13890" xr:uid="{00000000-0005-0000-0000-0000A02C0000}"/>
    <cellStyle name="Normal 5 3 2 2 2 4" xfId="653" xr:uid="{00000000-0005-0000-0000-0000A12C0000}"/>
    <cellStyle name="Normal 5 3 2 2 2 4 2" xfId="1678" xr:uid="{00000000-0005-0000-0000-0000A22C0000}"/>
    <cellStyle name="Normal 5 3 2 2 2 4 2 2" xfId="3727" xr:uid="{00000000-0005-0000-0000-0000A32C0000}"/>
    <cellStyle name="Normal 5 3 2 2 2 4 2 2 2" xfId="7824" xr:uid="{00000000-0005-0000-0000-0000A42C0000}"/>
    <cellStyle name="Normal 5 3 2 2 2 4 2 2 2 2" xfId="13909" xr:uid="{00000000-0005-0000-0000-0000A52C0000}"/>
    <cellStyle name="Normal 5 3 2 2 2 4 2 2 3" xfId="13908" xr:uid="{00000000-0005-0000-0000-0000A62C0000}"/>
    <cellStyle name="Normal 5 3 2 2 2 4 2 3" xfId="5776" xr:uid="{00000000-0005-0000-0000-0000A72C0000}"/>
    <cellStyle name="Normal 5 3 2 2 2 4 2 3 2" xfId="13910" xr:uid="{00000000-0005-0000-0000-0000A82C0000}"/>
    <cellStyle name="Normal 5 3 2 2 2 4 2 4" xfId="13907" xr:uid="{00000000-0005-0000-0000-0000A92C0000}"/>
    <cellStyle name="Normal 5 3 2 2 2 4 3" xfId="2703" xr:uid="{00000000-0005-0000-0000-0000AA2C0000}"/>
    <cellStyle name="Normal 5 3 2 2 2 4 3 2" xfId="6800" xr:uid="{00000000-0005-0000-0000-0000AB2C0000}"/>
    <cellStyle name="Normal 5 3 2 2 2 4 3 2 2" xfId="13912" xr:uid="{00000000-0005-0000-0000-0000AC2C0000}"/>
    <cellStyle name="Normal 5 3 2 2 2 4 3 3" xfId="13911" xr:uid="{00000000-0005-0000-0000-0000AD2C0000}"/>
    <cellStyle name="Normal 5 3 2 2 2 4 4" xfId="4752" xr:uid="{00000000-0005-0000-0000-0000AE2C0000}"/>
    <cellStyle name="Normal 5 3 2 2 2 4 4 2" xfId="13913" xr:uid="{00000000-0005-0000-0000-0000AF2C0000}"/>
    <cellStyle name="Normal 5 3 2 2 2 4 5" xfId="13906" xr:uid="{00000000-0005-0000-0000-0000B02C0000}"/>
    <cellStyle name="Normal 5 3 2 2 2 5" xfId="1166" xr:uid="{00000000-0005-0000-0000-0000B12C0000}"/>
    <cellStyle name="Normal 5 3 2 2 2 5 2" xfId="3215" xr:uid="{00000000-0005-0000-0000-0000B22C0000}"/>
    <cellStyle name="Normal 5 3 2 2 2 5 2 2" xfId="7312" xr:uid="{00000000-0005-0000-0000-0000B32C0000}"/>
    <cellStyle name="Normal 5 3 2 2 2 5 2 2 2" xfId="13916" xr:uid="{00000000-0005-0000-0000-0000B42C0000}"/>
    <cellStyle name="Normal 5 3 2 2 2 5 2 3" xfId="13915" xr:uid="{00000000-0005-0000-0000-0000B52C0000}"/>
    <cellStyle name="Normal 5 3 2 2 2 5 3" xfId="5264" xr:uid="{00000000-0005-0000-0000-0000B62C0000}"/>
    <cellStyle name="Normal 5 3 2 2 2 5 3 2" xfId="13917" xr:uid="{00000000-0005-0000-0000-0000B72C0000}"/>
    <cellStyle name="Normal 5 3 2 2 2 5 4" xfId="13914" xr:uid="{00000000-0005-0000-0000-0000B82C0000}"/>
    <cellStyle name="Normal 5 3 2 2 2 6" xfId="2191" xr:uid="{00000000-0005-0000-0000-0000B92C0000}"/>
    <cellStyle name="Normal 5 3 2 2 2 6 2" xfId="6288" xr:uid="{00000000-0005-0000-0000-0000BA2C0000}"/>
    <cellStyle name="Normal 5 3 2 2 2 6 2 2" xfId="13919" xr:uid="{00000000-0005-0000-0000-0000BB2C0000}"/>
    <cellStyle name="Normal 5 3 2 2 2 6 3" xfId="13918" xr:uid="{00000000-0005-0000-0000-0000BC2C0000}"/>
    <cellStyle name="Normal 5 3 2 2 2 7" xfId="4240" xr:uid="{00000000-0005-0000-0000-0000BD2C0000}"/>
    <cellStyle name="Normal 5 3 2 2 2 7 2" xfId="13920" xr:uid="{00000000-0005-0000-0000-0000BE2C0000}"/>
    <cellStyle name="Normal 5 3 2 2 2 8" xfId="13857" xr:uid="{00000000-0005-0000-0000-0000BF2C0000}"/>
    <cellStyle name="Normal 5 3 2 2 3" xfId="203" xr:uid="{00000000-0005-0000-0000-0000C02C0000}"/>
    <cellStyle name="Normal 5 3 2 2 3 2" xfId="460" xr:uid="{00000000-0005-0000-0000-0000C12C0000}"/>
    <cellStyle name="Normal 5 3 2 2 3 2 2" xfId="973" xr:uid="{00000000-0005-0000-0000-0000C22C0000}"/>
    <cellStyle name="Normal 5 3 2 2 3 2 2 2" xfId="1998" xr:uid="{00000000-0005-0000-0000-0000C32C0000}"/>
    <cellStyle name="Normal 5 3 2 2 3 2 2 2 2" xfId="4047" xr:uid="{00000000-0005-0000-0000-0000C42C0000}"/>
    <cellStyle name="Normal 5 3 2 2 3 2 2 2 2 2" xfId="8144" xr:uid="{00000000-0005-0000-0000-0000C52C0000}"/>
    <cellStyle name="Normal 5 3 2 2 3 2 2 2 2 2 2" xfId="13926" xr:uid="{00000000-0005-0000-0000-0000C62C0000}"/>
    <cellStyle name="Normal 5 3 2 2 3 2 2 2 2 3" xfId="13925" xr:uid="{00000000-0005-0000-0000-0000C72C0000}"/>
    <cellStyle name="Normal 5 3 2 2 3 2 2 2 3" xfId="6096" xr:uid="{00000000-0005-0000-0000-0000C82C0000}"/>
    <cellStyle name="Normal 5 3 2 2 3 2 2 2 3 2" xfId="13927" xr:uid="{00000000-0005-0000-0000-0000C92C0000}"/>
    <cellStyle name="Normal 5 3 2 2 3 2 2 2 4" xfId="13924" xr:uid="{00000000-0005-0000-0000-0000CA2C0000}"/>
    <cellStyle name="Normal 5 3 2 2 3 2 2 3" xfId="3023" xr:uid="{00000000-0005-0000-0000-0000CB2C0000}"/>
    <cellStyle name="Normal 5 3 2 2 3 2 2 3 2" xfId="7120" xr:uid="{00000000-0005-0000-0000-0000CC2C0000}"/>
    <cellStyle name="Normal 5 3 2 2 3 2 2 3 2 2" xfId="13929" xr:uid="{00000000-0005-0000-0000-0000CD2C0000}"/>
    <cellStyle name="Normal 5 3 2 2 3 2 2 3 3" xfId="13928" xr:uid="{00000000-0005-0000-0000-0000CE2C0000}"/>
    <cellStyle name="Normal 5 3 2 2 3 2 2 4" xfId="5072" xr:uid="{00000000-0005-0000-0000-0000CF2C0000}"/>
    <cellStyle name="Normal 5 3 2 2 3 2 2 4 2" xfId="13930" xr:uid="{00000000-0005-0000-0000-0000D02C0000}"/>
    <cellStyle name="Normal 5 3 2 2 3 2 2 5" xfId="13923" xr:uid="{00000000-0005-0000-0000-0000D12C0000}"/>
    <cellStyle name="Normal 5 3 2 2 3 2 3" xfId="1486" xr:uid="{00000000-0005-0000-0000-0000D22C0000}"/>
    <cellStyle name="Normal 5 3 2 2 3 2 3 2" xfId="3535" xr:uid="{00000000-0005-0000-0000-0000D32C0000}"/>
    <cellStyle name="Normal 5 3 2 2 3 2 3 2 2" xfId="7632" xr:uid="{00000000-0005-0000-0000-0000D42C0000}"/>
    <cellStyle name="Normal 5 3 2 2 3 2 3 2 2 2" xfId="13933" xr:uid="{00000000-0005-0000-0000-0000D52C0000}"/>
    <cellStyle name="Normal 5 3 2 2 3 2 3 2 3" xfId="13932" xr:uid="{00000000-0005-0000-0000-0000D62C0000}"/>
    <cellStyle name="Normal 5 3 2 2 3 2 3 3" xfId="5584" xr:uid="{00000000-0005-0000-0000-0000D72C0000}"/>
    <cellStyle name="Normal 5 3 2 2 3 2 3 3 2" xfId="13934" xr:uid="{00000000-0005-0000-0000-0000D82C0000}"/>
    <cellStyle name="Normal 5 3 2 2 3 2 3 4" xfId="13931" xr:uid="{00000000-0005-0000-0000-0000D92C0000}"/>
    <cellStyle name="Normal 5 3 2 2 3 2 4" xfId="2511" xr:uid="{00000000-0005-0000-0000-0000DA2C0000}"/>
    <cellStyle name="Normal 5 3 2 2 3 2 4 2" xfId="6608" xr:uid="{00000000-0005-0000-0000-0000DB2C0000}"/>
    <cellStyle name="Normal 5 3 2 2 3 2 4 2 2" xfId="13936" xr:uid="{00000000-0005-0000-0000-0000DC2C0000}"/>
    <cellStyle name="Normal 5 3 2 2 3 2 4 3" xfId="13935" xr:uid="{00000000-0005-0000-0000-0000DD2C0000}"/>
    <cellStyle name="Normal 5 3 2 2 3 2 5" xfId="4560" xr:uid="{00000000-0005-0000-0000-0000DE2C0000}"/>
    <cellStyle name="Normal 5 3 2 2 3 2 5 2" xfId="13937" xr:uid="{00000000-0005-0000-0000-0000DF2C0000}"/>
    <cellStyle name="Normal 5 3 2 2 3 2 6" xfId="13922" xr:uid="{00000000-0005-0000-0000-0000E02C0000}"/>
    <cellStyle name="Normal 5 3 2 2 3 3" xfId="717" xr:uid="{00000000-0005-0000-0000-0000E12C0000}"/>
    <cellStyle name="Normal 5 3 2 2 3 3 2" xfId="1742" xr:uid="{00000000-0005-0000-0000-0000E22C0000}"/>
    <cellStyle name="Normal 5 3 2 2 3 3 2 2" xfId="3791" xr:uid="{00000000-0005-0000-0000-0000E32C0000}"/>
    <cellStyle name="Normal 5 3 2 2 3 3 2 2 2" xfId="7888" xr:uid="{00000000-0005-0000-0000-0000E42C0000}"/>
    <cellStyle name="Normal 5 3 2 2 3 3 2 2 2 2" xfId="13941" xr:uid="{00000000-0005-0000-0000-0000E52C0000}"/>
    <cellStyle name="Normal 5 3 2 2 3 3 2 2 3" xfId="13940" xr:uid="{00000000-0005-0000-0000-0000E62C0000}"/>
    <cellStyle name="Normal 5 3 2 2 3 3 2 3" xfId="5840" xr:uid="{00000000-0005-0000-0000-0000E72C0000}"/>
    <cellStyle name="Normal 5 3 2 2 3 3 2 3 2" xfId="13942" xr:uid="{00000000-0005-0000-0000-0000E82C0000}"/>
    <cellStyle name="Normal 5 3 2 2 3 3 2 4" xfId="13939" xr:uid="{00000000-0005-0000-0000-0000E92C0000}"/>
    <cellStyle name="Normal 5 3 2 2 3 3 3" xfId="2767" xr:uid="{00000000-0005-0000-0000-0000EA2C0000}"/>
    <cellStyle name="Normal 5 3 2 2 3 3 3 2" xfId="6864" xr:uid="{00000000-0005-0000-0000-0000EB2C0000}"/>
    <cellStyle name="Normal 5 3 2 2 3 3 3 2 2" xfId="13944" xr:uid="{00000000-0005-0000-0000-0000EC2C0000}"/>
    <cellStyle name="Normal 5 3 2 2 3 3 3 3" xfId="13943" xr:uid="{00000000-0005-0000-0000-0000ED2C0000}"/>
    <cellStyle name="Normal 5 3 2 2 3 3 4" xfId="4816" xr:uid="{00000000-0005-0000-0000-0000EE2C0000}"/>
    <cellStyle name="Normal 5 3 2 2 3 3 4 2" xfId="13945" xr:uid="{00000000-0005-0000-0000-0000EF2C0000}"/>
    <cellStyle name="Normal 5 3 2 2 3 3 5" xfId="13938" xr:uid="{00000000-0005-0000-0000-0000F02C0000}"/>
    <cellStyle name="Normal 5 3 2 2 3 4" xfId="1230" xr:uid="{00000000-0005-0000-0000-0000F12C0000}"/>
    <cellStyle name="Normal 5 3 2 2 3 4 2" xfId="3279" xr:uid="{00000000-0005-0000-0000-0000F22C0000}"/>
    <cellStyle name="Normal 5 3 2 2 3 4 2 2" xfId="7376" xr:uid="{00000000-0005-0000-0000-0000F32C0000}"/>
    <cellStyle name="Normal 5 3 2 2 3 4 2 2 2" xfId="13948" xr:uid="{00000000-0005-0000-0000-0000F42C0000}"/>
    <cellStyle name="Normal 5 3 2 2 3 4 2 3" xfId="13947" xr:uid="{00000000-0005-0000-0000-0000F52C0000}"/>
    <cellStyle name="Normal 5 3 2 2 3 4 3" xfId="5328" xr:uid="{00000000-0005-0000-0000-0000F62C0000}"/>
    <cellStyle name="Normal 5 3 2 2 3 4 3 2" xfId="13949" xr:uid="{00000000-0005-0000-0000-0000F72C0000}"/>
    <cellStyle name="Normal 5 3 2 2 3 4 4" xfId="13946" xr:uid="{00000000-0005-0000-0000-0000F82C0000}"/>
    <cellStyle name="Normal 5 3 2 2 3 5" xfId="2255" xr:uid="{00000000-0005-0000-0000-0000F92C0000}"/>
    <cellStyle name="Normal 5 3 2 2 3 5 2" xfId="6352" xr:uid="{00000000-0005-0000-0000-0000FA2C0000}"/>
    <cellStyle name="Normal 5 3 2 2 3 5 2 2" xfId="13951" xr:uid="{00000000-0005-0000-0000-0000FB2C0000}"/>
    <cellStyle name="Normal 5 3 2 2 3 5 3" xfId="13950" xr:uid="{00000000-0005-0000-0000-0000FC2C0000}"/>
    <cellStyle name="Normal 5 3 2 2 3 6" xfId="4304" xr:uid="{00000000-0005-0000-0000-0000FD2C0000}"/>
    <cellStyle name="Normal 5 3 2 2 3 6 2" xfId="13952" xr:uid="{00000000-0005-0000-0000-0000FE2C0000}"/>
    <cellStyle name="Normal 5 3 2 2 3 7" xfId="13921" xr:uid="{00000000-0005-0000-0000-0000FF2C0000}"/>
    <cellStyle name="Normal 5 3 2 2 4" xfId="332" xr:uid="{00000000-0005-0000-0000-0000002D0000}"/>
    <cellStyle name="Normal 5 3 2 2 4 2" xfId="845" xr:uid="{00000000-0005-0000-0000-0000012D0000}"/>
    <cellStyle name="Normal 5 3 2 2 4 2 2" xfId="1870" xr:uid="{00000000-0005-0000-0000-0000022D0000}"/>
    <cellStyle name="Normal 5 3 2 2 4 2 2 2" xfId="3919" xr:uid="{00000000-0005-0000-0000-0000032D0000}"/>
    <cellStyle name="Normal 5 3 2 2 4 2 2 2 2" xfId="8016" xr:uid="{00000000-0005-0000-0000-0000042D0000}"/>
    <cellStyle name="Normal 5 3 2 2 4 2 2 2 2 2" xfId="13957" xr:uid="{00000000-0005-0000-0000-0000052D0000}"/>
    <cellStyle name="Normal 5 3 2 2 4 2 2 2 3" xfId="13956" xr:uid="{00000000-0005-0000-0000-0000062D0000}"/>
    <cellStyle name="Normal 5 3 2 2 4 2 2 3" xfId="5968" xr:uid="{00000000-0005-0000-0000-0000072D0000}"/>
    <cellStyle name="Normal 5 3 2 2 4 2 2 3 2" xfId="13958" xr:uid="{00000000-0005-0000-0000-0000082D0000}"/>
    <cellStyle name="Normal 5 3 2 2 4 2 2 4" xfId="13955" xr:uid="{00000000-0005-0000-0000-0000092D0000}"/>
    <cellStyle name="Normal 5 3 2 2 4 2 3" xfId="2895" xr:uid="{00000000-0005-0000-0000-00000A2D0000}"/>
    <cellStyle name="Normal 5 3 2 2 4 2 3 2" xfId="6992" xr:uid="{00000000-0005-0000-0000-00000B2D0000}"/>
    <cellStyle name="Normal 5 3 2 2 4 2 3 2 2" xfId="13960" xr:uid="{00000000-0005-0000-0000-00000C2D0000}"/>
    <cellStyle name="Normal 5 3 2 2 4 2 3 3" xfId="13959" xr:uid="{00000000-0005-0000-0000-00000D2D0000}"/>
    <cellStyle name="Normal 5 3 2 2 4 2 4" xfId="4944" xr:uid="{00000000-0005-0000-0000-00000E2D0000}"/>
    <cellStyle name="Normal 5 3 2 2 4 2 4 2" xfId="13961" xr:uid="{00000000-0005-0000-0000-00000F2D0000}"/>
    <cellStyle name="Normal 5 3 2 2 4 2 5" xfId="13954" xr:uid="{00000000-0005-0000-0000-0000102D0000}"/>
    <cellStyle name="Normal 5 3 2 2 4 3" xfId="1358" xr:uid="{00000000-0005-0000-0000-0000112D0000}"/>
    <cellStyle name="Normal 5 3 2 2 4 3 2" xfId="3407" xr:uid="{00000000-0005-0000-0000-0000122D0000}"/>
    <cellStyle name="Normal 5 3 2 2 4 3 2 2" xfId="7504" xr:uid="{00000000-0005-0000-0000-0000132D0000}"/>
    <cellStyle name="Normal 5 3 2 2 4 3 2 2 2" xfId="13964" xr:uid="{00000000-0005-0000-0000-0000142D0000}"/>
    <cellStyle name="Normal 5 3 2 2 4 3 2 3" xfId="13963" xr:uid="{00000000-0005-0000-0000-0000152D0000}"/>
    <cellStyle name="Normal 5 3 2 2 4 3 3" xfId="5456" xr:uid="{00000000-0005-0000-0000-0000162D0000}"/>
    <cellStyle name="Normal 5 3 2 2 4 3 3 2" xfId="13965" xr:uid="{00000000-0005-0000-0000-0000172D0000}"/>
    <cellStyle name="Normal 5 3 2 2 4 3 4" xfId="13962" xr:uid="{00000000-0005-0000-0000-0000182D0000}"/>
    <cellStyle name="Normal 5 3 2 2 4 4" xfId="2383" xr:uid="{00000000-0005-0000-0000-0000192D0000}"/>
    <cellStyle name="Normal 5 3 2 2 4 4 2" xfId="6480" xr:uid="{00000000-0005-0000-0000-00001A2D0000}"/>
    <cellStyle name="Normal 5 3 2 2 4 4 2 2" xfId="13967" xr:uid="{00000000-0005-0000-0000-00001B2D0000}"/>
    <cellStyle name="Normal 5 3 2 2 4 4 3" xfId="13966" xr:uid="{00000000-0005-0000-0000-00001C2D0000}"/>
    <cellStyle name="Normal 5 3 2 2 4 5" xfId="4432" xr:uid="{00000000-0005-0000-0000-00001D2D0000}"/>
    <cellStyle name="Normal 5 3 2 2 4 5 2" xfId="13968" xr:uid="{00000000-0005-0000-0000-00001E2D0000}"/>
    <cellStyle name="Normal 5 3 2 2 4 6" xfId="13953" xr:uid="{00000000-0005-0000-0000-00001F2D0000}"/>
    <cellStyle name="Normal 5 3 2 2 5" xfId="589" xr:uid="{00000000-0005-0000-0000-0000202D0000}"/>
    <cellStyle name="Normal 5 3 2 2 5 2" xfId="1614" xr:uid="{00000000-0005-0000-0000-0000212D0000}"/>
    <cellStyle name="Normal 5 3 2 2 5 2 2" xfId="3663" xr:uid="{00000000-0005-0000-0000-0000222D0000}"/>
    <cellStyle name="Normal 5 3 2 2 5 2 2 2" xfId="7760" xr:uid="{00000000-0005-0000-0000-0000232D0000}"/>
    <cellStyle name="Normal 5 3 2 2 5 2 2 2 2" xfId="13972" xr:uid="{00000000-0005-0000-0000-0000242D0000}"/>
    <cellStyle name="Normal 5 3 2 2 5 2 2 3" xfId="13971" xr:uid="{00000000-0005-0000-0000-0000252D0000}"/>
    <cellStyle name="Normal 5 3 2 2 5 2 3" xfId="5712" xr:uid="{00000000-0005-0000-0000-0000262D0000}"/>
    <cellStyle name="Normal 5 3 2 2 5 2 3 2" xfId="13973" xr:uid="{00000000-0005-0000-0000-0000272D0000}"/>
    <cellStyle name="Normal 5 3 2 2 5 2 4" xfId="13970" xr:uid="{00000000-0005-0000-0000-0000282D0000}"/>
    <cellStyle name="Normal 5 3 2 2 5 3" xfId="2639" xr:uid="{00000000-0005-0000-0000-0000292D0000}"/>
    <cellStyle name="Normal 5 3 2 2 5 3 2" xfId="6736" xr:uid="{00000000-0005-0000-0000-00002A2D0000}"/>
    <cellStyle name="Normal 5 3 2 2 5 3 2 2" xfId="13975" xr:uid="{00000000-0005-0000-0000-00002B2D0000}"/>
    <cellStyle name="Normal 5 3 2 2 5 3 3" xfId="13974" xr:uid="{00000000-0005-0000-0000-00002C2D0000}"/>
    <cellStyle name="Normal 5 3 2 2 5 4" xfId="4688" xr:uid="{00000000-0005-0000-0000-00002D2D0000}"/>
    <cellStyle name="Normal 5 3 2 2 5 4 2" xfId="13976" xr:uid="{00000000-0005-0000-0000-00002E2D0000}"/>
    <cellStyle name="Normal 5 3 2 2 5 5" xfId="13969" xr:uid="{00000000-0005-0000-0000-00002F2D0000}"/>
    <cellStyle name="Normal 5 3 2 2 6" xfId="1102" xr:uid="{00000000-0005-0000-0000-0000302D0000}"/>
    <cellStyle name="Normal 5 3 2 2 6 2" xfId="3151" xr:uid="{00000000-0005-0000-0000-0000312D0000}"/>
    <cellStyle name="Normal 5 3 2 2 6 2 2" xfId="7248" xr:uid="{00000000-0005-0000-0000-0000322D0000}"/>
    <cellStyle name="Normal 5 3 2 2 6 2 2 2" xfId="13979" xr:uid="{00000000-0005-0000-0000-0000332D0000}"/>
    <cellStyle name="Normal 5 3 2 2 6 2 3" xfId="13978" xr:uid="{00000000-0005-0000-0000-0000342D0000}"/>
    <cellStyle name="Normal 5 3 2 2 6 3" xfId="5200" xr:uid="{00000000-0005-0000-0000-0000352D0000}"/>
    <cellStyle name="Normal 5 3 2 2 6 3 2" xfId="13980" xr:uid="{00000000-0005-0000-0000-0000362D0000}"/>
    <cellStyle name="Normal 5 3 2 2 6 4" xfId="13977" xr:uid="{00000000-0005-0000-0000-0000372D0000}"/>
    <cellStyle name="Normal 5 3 2 2 7" xfId="2127" xr:uid="{00000000-0005-0000-0000-0000382D0000}"/>
    <cellStyle name="Normal 5 3 2 2 7 2" xfId="6224" xr:uid="{00000000-0005-0000-0000-0000392D0000}"/>
    <cellStyle name="Normal 5 3 2 2 7 2 2" xfId="13982" xr:uid="{00000000-0005-0000-0000-00003A2D0000}"/>
    <cellStyle name="Normal 5 3 2 2 7 3" xfId="13981" xr:uid="{00000000-0005-0000-0000-00003B2D0000}"/>
    <cellStyle name="Normal 5 3 2 2 8" xfId="4176" xr:uid="{00000000-0005-0000-0000-00003C2D0000}"/>
    <cellStyle name="Normal 5 3 2 2 8 2" xfId="13983" xr:uid="{00000000-0005-0000-0000-00003D2D0000}"/>
    <cellStyle name="Normal 5 3 2 2 9" xfId="13856" xr:uid="{00000000-0005-0000-0000-00003E2D0000}"/>
    <cellStyle name="Normal 5 3 2 3" xfId="106" xr:uid="{00000000-0005-0000-0000-00003F2D0000}"/>
    <cellStyle name="Normal 5 3 2 3 2" xfId="235" xr:uid="{00000000-0005-0000-0000-0000402D0000}"/>
    <cellStyle name="Normal 5 3 2 3 2 2" xfId="492" xr:uid="{00000000-0005-0000-0000-0000412D0000}"/>
    <cellStyle name="Normal 5 3 2 3 2 2 2" xfId="1005" xr:uid="{00000000-0005-0000-0000-0000422D0000}"/>
    <cellStyle name="Normal 5 3 2 3 2 2 2 2" xfId="2030" xr:uid="{00000000-0005-0000-0000-0000432D0000}"/>
    <cellStyle name="Normal 5 3 2 3 2 2 2 2 2" xfId="4079" xr:uid="{00000000-0005-0000-0000-0000442D0000}"/>
    <cellStyle name="Normal 5 3 2 3 2 2 2 2 2 2" xfId="8176" xr:uid="{00000000-0005-0000-0000-0000452D0000}"/>
    <cellStyle name="Normal 5 3 2 3 2 2 2 2 2 2 2" xfId="13990" xr:uid="{00000000-0005-0000-0000-0000462D0000}"/>
    <cellStyle name="Normal 5 3 2 3 2 2 2 2 2 3" xfId="13989" xr:uid="{00000000-0005-0000-0000-0000472D0000}"/>
    <cellStyle name="Normal 5 3 2 3 2 2 2 2 3" xfId="6128" xr:uid="{00000000-0005-0000-0000-0000482D0000}"/>
    <cellStyle name="Normal 5 3 2 3 2 2 2 2 3 2" xfId="13991" xr:uid="{00000000-0005-0000-0000-0000492D0000}"/>
    <cellStyle name="Normal 5 3 2 3 2 2 2 2 4" xfId="13988" xr:uid="{00000000-0005-0000-0000-00004A2D0000}"/>
    <cellStyle name="Normal 5 3 2 3 2 2 2 3" xfId="3055" xr:uid="{00000000-0005-0000-0000-00004B2D0000}"/>
    <cellStyle name="Normal 5 3 2 3 2 2 2 3 2" xfId="7152" xr:uid="{00000000-0005-0000-0000-00004C2D0000}"/>
    <cellStyle name="Normal 5 3 2 3 2 2 2 3 2 2" xfId="13993" xr:uid="{00000000-0005-0000-0000-00004D2D0000}"/>
    <cellStyle name="Normal 5 3 2 3 2 2 2 3 3" xfId="13992" xr:uid="{00000000-0005-0000-0000-00004E2D0000}"/>
    <cellStyle name="Normal 5 3 2 3 2 2 2 4" xfId="5104" xr:uid="{00000000-0005-0000-0000-00004F2D0000}"/>
    <cellStyle name="Normal 5 3 2 3 2 2 2 4 2" xfId="13994" xr:uid="{00000000-0005-0000-0000-0000502D0000}"/>
    <cellStyle name="Normal 5 3 2 3 2 2 2 5" xfId="13987" xr:uid="{00000000-0005-0000-0000-0000512D0000}"/>
    <cellStyle name="Normal 5 3 2 3 2 2 3" xfId="1518" xr:uid="{00000000-0005-0000-0000-0000522D0000}"/>
    <cellStyle name="Normal 5 3 2 3 2 2 3 2" xfId="3567" xr:uid="{00000000-0005-0000-0000-0000532D0000}"/>
    <cellStyle name="Normal 5 3 2 3 2 2 3 2 2" xfId="7664" xr:uid="{00000000-0005-0000-0000-0000542D0000}"/>
    <cellStyle name="Normal 5 3 2 3 2 2 3 2 2 2" xfId="13997" xr:uid="{00000000-0005-0000-0000-0000552D0000}"/>
    <cellStyle name="Normal 5 3 2 3 2 2 3 2 3" xfId="13996" xr:uid="{00000000-0005-0000-0000-0000562D0000}"/>
    <cellStyle name="Normal 5 3 2 3 2 2 3 3" xfId="5616" xr:uid="{00000000-0005-0000-0000-0000572D0000}"/>
    <cellStyle name="Normal 5 3 2 3 2 2 3 3 2" xfId="13998" xr:uid="{00000000-0005-0000-0000-0000582D0000}"/>
    <cellStyle name="Normal 5 3 2 3 2 2 3 4" xfId="13995" xr:uid="{00000000-0005-0000-0000-0000592D0000}"/>
    <cellStyle name="Normal 5 3 2 3 2 2 4" xfId="2543" xr:uid="{00000000-0005-0000-0000-00005A2D0000}"/>
    <cellStyle name="Normal 5 3 2 3 2 2 4 2" xfId="6640" xr:uid="{00000000-0005-0000-0000-00005B2D0000}"/>
    <cellStyle name="Normal 5 3 2 3 2 2 4 2 2" xfId="14000" xr:uid="{00000000-0005-0000-0000-00005C2D0000}"/>
    <cellStyle name="Normal 5 3 2 3 2 2 4 3" xfId="13999" xr:uid="{00000000-0005-0000-0000-00005D2D0000}"/>
    <cellStyle name="Normal 5 3 2 3 2 2 5" xfId="4592" xr:uid="{00000000-0005-0000-0000-00005E2D0000}"/>
    <cellStyle name="Normal 5 3 2 3 2 2 5 2" xfId="14001" xr:uid="{00000000-0005-0000-0000-00005F2D0000}"/>
    <cellStyle name="Normal 5 3 2 3 2 2 6" xfId="13986" xr:uid="{00000000-0005-0000-0000-0000602D0000}"/>
    <cellStyle name="Normal 5 3 2 3 2 3" xfId="749" xr:uid="{00000000-0005-0000-0000-0000612D0000}"/>
    <cellStyle name="Normal 5 3 2 3 2 3 2" xfId="1774" xr:uid="{00000000-0005-0000-0000-0000622D0000}"/>
    <cellStyle name="Normal 5 3 2 3 2 3 2 2" xfId="3823" xr:uid="{00000000-0005-0000-0000-0000632D0000}"/>
    <cellStyle name="Normal 5 3 2 3 2 3 2 2 2" xfId="7920" xr:uid="{00000000-0005-0000-0000-0000642D0000}"/>
    <cellStyle name="Normal 5 3 2 3 2 3 2 2 2 2" xfId="14005" xr:uid="{00000000-0005-0000-0000-0000652D0000}"/>
    <cellStyle name="Normal 5 3 2 3 2 3 2 2 3" xfId="14004" xr:uid="{00000000-0005-0000-0000-0000662D0000}"/>
    <cellStyle name="Normal 5 3 2 3 2 3 2 3" xfId="5872" xr:uid="{00000000-0005-0000-0000-0000672D0000}"/>
    <cellStyle name="Normal 5 3 2 3 2 3 2 3 2" xfId="14006" xr:uid="{00000000-0005-0000-0000-0000682D0000}"/>
    <cellStyle name="Normal 5 3 2 3 2 3 2 4" xfId="14003" xr:uid="{00000000-0005-0000-0000-0000692D0000}"/>
    <cellStyle name="Normal 5 3 2 3 2 3 3" xfId="2799" xr:uid="{00000000-0005-0000-0000-00006A2D0000}"/>
    <cellStyle name="Normal 5 3 2 3 2 3 3 2" xfId="6896" xr:uid="{00000000-0005-0000-0000-00006B2D0000}"/>
    <cellStyle name="Normal 5 3 2 3 2 3 3 2 2" xfId="14008" xr:uid="{00000000-0005-0000-0000-00006C2D0000}"/>
    <cellStyle name="Normal 5 3 2 3 2 3 3 3" xfId="14007" xr:uid="{00000000-0005-0000-0000-00006D2D0000}"/>
    <cellStyle name="Normal 5 3 2 3 2 3 4" xfId="4848" xr:uid="{00000000-0005-0000-0000-00006E2D0000}"/>
    <cellStyle name="Normal 5 3 2 3 2 3 4 2" xfId="14009" xr:uid="{00000000-0005-0000-0000-00006F2D0000}"/>
    <cellStyle name="Normal 5 3 2 3 2 3 5" xfId="14002" xr:uid="{00000000-0005-0000-0000-0000702D0000}"/>
    <cellStyle name="Normal 5 3 2 3 2 4" xfId="1262" xr:uid="{00000000-0005-0000-0000-0000712D0000}"/>
    <cellStyle name="Normal 5 3 2 3 2 4 2" xfId="3311" xr:uid="{00000000-0005-0000-0000-0000722D0000}"/>
    <cellStyle name="Normal 5 3 2 3 2 4 2 2" xfId="7408" xr:uid="{00000000-0005-0000-0000-0000732D0000}"/>
    <cellStyle name="Normal 5 3 2 3 2 4 2 2 2" xfId="14012" xr:uid="{00000000-0005-0000-0000-0000742D0000}"/>
    <cellStyle name="Normal 5 3 2 3 2 4 2 3" xfId="14011" xr:uid="{00000000-0005-0000-0000-0000752D0000}"/>
    <cellStyle name="Normal 5 3 2 3 2 4 3" xfId="5360" xr:uid="{00000000-0005-0000-0000-0000762D0000}"/>
    <cellStyle name="Normal 5 3 2 3 2 4 3 2" xfId="14013" xr:uid="{00000000-0005-0000-0000-0000772D0000}"/>
    <cellStyle name="Normal 5 3 2 3 2 4 4" xfId="14010" xr:uid="{00000000-0005-0000-0000-0000782D0000}"/>
    <cellStyle name="Normal 5 3 2 3 2 5" xfId="2287" xr:uid="{00000000-0005-0000-0000-0000792D0000}"/>
    <cellStyle name="Normal 5 3 2 3 2 5 2" xfId="6384" xr:uid="{00000000-0005-0000-0000-00007A2D0000}"/>
    <cellStyle name="Normal 5 3 2 3 2 5 2 2" xfId="14015" xr:uid="{00000000-0005-0000-0000-00007B2D0000}"/>
    <cellStyle name="Normal 5 3 2 3 2 5 3" xfId="14014" xr:uid="{00000000-0005-0000-0000-00007C2D0000}"/>
    <cellStyle name="Normal 5 3 2 3 2 6" xfId="4336" xr:uid="{00000000-0005-0000-0000-00007D2D0000}"/>
    <cellStyle name="Normal 5 3 2 3 2 6 2" xfId="14016" xr:uid="{00000000-0005-0000-0000-00007E2D0000}"/>
    <cellStyle name="Normal 5 3 2 3 2 7" xfId="13985" xr:uid="{00000000-0005-0000-0000-00007F2D0000}"/>
    <cellStyle name="Normal 5 3 2 3 3" xfId="364" xr:uid="{00000000-0005-0000-0000-0000802D0000}"/>
    <cellStyle name="Normal 5 3 2 3 3 2" xfId="877" xr:uid="{00000000-0005-0000-0000-0000812D0000}"/>
    <cellStyle name="Normal 5 3 2 3 3 2 2" xfId="1902" xr:uid="{00000000-0005-0000-0000-0000822D0000}"/>
    <cellStyle name="Normal 5 3 2 3 3 2 2 2" xfId="3951" xr:uid="{00000000-0005-0000-0000-0000832D0000}"/>
    <cellStyle name="Normal 5 3 2 3 3 2 2 2 2" xfId="8048" xr:uid="{00000000-0005-0000-0000-0000842D0000}"/>
    <cellStyle name="Normal 5 3 2 3 3 2 2 2 2 2" xfId="14021" xr:uid="{00000000-0005-0000-0000-0000852D0000}"/>
    <cellStyle name="Normal 5 3 2 3 3 2 2 2 3" xfId="14020" xr:uid="{00000000-0005-0000-0000-0000862D0000}"/>
    <cellStyle name="Normal 5 3 2 3 3 2 2 3" xfId="6000" xr:uid="{00000000-0005-0000-0000-0000872D0000}"/>
    <cellStyle name="Normal 5 3 2 3 3 2 2 3 2" xfId="14022" xr:uid="{00000000-0005-0000-0000-0000882D0000}"/>
    <cellStyle name="Normal 5 3 2 3 3 2 2 4" xfId="14019" xr:uid="{00000000-0005-0000-0000-0000892D0000}"/>
    <cellStyle name="Normal 5 3 2 3 3 2 3" xfId="2927" xr:uid="{00000000-0005-0000-0000-00008A2D0000}"/>
    <cellStyle name="Normal 5 3 2 3 3 2 3 2" xfId="7024" xr:uid="{00000000-0005-0000-0000-00008B2D0000}"/>
    <cellStyle name="Normal 5 3 2 3 3 2 3 2 2" xfId="14024" xr:uid="{00000000-0005-0000-0000-00008C2D0000}"/>
    <cellStyle name="Normal 5 3 2 3 3 2 3 3" xfId="14023" xr:uid="{00000000-0005-0000-0000-00008D2D0000}"/>
    <cellStyle name="Normal 5 3 2 3 3 2 4" xfId="4976" xr:uid="{00000000-0005-0000-0000-00008E2D0000}"/>
    <cellStyle name="Normal 5 3 2 3 3 2 4 2" xfId="14025" xr:uid="{00000000-0005-0000-0000-00008F2D0000}"/>
    <cellStyle name="Normal 5 3 2 3 3 2 5" xfId="14018" xr:uid="{00000000-0005-0000-0000-0000902D0000}"/>
    <cellStyle name="Normal 5 3 2 3 3 3" xfId="1390" xr:uid="{00000000-0005-0000-0000-0000912D0000}"/>
    <cellStyle name="Normal 5 3 2 3 3 3 2" xfId="3439" xr:uid="{00000000-0005-0000-0000-0000922D0000}"/>
    <cellStyle name="Normal 5 3 2 3 3 3 2 2" xfId="7536" xr:uid="{00000000-0005-0000-0000-0000932D0000}"/>
    <cellStyle name="Normal 5 3 2 3 3 3 2 2 2" xfId="14028" xr:uid="{00000000-0005-0000-0000-0000942D0000}"/>
    <cellStyle name="Normal 5 3 2 3 3 3 2 3" xfId="14027" xr:uid="{00000000-0005-0000-0000-0000952D0000}"/>
    <cellStyle name="Normal 5 3 2 3 3 3 3" xfId="5488" xr:uid="{00000000-0005-0000-0000-0000962D0000}"/>
    <cellStyle name="Normal 5 3 2 3 3 3 3 2" xfId="14029" xr:uid="{00000000-0005-0000-0000-0000972D0000}"/>
    <cellStyle name="Normal 5 3 2 3 3 3 4" xfId="14026" xr:uid="{00000000-0005-0000-0000-0000982D0000}"/>
    <cellStyle name="Normal 5 3 2 3 3 4" xfId="2415" xr:uid="{00000000-0005-0000-0000-0000992D0000}"/>
    <cellStyle name="Normal 5 3 2 3 3 4 2" xfId="6512" xr:uid="{00000000-0005-0000-0000-00009A2D0000}"/>
    <cellStyle name="Normal 5 3 2 3 3 4 2 2" xfId="14031" xr:uid="{00000000-0005-0000-0000-00009B2D0000}"/>
    <cellStyle name="Normal 5 3 2 3 3 4 3" xfId="14030" xr:uid="{00000000-0005-0000-0000-00009C2D0000}"/>
    <cellStyle name="Normal 5 3 2 3 3 5" xfId="4464" xr:uid="{00000000-0005-0000-0000-00009D2D0000}"/>
    <cellStyle name="Normal 5 3 2 3 3 5 2" xfId="14032" xr:uid="{00000000-0005-0000-0000-00009E2D0000}"/>
    <cellStyle name="Normal 5 3 2 3 3 6" xfId="14017" xr:uid="{00000000-0005-0000-0000-00009F2D0000}"/>
    <cellStyle name="Normal 5 3 2 3 4" xfId="621" xr:uid="{00000000-0005-0000-0000-0000A02D0000}"/>
    <cellStyle name="Normal 5 3 2 3 4 2" xfId="1646" xr:uid="{00000000-0005-0000-0000-0000A12D0000}"/>
    <cellStyle name="Normal 5 3 2 3 4 2 2" xfId="3695" xr:uid="{00000000-0005-0000-0000-0000A22D0000}"/>
    <cellStyle name="Normal 5 3 2 3 4 2 2 2" xfId="7792" xr:uid="{00000000-0005-0000-0000-0000A32D0000}"/>
    <cellStyle name="Normal 5 3 2 3 4 2 2 2 2" xfId="14036" xr:uid="{00000000-0005-0000-0000-0000A42D0000}"/>
    <cellStyle name="Normal 5 3 2 3 4 2 2 3" xfId="14035" xr:uid="{00000000-0005-0000-0000-0000A52D0000}"/>
    <cellStyle name="Normal 5 3 2 3 4 2 3" xfId="5744" xr:uid="{00000000-0005-0000-0000-0000A62D0000}"/>
    <cellStyle name="Normal 5 3 2 3 4 2 3 2" xfId="14037" xr:uid="{00000000-0005-0000-0000-0000A72D0000}"/>
    <cellStyle name="Normal 5 3 2 3 4 2 4" xfId="14034" xr:uid="{00000000-0005-0000-0000-0000A82D0000}"/>
    <cellStyle name="Normal 5 3 2 3 4 3" xfId="2671" xr:uid="{00000000-0005-0000-0000-0000A92D0000}"/>
    <cellStyle name="Normal 5 3 2 3 4 3 2" xfId="6768" xr:uid="{00000000-0005-0000-0000-0000AA2D0000}"/>
    <cellStyle name="Normal 5 3 2 3 4 3 2 2" xfId="14039" xr:uid="{00000000-0005-0000-0000-0000AB2D0000}"/>
    <cellStyle name="Normal 5 3 2 3 4 3 3" xfId="14038" xr:uid="{00000000-0005-0000-0000-0000AC2D0000}"/>
    <cellStyle name="Normal 5 3 2 3 4 4" xfId="4720" xr:uid="{00000000-0005-0000-0000-0000AD2D0000}"/>
    <cellStyle name="Normal 5 3 2 3 4 4 2" xfId="14040" xr:uid="{00000000-0005-0000-0000-0000AE2D0000}"/>
    <cellStyle name="Normal 5 3 2 3 4 5" xfId="14033" xr:uid="{00000000-0005-0000-0000-0000AF2D0000}"/>
    <cellStyle name="Normal 5 3 2 3 5" xfId="1134" xr:uid="{00000000-0005-0000-0000-0000B02D0000}"/>
    <cellStyle name="Normal 5 3 2 3 5 2" xfId="3183" xr:uid="{00000000-0005-0000-0000-0000B12D0000}"/>
    <cellStyle name="Normal 5 3 2 3 5 2 2" xfId="7280" xr:uid="{00000000-0005-0000-0000-0000B22D0000}"/>
    <cellStyle name="Normal 5 3 2 3 5 2 2 2" xfId="14043" xr:uid="{00000000-0005-0000-0000-0000B32D0000}"/>
    <cellStyle name="Normal 5 3 2 3 5 2 3" xfId="14042" xr:uid="{00000000-0005-0000-0000-0000B42D0000}"/>
    <cellStyle name="Normal 5 3 2 3 5 3" xfId="5232" xr:uid="{00000000-0005-0000-0000-0000B52D0000}"/>
    <cellStyle name="Normal 5 3 2 3 5 3 2" xfId="14044" xr:uid="{00000000-0005-0000-0000-0000B62D0000}"/>
    <cellStyle name="Normal 5 3 2 3 5 4" xfId="14041" xr:uid="{00000000-0005-0000-0000-0000B72D0000}"/>
    <cellStyle name="Normal 5 3 2 3 6" xfId="2159" xr:uid="{00000000-0005-0000-0000-0000B82D0000}"/>
    <cellStyle name="Normal 5 3 2 3 6 2" xfId="6256" xr:uid="{00000000-0005-0000-0000-0000B92D0000}"/>
    <cellStyle name="Normal 5 3 2 3 6 2 2" xfId="14046" xr:uid="{00000000-0005-0000-0000-0000BA2D0000}"/>
    <cellStyle name="Normal 5 3 2 3 6 3" xfId="14045" xr:uid="{00000000-0005-0000-0000-0000BB2D0000}"/>
    <cellStyle name="Normal 5 3 2 3 7" xfId="4208" xr:uid="{00000000-0005-0000-0000-0000BC2D0000}"/>
    <cellStyle name="Normal 5 3 2 3 7 2" xfId="14047" xr:uid="{00000000-0005-0000-0000-0000BD2D0000}"/>
    <cellStyle name="Normal 5 3 2 3 8" xfId="13984" xr:uid="{00000000-0005-0000-0000-0000BE2D0000}"/>
    <cellStyle name="Normal 5 3 2 4" xfId="171" xr:uid="{00000000-0005-0000-0000-0000BF2D0000}"/>
    <cellStyle name="Normal 5 3 2 4 2" xfId="428" xr:uid="{00000000-0005-0000-0000-0000C02D0000}"/>
    <cellStyle name="Normal 5 3 2 4 2 2" xfId="941" xr:uid="{00000000-0005-0000-0000-0000C12D0000}"/>
    <cellStyle name="Normal 5 3 2 4 2 2 2" xfId="1966" xr:uid="{00000000-0005-0000-0000-0000C22D0000}"/>
    <cellStyle name="Normal 5 3 2 4 2 2 2 2" xfId="4015" xr:uid="{00000000-0005-0000-0000-0000C32D0000}"/>
    <cellStyle name="Normal 5 3 2 4 2 2 2 2 2" xfId="8112" xr:uid="{00000000-0005-0000-0000-0000C42D0000}"/>
    <cellStyle name="Normal 5 3 2 4 2 2 2 2 2 2" xfId="14053" xr:uid="{00000000-0005-0000-0000-0000C52D0000}"/>
    <cellStyle name="Normal 5 3 2 4 2 2 2 2 3" xfId="14052" xr:uid="{00000000-0005-0000-0000-0000C62D0000}"/>
    <cellStyle name="Normal 5 3 2 4 2 2 2 3" xfId="6064" xr:uid="{00000000-0005-0000-0000-0000C72D0000}"/>
    <cellStyle name="Normal 5 3 2 4 2 2 2 3 2" xfId="14054" xr:uid="{00000000-0005-0000-0000-0000C82D0000}"/>
    <cellStyle name="Normal 5 3 2 4 2 2 2 4" xfId="14051" xr:uid="{00000000-0005-0000-0000-0000C92D0000}"/>
    <cellStyle name="Normal 5 3 2 4 2 2 3" xfId="2991" xr:uid="{00000000-0005-0000-0000-0000CA2D0000}"/>
    <cellStyle name="Normal 5 3 2 4 2 2 3 2" xfId="7088" xr:uid="{00000000-0005-0000-0000-0000CB2D0000}"/>
    <cellStyle name="Normal 5 3 2 4 2 2 3 2 2" xfId="14056" xr:uid="{00000000-0005-0000-0000-0000CC2D0000}"/>
    <cellStyle name="Normal 5 3 2 4 2 2 3 3" xfId="14055" xr:uid="{00000000-0005-0000-0000-0000CD2D0000}"/>
    <cellStyle name="Normal 5 3 2 4 2 2 4" xfId="5040" xr:uid="{00000000-0005-0000-0000-0000CE2D0000}"/>
    <cellStyle name="Normal 5 3 2 4 2 2 4 2" xfId="14057" xr:uid="{00000000-0005-0000-0000-0000CF2D0000}"/>
    <cellStyle name="Normal 5 3 2 4 2 2 5" xfId="14050" xr:uid="{00000000-0005-0000-0000-0000D02D0000}"/>
    <cellStyle name="Normal 5 3 2 4 2 3" xfId="1454" xr:uid="{00000000-0005-0000-0000-0000D12D0000}"/>
    <cellStyle name="Normal 5 3 2 4 2 3 2" xfId="3503" xr:uid="{00000000-0005-0000-0000-0000D22D0000}"/>
    <cellStyle name="Normal 5 3 2 4 2 3 2 2" xfId="7600" xr:uid="{00000000-0005-0000-0000-0000D32D0000}"/>
    <cellStyle name="Normal 5 3 2 4 2 3 2 2 2" xfId="14060" xr:uid="{00000000-0005-0000-0000-0000D42D0000}"/>
    <cellStyle name="Normal 5 3 2 4 2 3 2 3" xfId="14059" xr:uid="{00000000-0005-0000-0000-0000D52D0000}"/>
    <cellStyle name="Normal 5 3 2 4 2 3 3" xfId="5552" xr:uid="{00000000-0005-0000-0000-0000D62D0000}"/>
    <cellStyle name="Normal 5 3 2 4 2 3 3 2" xfId="14061" xr:uid="{00000000-0005-0000-0000-0000D72D0000}"/>
    <cellStyle name="Normal 5 3 2 4 2 3 4" xfId="14058" xr:uid="{00000000-0005-0000-0000-0000D82D0000}"/>
    <cellStyle name="Normal 5 3 2 4 2 4" xfId="2479" xr:uid="{00000000-0005-0000-0000-0000D92D0000}"/>
    <cellStyle name="Normal 5 3 2 4 2 4 2" xfId="6576" xr:uid="{00000000-0005-0000-0000-0000DA2D0000}"/>
    <cellStyle name="Normal 5 3 2 4 2 4 2 2" xfId="14063" xr:uid="{00000000-0005-0000-0000-0000DB2D0000}"/>
    <cellStyle name="Normal 5 3 2 4 2 4 3" xfId="14062" xr:uid="{00000000-0005-0000-0000-0000DC2D0000}"/>
    <cellStyle name="Normal 5 3 2 4 2 5" xfId="4528" xr:uid="{00000000-0005-0000-0000-0000DD2D0000}"/>
    <cellStyle name="Normal 5 3 2 4 2 5 2" xfId="14064" xr:uid="{00000000-0005-0000-0000-0000DE2D0000}"/>
    <cellStyle name="Normal 5 3 2 4 2 6" xfId="14049" xr:uid="{00000000-0005-0000-0000-0000DF2D0000}"/>
    <cellStyle name="Normal 5 3 2 4 3" xfId="685" xr:uid="{00000000-0005-0000-0000-0000E02D0000}"/>
    <cellStyle name="Normal 5 3 2 4 3 2" xfId="1710" xr:uid="{00000000-0005-0000-0000-0000E12D0000}"/>
    <cellStyle name="Normal 5 3 2 4 3 2 2" xfId="3759" xr:uid="{00000000-0005-0000-0000-0000E22D0000}"/>
    <cellStyle name="Normal 5 3 2 4 3 2 2 2" xfId="7856" xr:uid="{00000000-0005-0000-0000-0000E32D0000}"/>
    <cellStyle name="Normal 5 3 2 4 3 2 2 2 2" xfId="14068" xr:uid="{00000000-0005-0000-0000-0000E42D0000}"/>
    <cellStyle name="Normal 5 3 2 4 3 2 2 3" xfId="14067" xr:uid="{00000000-0005-0000-0000-0000E52D0000}"/>
    <cellStyle name="Normal 5 3 2 4 3 2 3" xfId="5808" xr:uid="{00000000-0005-0000-0000-0000E62D0000}"/>
    <cellStyle name="Normal 5 3 2 4 3 2 3 2" xfId="14069" xr:uid="{00000000-0005-0000-0000-0000E72D0000}"/>
    <cellStyle name="Normal 5 3 2 4 3 2 4" xfId="14066" xr:uid="{00000000-0005-0000-0000-0000E82D0000}"/>
    <cellStyle name="Normal 5 3 2 4 3 3" xfId="2735" xr:uid="{00000000-0005-0000-0000-0000E92D0000}"/>
    <cellStyle name="Normal 5 3 2 4 3 3 2" xfId="6832" xr:uid="{00000000-0005-0000-0000-0000EA2D0000}"/>
    <cellStyle name="Normal 5 3 2 4 3 3 2 2" xfId="14071" xr:uid="{00000000-0005-0000-0000-0000EB2D0000}"/>
    <cellStyle name="Normal 5 3 2 4 3 3 3" xfId="14070" xr:uid="{00000000-0005-0000-0000-0000EC2D0000}"/>
    <cellStyle name="Normal 5 3 2 4 3 4" xfId="4784" xr:uid="{00000000-0005-0000-0000-0000ED2D0000}"/>
    <cellStyle name="Normal 5 3 2 4 3 4 2" xfId="14072" xr:uid="{00000000-0005-0000-0000-0000EE2D0000}"/>
    <cellStyle name="Normal 5 3 2 4 3 5" xfId="14065" xr:uid="{00000000-0005-0000-0000-0000EF2D0000}"/>
    <cellStyle name="Normal 5 3 2 4 4" xfId="1198" xr:uid="{00000000-0005-0000-0000-0000F02D0000}"/>
    <cellStyle name="Normal 5 3 2 4 4 2" xfId="3247" xr:uid="{00000000-0005-0000-0000-0000F12D0000}"/>
    <cellStyle name="Normal 5 3 2 4 4 2 2" xfId="7344" xr:uid="{00000000-0005-0000-0000-0000F22D0000}"/>
    <cellStyle name="Normal 5 3 2 4 4 2 2 2" xfId="14075" xr:uid="{00000000-0005-0000-0000-0000F32D0000}"/>
    <cellStyle name="Normal 5 3 2 4 4 2 3" xfId="14074" xr:uid="{00000000-0005-0000-0000-0000F42D0000}"/>
    <cellStyle name="Normal 5 3 2 4 4 3" xfId="5296" xr:uid="{00000000-0005-0000-0000-0000F52D0000}"/>
    <cellStyle name="Normal 5 3 2 4 4 3 2" xfId="14076" xr:uid="{00000000-0005-0000-0000-0000F62D0000}"/>
    <cellStyle name="Normal 5 3 2 4 4 4" xfId="14073" xr:uid="{00000000-0005-0000-0000-0000F72D0000}"/>
    <cellStyle name="Normal 5 3 2 4 5" xfId="2223" xr:uid="{00000000-0005-0000-0000-0000F82D0000}"/>
    <cellStyle name="Normal 5 3 2 4 5 2" xfId="6320" xr:uid="{00000000-0005-0000-0000-0000F92D0000}"/>
    <cellStyle name="Normal 5 3 2 4 5 2 2" xfId="14078" xr:uid="{00000000-0005-0000-0000-0000FA2D0000}"/>
    <cellStyle name="Normal 5 3 2 4 5 3" xfId="14077" xr:uid="{00000000-0005-0000-0000-0000FB2D0000}"/>
    <cellStyle name="Normal 5 3 2 4 6" xfId="4272" xr:uid="{00000000-0005-0000-0000-0000FC2D0000}"/>
    <cellStyle name="Normal 5 3 2 4 6 2" xfId="14079" xr:uid="{00000000-0005-0000-0000-0000FD2D0000}"/>
    <cellStyle name="Normal 5 3 2 4 7" xfId="14048" xr:uid="{00000000-0005-0000-0000-0000FE2D0000}"/>
    <cellStyle name="Normal 5 3 2 5" xfId="300" xr:uid="{00000000-0005-0000-0000-0000FF2D0000}"/>
    <cellStyle name="Normal 5 3 2 5 2" xfId="813" xr:uid="{00000000-0005-0000-0000-0000002E0000}"/>
    <cellStyle name="Normal 5 3 2 5 2 2" xfId="1838" xr:uid="{00000000-0005-0000-0000-0000012E0000}"/>
    <cellStyle name="Normal 5 3 2 5 2 2 2" xfId="3887" xr:uid="{00000000-0005-0000-0000-0000022E0000}"/>
    <cellStyle name="Normal 5 3 2 5 2 2 2 2" xfId="7984" xr:uid="{00000000-0005-0000-0000-0000032E0000}"/>
    <cellStyle name="Normal 5 3 2 5 2 2 2 2 2" xfId="14084" xr:uid="{00000000-0005-0000-0000-0000042E0000}"/>
    <cellStyle name="Normal 5 3 2 5 2 2 2 3" xfId="14083" xr:uid="{00000000-0005-0000-0000-0000052E0000}"/>
    <cellStyle name="Normal 5 3 2 5 2 2 3" xfId="5936" xr:uid="{00000000-0005-0000-0000-0000062E0000}"/>
    <cellStyle name="Normal 5 3 2 5 2 2 3 2" xfId="14085" xr:uid="{00000000-0005-0000-0000-0000072E0000}"/>
    <cellStyle name="Normal 5 3 2 5 2 2 4" xfId="14082" xr:uid="{00000000-0005-0000-0000-0000082E0000}"/>
    <cellStyle name="Normal 5 3 2 5 2 3" xfId="2863" xr:uid="{00000000-0005-0000-0000-0000092E0000}"/>
    <cellStyle name="Normal 5 3 2 5 2 3 2" xfId="6960" xr:uid="{00000000-0005-0000-0000-00000A2E0000}"/>
    <cellStyle name="Normal 5 3 2 5 2 3 2 2" xfId="14087" xr:uid="{00000000-0005-0000-0000-00000B2E0000}"/>
    <cellStyle name="Normal 5 3 2 5 2 3 3" xfId="14086" xr:uid="{00000000-0005-0000-0000-00000C2E0000}"/>
    <cellStyle name="Normal 5 3 2 5 2 4" xfId="4912" xr:uid="{00000000-0005-0000-0000-00000D2E0000}"/>
    <cellStyle name="Normal 5 3 2 5 2 4 2" xfId="14088" xr:uid="{00000000-0005-0000-0000-00000E2E0000}"/>
    <cellStyle name="Normal 5 3 2 5 2 5" xfId="14081" xr:uid="{00000000-0005-0000-0000-00000F2E0000}"/>
    <cellStyle name="Normal 5 3 2 5 3" xfId="1326" xr:uid="{00000000-0005-0000-0000-0000102E0000}"/>
    <cellStyle name="Normal 5 3 2 5 3 2" xfId="3375" xr:uid="{00000000-0005-0000-0000-0000112E0000}"/>
    <cellStyle name="Normal 5 3 2 5 3 2 2" xfId="7472" xr:uid="{00000000-0005-0000-0000-0000122E0000}"/>
    <cellStyle name="Normal 5 3 2 5 3 2 2 2" xfId="14091" xr:uid="{00000000-0005-0000-0000-0000132E0000}"/>
    <cellStyle name="Normal 5 3 2 5 3 2 3" xfId="14090" xr:uid="{00000000-0005-0000-0000-0000142E0000}"/>
    <cellStyle name="Normal 5 3 2 5 3 3" xfId="5424" xr:uid="{00000000-0005-0000-0000-0000152E0000}"/>
    <cellStyle name="Normal 5 3 2 5 3 3 2" xfId="14092" xr:uid="{00000000-0005-0000-0000-0000162E0000}"/>
    <cellStyle name="Normal 5 3 2 5 3 4" xfId="14089" xr:uid="{00000000-0005-0000-0000-0000172E0000}"/>
    <cellStyle name="Normal 5 3 2 5 4" xfId="2351" xr:uid="{00000000-0005-0000-0000-0000182E0000}"/>
    <cellStyle name="Normal 5 3 2 5 4 2" xfId="6448" xr:uid="{00000000-0005-0000-0000-0000192E0000}"/>
    <cellStyle name="Normal 5 3 2 5 4 2 2" xfId="14094" xr:uid="{00000000-0005-0000-0000-00001A2E0000}"/>
    <cellStyle name="Normal 5 3 2 5 4 3" xfId="14093" xr:uid="{00000000-0005-0000-0000-00001B2E0000}"/>
    <cellStyle name="Normal 5 3 2 5 5" xfId="4400" xr:uid="{00000000-0005-0000-0000-00001C2E0000}"/>
    <cellStyle name="Normal 5 3 2 5 5 2" xfId="14095" xr:uid="{00000000-0005-0000-0000-00001D2E0000}"/>
    <cellStyle name="Normal 5 3 2 5 6" xfId="14080" xr:uid="{00000000-0005-0000-0000-00001E2E0000}"/>
    <cellStyle name="Normal 5 3 2 6" xfId="557" xr:uid="{00000000-0005-0000-0000-00001F2E0000}"/>
    <cellStyle name="Normal 5 3 2 6 2" xfId="1582" xr:uid="{00000000-0005-0000-0000-0000202E0000}"/>
    <cellStyle name="Normal 5 3 2 6 2 2" xfId="3631" xr:uid="{00000000-0005-0000-0000-0000212E0000}"/>
    <cellStyle name="Normal 5 3 2 6 2 2 2" xfId="7728" xr:uid="{00000000-0005-0000-0000-0000222E0000}"/>
    <cellStyle name="Normal 5 3 2 6 2 2 2 2" xfId="14099" xr:uid="{00000000-0005-0000-0000-0000232E0000}"/>
    <cellStyle name="Normal 5 3 2 6 2 2 3" xfId="14098" xr:uid="{00000000-0005-0000-0000-0000242E0000}"/>
    <cellStyle name="Normal 5 3 2 6 2 3" xfId="5680" xr:uid="{00000000-0005-0000-0000-0000252E0000}"/>
    <cellStyle name="Normal 5 3 2 6 2 3 2" xfId="14100" xr:uid="{00000000-0005-0000-0000-0000262E0000}"/>
    <cellStyle name="Normal 5 3 2 6 2 4" xfId="14097" xr:uid="{00000000-0005-0000-0000-0000272E0000}"/>
    <cellStyle name="Normal 5 3 2 6 3" xfId="2607" xr:uid="{00000000-0005-0000-0000-0000282E0000}"/>
    <cellStyle name="Normal 5 3 2 6 3 2" xfId="6704" xr:uid="{00000000-0005-0000-0000-0000292E0000}"/>
    <cellStyle name="Normal 5 3 2 6 3 2 2" xfId="14102" xr:uid="{00000000-0005-0000-0000-00002A2E0000}"/>
    <cellStyle name="Normal 5 3 2 6 3 3" xfId="14101" xr:uid="{00000000-0005-0000-0000-00002B2E0000}"/>
    <cellStyle name="Normal 5 3 2 6 4" xfId="4656" xr:uid="{00000000-0005-0000-0000-00002C2E0000}"/>
    <cellStyle name="Normal 5 3 2 6 4 2" xfId="14103" xr:uid="{00000000-0005-0000-0000-00002D2E0000}"/>
    <cellStyle name="Normal 5 3 2 6 5" xfId="14096" xr:uid="{00000000-0005-0000-0000-00002E2E0000}"/>
    <cellStyle name="Normal 5 3 2 7" xfId="1070" xr:uid="{00000000-0005-0000-0000-00002F2E0000}"/>
    <cellStyle name="Normal 5 3 2 7 2" xfId="3119" xr:uid="{00000000-0005-0000-0000-0000302E0000}"/>
    <cellStyle name="Normal 5 3 2 7 2 2" xfId="7216" xr:uid="{00000000-0005-0000-0000-0000312E0000}"/>
    <cellStyle name="Normal 5 3 2 7 2 2 2" xfId="14106" xr:uid="{00000000-0005-0000-0000-0000322E0000}"/>
    <cellStyle name="Normal 5 3 2 7 2 3" xfId="14105" xr:uid="{00000000-0005-0000-0000-0000332E0000}"/>
    <cellStyle name="Normal 5 3 2 7 3" xfId="5168" xr:uid="{00000000-0005-0000-0000-0000342E0000}"/>
    <cellStyle name="Normal 5 3 2 7 3 2" xfId="14107" xr:uid="{00000000-0005-0000-0000-0000352E0000}"/>
    <cellStyle name="Normal 5 3 2 7 4" xfId="14104" xr:uid="{00000000-0005-0000-0000-0000362E0000}"/>
    <cellStyle name="Normal 5 3 2 8" xfId="2095" xr:uid="{00000000-0005-0000-0000-0000372E0000}"/>
    <cellStyle name="Normal 5 3 2 8 2" xfId="6192" xr:uid="{00000000-0005-0000-0000-0000382E0000}"/>
    <cellStyle name="Normal 5 3 2 8 2 2" xfId="14109" xr:uid="{00000000-0005-0000-0000-0000392E0000}"/>
    <cellStyle name="Normal 5 3 2 8 3" xfId="14108" xr:uid="{00000000-0005-0000-0000-00003A2E0000}"/>
    <cellStyle name="Normal 5 3 2 9" xfId="4144" xr:uid="{00000000-0005-0000-0000-00003B2E0000}"/>
    <cellStyle name="Normal 5 3 2 9 2" xfId="14110" xr:uid="{00000000-0005-0000-0000-00003C2E0000}"/>
    <cellStyle name="Normal 5 3 3" xfId="55" xr:uid="{00000000-0005-0000-0000-00003D2E0000}"/>
    <cellStyle name="Normal 5 3 3 2" xfId="120" xr:uid="{00000000-0005-0000-0000-00003E2E0000}"/>
    <cellStyle name="Normal 5 3 3 2 2" xfId="249" xr:uid="{00000000-0005-0000-0000-00003F2E0000}"/>
    <cellStyle name="Normal 5 3 3 2 2 2" xfId="506" xr:uid="{00000000-0005-0000-0000-0000402E0000}"/>
    <cellStyle name="Normal 5 3 3 2 2 2 2" xfId="1019" xr:uid="{00000000-0005-0000-0000-0000412E0000}"/>
    <cellStyle name="Normal 5 3 3 2 2 2 2 2" xfId="2044" xr:uid="{00000000-0005-0000-0000-0000422E0000}"/>
    <cellStyle name="Normal 5 3 3 2 2 2 2 2 2" xfId="4093" xr:uid="{00000000-0005-0000-0000-0000432E0000}"/>
    <cellStyle name="Normal 5 3 3 2 2 2 2 2 2 2" xfId="8190" xr:uid="{00000000-0005-0000-0000-0000442E0000}"/>
    <cellStyle name="Normal 5 3 3 2 2 2 2 2 2 2 2" xfId="14118" xr:uid="{00000000-0005-0000-0000-0000452E0000}"/>
    <cellStyle name="Normal 5 3 3 2 2 2 2 2 2 3" xfId="14117" xr:uid="{00000000-0005-0000-0000-0000462E0000}"/>
    <cellStyle name="Normal 5 3 3 2 2 2 2 2 3" xfId="6142" xr:uid="{00000000-0005-0000-0000-0000472E0000}"/>
    <cellStyle name="Normal 5 3 3 2 2 2 2 2 3 2" xfId="14119" xr:uid="{00000000-0005-0000-0000-0000482E0000}"/>
    <cellStyle name="Normal 5 3 3 2 2 2 2 2 4" xfId="14116" xr:uid="{00000000-0005-0000-0000-0000492E0000}"/>
    <cellStyle name="Normal 5 3 3 2 2 2 2 3" xfId="3069" xr:uid="{00000000-0005-0000-0000-00004A2E0000}"/>
    <cellStyle name="Normal 5 3 3 2 2 2 2 3 2" xfId="7166" xr:uid="{00000000-0005-0000-0000-00004B2E0000}"/>
    <cellStyle name="Normal 5 3 3 2 2 2 2 3 2 2" xfId="14121" xr:uid="{00000000-0005-0000-0000-00004C2E0000}"/>
    <cellStyle name="Normal 5 3 3 2 2 2 2 3 3" xfId="14120" xr:uid="{00000000-0005-0000-0000-00004D2E0000}"/>
    <cellStyle name="Normal 5 3 3 2 2 2 2 4" xfId="5118" xr:uid="{00000000-0005-0000-0000-00004E2E0000}"/>
    <cellStyle name="Normal 5 3 3 2 2 2 2 4 2" xfId="14122" xr:uid="{00000000-0005-0000-0000-00004F2E0000}"/>
    <cellStyle name="Normal 5 3 3 2 2 2 2 5" xfId="14115" xr:uid="{00000000-0005-0000-0000-0000502E0000}"/>
    <cellStyle name="Normal 5 3 3 2 2 2 3" xfId="1532" xr:uid="{00000000-0005-0000-0000-0000512E0000}"/>
    <cellStyle name="Normal 5 3 3 2 2 2 3 2" xfId="3581" xr:uid="{00000000-0005-0000-0000-0000522E0000}"/>
    <cellStyle name="Normal 5 3 3 2 2 2 3 2 2" xfId="7678" xr:uid="{00000000-0005-0000-0000-0000532E0000}"/>
    <cellStyle name="Normal 5 3 3 2 2 2 3 2 2 2" xfId="14125" xr:uid="{00000000-0005-0000-0000-0000542E0000}"/>
    <cellStyle name="Normal 5 3 3 2 2 2 3 2 3" xfId="14124" xr:uid="{00000000-0005-0000-0000-0000552E0000}"/>
    <cellStyle name="Normal 5 3 3 2 2 2 3 3" xfId="5630" xr:uid="{00000000-0005-0000-0000-0000562E0000}"/>
    <cellStyle name="Normal 5 3 3 2 2 2 3 3 2" xfId="14126" xr:uid="{00000000-0005-0000-0000-0000572E0000}"/>
    <cellStyle name="Normal 5 3 3 2 2 2 3 4" xfId="14123" xr:uid="{00000000-0005-0000-0000-0000582E0000}"/>
    <cellStyle name="Normal 5 3 3 2 2 2 4" xfId="2557" xr:uid="{00000000-0005-0000-0000-0000592E0000}"/>
    <cellStyle name="Normal 5 3 3 2 2 2 4 2" xfId="6654" xr:uid="{00000000-0005-0000-0000-00005A2E0000}"/>
    <cellStyle name="Normal 5 3 3 2 2 2 4 2 2" xfId="14128" xr:uid="{00000000-0005-0000-0000-00005B2E0000}"/>
    <cellStyle name="Normal 5 3 3 2 2 2 4 3" xfId="14127" xr:uid="{00000000-0005-0000-0000-00005C2E0000}"/>
    <cellStyle name="Normal 5 3 3 2 2 2 5" xfId="4606" xr:uid="{00000000-0005-0000-0000-00005D2E0000}"/>
    <cellStyle name="Normal 5 3 3 2 2 2 5 2" xfId="14129" xr:uid="{00000000-0005-0000-0000-00005E2E0000}"/>
    <cellStyle name="Normal 5 3 3 2 2 2 6" xfId="14114" xr:uid="{00000000-0005-0000-0000-00005F2E0000}"/>
    <cellStyle name="Normal 5 3 3 2 2 3" xfId="763" xr:uid="{00000000-0005-0000-0000-0000602E0000}"/>
    <cellStyle name="Normal 5 3 3 2 2 3 2" xfId="1788" xr:uid="{00000000-0005-0000-0000-0000612E0000}"/>
    <cellStyle name="Normal 5 3 3 2 2 3 2 2" xfId="3837" xr:uid="{00000000-0005-0000-0000-0000622E0000}"/>
    <cellStyle name="Normal 5 3 3 2 2 3 2 2 2" xfId="7934" xr:uid="{00000000-0005-0000-0000-0000632E0000}"/>
    <cellStyle name="Normal 5 3 3 2 2 3 2 2 2 2" xfId="14133" xr:uid="{00000000-0005-0000-0000-0000642E0000}"/>
    <cellStyle name="Normal 5 3 3 2 2 3 2 2 3" xfId="14132" xr:uid="{00000000-0005-0000-0000-0000652E0000}"/>
    <cellStyle name="Normal 5 3 3 2 2 3 2 3" xfId="5886" xr:uid="{00000000-0005-0000-0000-0000662E0000}"/>
    <cellStyle name="Normal 5 3 3 2 2 3 2 3 2" xfId="14134" xr:uid="{00000000-0005-0000-0000-0000672E0000}"/>
    <cellStyle name="Normal 5 3 3 2 2 3 2 4" xfId="14131" xr:uid="{00000000-0005-0000-0000-0000682E0000}"/>
    <cellStyle name="Normal 5 3 3 2 2 3 3" xfId="2813" xr:uid="{00000000-0005-0000-0000-0000692E0000}"/>
    <cellStyle name="Normal 5 3 3 2 2 3 3 2" xfId="6910" xr:uid="{00000000-0005-0000-0000-00006A2E0000}"/>
    <cellStyle name="Normal 5 3 3 2 2 3 3 2 2" xfId="14136" xr:uid="{00000000-0005-0000-0000-00006B2E0000}"/>
    <cellStyle name="Normal 5 3 3 2 2 3 3 3" xfId="14135" xr:uid="{00000000-0005-0000-0000-00006C2E0000}"/>
    <cellStyle name="Normal 5 3 3 2 2 3 4" xfId="4862" xr:uid="{00000000-0005-0000-0000-00006D2E0000}"/>
    <cellStyle name="Normal 5 3 3 2 2 3 4 2" xfId="14137" xr:uid="{00000000-0005-0000-0000-00006E2E0000}"/>
    <cellStyle name="Normal 5 3 3 2 2 3 5" xfId="14130" xr:uid="{00000000-0005-0000-0000-00006F2E0000}"/>
    <cellStyle name="Normal 5 3 3 2 2 4" xfId="1276" xr:uid="{00000000-0005-0000-0000-0000702E0000}"/>
    <cellStyle name="Normal 5 3 3 2 2 4 2" xfId="3325" xr:uid="{00000000-0005-0000-0000-0000712E0000}"/>
    <cellStyle name="Normal 5 3 3 2 2 4 2 2" xfId="7422" xr:uid="{00000000-0005-0000-0000-0000722E0000}"/>
    <cellStyle name="Normal 5 3 3 2 2 4 2 2 2" xfId="14140" xr:uid="{00000000-0005-0000-0000-0000732E0000}"/>
    <cellStyle name="Normal 5 3 3 2 2 4 2 3" xfId="14139" xr:uid="{00000000-0005-0000-0000-0000742E0000}"/>
    <cellStyle name="Normal 5 3 3 2 2 4 3" xfId="5374" xr:uid="{00000000-0005-0000-0000-0000752E0000}"/>
    <cellStyle name="Normal 5 3 3 2 2 4 3 2" xfId="14141" xr:uid="{00000000-0005-0000-0000-0000762E0000}"/>
    <cellStyle name="Normal 5 3 3 2 2 4 4" xfId="14138" xr:uid="{00000000-0005-0000-0000-0000772E0000}"/>
    <cellStyle name="Normal 5 3 3 2 2 5" xfId="2301" xr:uid="{00000000-0005-0000-0000-0000782E0000}"/>
    <cellStyle name="Normal 5 3 3 2 2 5 2" xfId="6398" xr:uid="{00000000-0005-0000-0000-0000792E0000}"/>
    <cellStyle name="Normal 5 3 3 2 2 5 2 2" xfId="14143" xr:uid="{00000000-0005-0000-0000-00007A2E0000}"/>
    <cellStyle name="Normal 5 3 3 2 2 5 3" xfId="14142" xr:uid="{00000000-0005-0000-0000-00007B2E0000}"/>
    <cellStyle name="Normal 5 3 3 2 2 6" xfId="4350" xr:uid="{00000000-0005-0000-0000-00007C2E0000}"/>
    <cellStyle name="Normal 5 3 3 2 2 6 2" xfId="14144" xr:uid="{00000000-0005-0000-0000-00007D2E0000}"/>
    <cellStyle name="Normal 5 3 3 2 2 7" xfId="14113" xr:uid="{00000000-0005-0000-0000-00007E2E0000}"/>
    <cellStyle name="Normal 5 3 3 2 3" xfId="378" xr:uid="{00000000-0005-0000-0000-00007F2E0000}"/>
    <cellStyle name="Normal 5 3 3 2 3 2" xfId="891" xr:uid="{00000000-0005-0000-0000-0000802E0000}"/>
    <cellStyle name="Normal 5 3 3 2 3 2 2" xfId="1916" xr:uid="{00000000-0005-0000-0000-0000812E0000}"/>
    <cellStyle name="Normal 5 3 3 2 3 2 2 2" xfId="3965" xr:uid="{00000000-0005-0000-0000-0000822E0000}"/>
    <cellStyle name="Normal 5 3 3 2 3 2 2 2 2" xfId="8062" xr:uid="{00000000-0005-0000-0000-0000832E0000}"/>
    <cellStyle name="Normal 5 3 3 2 3 2 2 2 2 2" xfId="14149" xr:uid="{00000000-0005-0000-0000-0000842E0000}"/>
    <cellStyle name="Normal 5 3 3 2 3 2 2 2 3" xfId="14148" xr:uid="{00000000-0005-0000-0000-0000852E0000}"/>
    <cellStyle name="Normal 5 3 3 2 3 2 2 3" xfId="6014" xr:uid="{00000000-0005-0000-0000-0000862E0000}"/>
    <cellStyle name="Normal 5 3 3 2 3 2 2 3 2" xfId="14150" xr:uid="{00000000-0005-0000-0000-0000872E0000}"/>
    <cellStyle name="Normal 5 3 3 2 3 2 2 4" xfId="14147" xr:uid="{00000000-0005-0000-0000-0000882E0000}"/>
    <cellStyle name="Normal 5 3 3 2 3 2 3" xfId="2941" xr:uid="{00000000-0005-0000-0000-0000892E0000}"/>
    <cellStyle name="Normal 5 3 3 2 3 2 3 2" xfId="7038" xr:uid="{00000000-0005-0000-0000-00008A2E0000}"/>
    <cellStyle name="Normal 5 3 3 2 3 2 3 2 2" xfId="14152" xr:uid="{00000000-0005-0000-0000-00008B2E0000}"/>
    <cellStyle name="Normal 5 3 3 2 3 2 3 3" xfId="14151" xr:uid="{00000000-0005-0000-0000-00008C2E0000}"/>
    <cellStyle name="Normal 5 3 3 2 3 2 4" xfId="4990" xr:uid="{00000000-0005-0000-0000-00008D2E0000}"/>
    <cellStyle name="Normal 5 3 3 2 3 2 4 2" xfId="14153" xr:uid="{00000000-0005-0000-0000-00008E2E0000}"/>
    <cellStyle name="Normal 5 3 3 2 3 2 5" xfId="14146" xr:uid="{00000000-0005-0000-0000-00008F2E0000}"/>
    <cellStyle name="Normal 5 3 3 2 3 3" xfId="1404" xr:uid="{00000000-0005-0000-0000-0000902E0000}"/>
    <cellStyle name="Normal 5 3 3 2 3 3 2" xfId="3453" xr:uid="{00000000-0005-0000-0000-0000912E0000}"/>
    <cellStyle name="Normal 5 3 3 2 3 3 2 2" xfId="7550" xr:uid="{00000000-0005-0000-0000-0000922E0000}"/>
    <cellStyle name="Normal 5 3 3 2 3 3 2 2 2" xfId="14156" xr:uid="{00000000-0005-0000-0000-0000932E0000}"/>
    <cellStyle name="Normal 5 3 3 2 3 3 2 3" xfId="14155" xr:uid="{00000000-0005-0000-0000-0000942E0000}"/>
    <cellStyle name="Normal 5 3 3 2 3 3 3" xfId="5502" xr:uid="{00000000-0005-0000-0000-0000952E0000}"/>
    <cellStyle name="Normal 5 3 3 2 3 3 3 2" xfId="14157" xr:uid="{00000000-0005-0000-0000-0000962E0000}"/>
    <cellStyle name="Normal 5 3 3 2 3 3 4" xfId="14154" xr:uid="{00000000-0005-0000-0000-0000972E0000}"/>
    <cellStyle name="Normal 5 3 3 2 3 4" xfId="2429" xr:uid="{00000000-0005-0000-0000-0000982E0000}"/>
    <cellStyle name="Normal 5 3 3 2 3 4 2" xfId="6526" xr:uid="{00000000-0005-0000-0000-0000992E0000}"/>
    <cellStyle name="Normal 5 3 3 2 3 4 2 2" xfId="14159" xr:uid="{00000000-0005-0000-0000-00009A2E0000}"/>
    <cellStyle name="Normal 5 3 3 2 3 4 3" xfId="14158" xr:uid="{00000000-0005-0000-0000-00009B2E0000}"/>
    <cellStyle name="Normal 5 3 3 2 3 5" xfId="4478" xr:uid="{00000000-0005-0000-0000-00009C2E0000}"/>
    <cellStyle name="Normal 5 3 3 2 3 5 2" xfId="14160" xr:uid="{00000000-0005-0000-0000-00009D2E0000}"/>
    <cellStyle name="Normal 5 3 3 2 3 6" xfId="14145" xr:uid="{00000000-0005-0000-0000-00009E2E0000}"/>
    <cellStyle name="Normal 5 3 3 2 4" xfId="635" xr:uid="{00000000-0005-0000-0000-00009F2E0000}"/>
    <cellStyle name="Normal 5 3 3 2 4 2" xfId="1660" xr:uid="{00000000-0005-0000-0000-0000A02E0000}"/>
    <cellStyle name="Normal 5 3 3 2 4 2 2" xfId="3709" xr:uid="{00000000-0005-0000-0000-0000A12E0000}"/>
    <cellStyle name="Normal 5 3 3 2 4 2 2 2" xfId="7806" xr:uid="{00000000-0005-0000-0000-0000A22E0000}"/>
    <cellStyle name="Normal 5 3 3 2 4 2 2 2 2" xfId="14164" xr:uid="{00000000-0005-0000-0000-0000A32E0000}"/>
    <cellStyle name="Normal 5 3 3 2 4 2 2 3" xfId="14163" xr:uid="{00000000-0005-0000-0000-0000A42E0000}"/>
    <cellStyle name="Normal 5 3 3 2 4 2 3" xfId="5758" xr:uid="{00000000-0005-0000-0000-0000A52E0000}"/>
    <cellStyle name="Normal 5 3 3 2 4 2 3 2" xfId="14165" xr:uid="{00000000-0005-0000-0000-0000A62E0000}"/>
    <cellStyle name="Normal 5 3 3 2 4 2 4" xfId="14162" xr:uid="{00000000-0005-0000-0000-0000A72E0000}"/>
    <cellStyle name="Normal 5 3 3 2 4 3" xfId="2685" xr:uid="{00000000-0005-0000-0000-0000A82E0000}"/>
    <cellStyle name="Normal 5 3 3 2 4 3 2" xfId="6782" xr:uid="{00000000-0005-0000-0000-0000A92E0000}"/>
    <cellStyle name="Normal 5 3 3 2 4 3 2 2" xfId="14167" xr:uid="{00000000-0005-0000-0000-0000AA2E0000}"/>
    <cellStyle name="Normal 5 3 3 2 4 3 3" xfId="14166" xr:uid="{00000000-0005-0000-0000-0000AB2E0000}"/>
    <cellStyle name="Normal 5 3 3 2 4 4" xfId="4734" xr:uid="{00000000-0005-0000-0000-0000AC2E0000}"/>
    <cellStyle name="Normal 5 3 3 2 4 4 2" xfId="14168" xr:uid="{00000000-0005-0000-0000-0000AD2E0000}"/>
    <cellStyle name="Normal 5 3 3 2 4 5" xfId="14161" xr:uid="{00000000-0005-0000-0000-0000AE2E0000}"/>
    <cellStyle name="Normal 5 3 3 2 5" xfId="1148" xr:uid="{00000000-0005-0000-0000-0000AF2E0000}"/>
    <cellStyle name="Normal 5 3 3 2 5 2" xfId="3197" xr:uid="{00000000-0005-0000-0000-0000B02E0000}"/>
    <cellStyle name="Normal 5 3 3 2 5 2 2" xfId="7294" xr:uid="{00000000-0005-0000-0000-0000B12E0000}"/>
    <cellStyle name="Normal 5 3 3 2 5 2 2 2" xfId="14171" xr:uid="{00000000-0005-0000-0000-0000B22E0000}"/>
    <cellStyle name="Normal 5 3 3 2 5 2 3" xfId="14170" xr:uid="{00000000-0005-0000-0000-0000B32E0000}"/>
    <cellStyle name="Normal 5 3 3 2 5 3" xfId="5246" xr:uid="{00000000-0005-0000-0000-0000B42E0000}"/>
    <cellStyle name="Normal 5 3 3 2 5 3 2" xfId="14172" xr:uid="{00000000-0005-0000-0000-0000B52E0000}"/>
    <cellStyle name="Normal 5 3 3 2 5 4" xfId="14169" xr:uid="{00000000-0005-0000-0000-0000B62E0000}"/>
    <cellStyle name="Normal 5 3 3 2 6" xfId="2173" xr:uid="{00000000-0005-0000-0000-0000B72E0000}"/>
    <cellStyle name="Normal 5 3 3 2 6 2" xfId="6270" xr:uid="{00000000-0005-0000-0000-0000B82E0000}"/>
    <cellStyle name="Normal 5 3 3 2 6 2 2" xfId="14174" xr:uid="{00000000-0005-0000-0000-0000B92E0000}"/>
    <cellStyle name="Normal 5 3 3 2 6 3" xfId="14173" xr:uid="{00000000-0005-0000-0000-0000BA2E0000}"/>
    <cellStyle name="Normal 5 3 3 2 7" xfId="4222" xr:uid="{00000000-0005-0000-0000-0000BB2E0000}"/>
    <cellStyle name="Normal 5 3 3 2 7 2" xfId="14175" xr:uid="{00000000-0005-0000-0000-0000BC2E0000}"/>
    <cellStyle name="Normal 5 3 3 2 8" xfId="14112" xr:uid="{00000000-0005-0000-0000-0000BD2E0000}"/>
    <cellStyle name="Normal 5 3 3 3" xfId="185" xr:uid="{00000000-0005-0000-0000-0000BE2E0000}"/>
    <cellStyle name="Normal 5 3 3 3 2" xfId="442" xr:uid="{00000000-0005-0000-0000-0000BF2E0000}"/>
    <cellStyle name="Normal 5 3 3 3 2 2" xfId="955" xr:uid="{00000000-0005-0000-0000-0000C02E0000}"/>
    <cellStyle name="Normal 5 3 3 3 2 2 2" xfId="1980" xr:uid="{00000000-0005-0000-0000-0000C12E0000}"/>
    <cellStyle name="Normal 5 3 3 3 2 2 2 2" xfId="4029" xr:uid="{00000000-0005-0000-0000-0000C22E0000}"/>
    <cellStyle name="Normal 5 3 3 3 2 2 2 2 2" xfId="8126" xr:uid="{00000000-0005-0000-0000-0000C32E0000}"/>
    <cellStyle name="Normal 5 3 3 3 2 2 2 2 2 2" xfId="14181" xr:uid="{00000000-0005-0000-0000-0000C42E0000}"/>
    <cellStyle name="Normal 5 3 3 3 2 2 2 2 3" xfId="14180" xr:uid="{00000000-0005-0000-0000-0000C52E0000}"/>
    <cellStyle name="Normal 5 3 3 3 2 2 2 3" xfId="6078" xr:uid="{00000000-0005-0000-0000-0000C62E0000}"/>
    <cellStyle name="Normal 5 3 3 3 2 2 2 3 2" xfId="14182" xr:uid="{00000000-0005-0000-0000-0000C72E0000}"/>
    <cellStyle name="Normal 5 3 3 3 2 2 2 4" xfId="14179" xr:uid="{00000000-0005-0000-0000-0000C82E0000}"/>
    <cellStyle name="Normal 5 3 3 3 2 2 3" xfId="3005" xr:uid="{00000000-0005-0000-0000-0000C92E0000}"/>
    <cellStyle name="Normal 5 3 3 3 2 2 3 2" xfId="7102" xr:uid="{00000000-0005-0000-0000-0000CA2E0000}"/>
    <cellStyle name="Normal 5 3 3 3 2 2 3 2 2" xfId="14184" xr:uid="{00000000-0005-0000-0000-0000CB2E0000}"/>
    <cellStyle name="Normal 5 3 3 3 2 2 3 3" xfId="14183" xr:uid="{00000000-0005-0000-0000-0000CC2E0000}"/>
    <cellStyle name="Normal 5 3 3 3 2 2 4" xfId="5054" xr:uid="{00000000-0005-0000-0000-0000CD2E0000}"/>
    <cellStyle name="Normal 5 3 3 3 2 2 4 2" xfId="14185" xr:uid="{00000000-0005-0000-0000-0000CE2E0000}"/>
    <cellStyle name="Normal 5 3 3 3 2 2 5" xfId="14178" xr:uid="{00000000-0005-0000-0000-0000CF2E0000}"/>
    <cellStyle name="Normal 5 3 3 3 2 3" xfId="1468" xr:uid="{00000000-0005-0000-0000-0000D02E0000}"/>
    <cellStyle name="Normal 5 3 3 3 2 3 2" xfId="3517" xr:uid="{00000000-0005-0000-0000-0000D12E0000}"/>
    <cellStyle name="Normal 5 3 3 3 2 3 2 2" xfId="7614" xr:uid="{00000000-0005-0000-0000-0000D22E0000}"/>
    <cellStyle name="Normal 5 3 3 3 2 3 2 2 2" xfId="14188" xr:uid="{00000000-0005-0000-0000-0000D32E0000}"/>
    <cellStyle name="Normal 5 3 3 3 2 3 2 3" xfId="14187" xr:uid="{00000000-0005-0000-0000-0000D42E0000}"/>
    <cellStyle name="Normal 5 3 3 3 2 3 3" xfId="5566" xr:uid="{00000000-0005-0000-0000-0000D52E0000}"/>
    <cellStyle name="Normal 5 3 3 3 2 3 3 2" xfId="14189" xr:uid="{00000000-0005-0000-0000-0000D62E0000}"/>
    <cellStyle name="Normal 5 3 3 3 2 3 4" xfId="14186" xr:uid="{00000000-0005-0000-0000-0000D72E0000}"/>
    <cellStyle name="Normal 5 3 3 3 2 4" xfId="2493" xr:uid="{00000000-0005-0000-0000-0000D82E0000}"/>
    <cellStyle name="Normal 5 3 3 3 2 4 2" xfId="6590" xr:uid="{00000000-0005-0000-0000-0000D92E0000}"/>
    <cellStyle name="Normal 5 3 3 3 2 4 2 2" xfId="14191" xr:uid="{00000000-0005-0000-0000-0000DA2E0000}"/>
    <cellStyle name="Normal 5 3 3 3 2 4 3" xfId="14190" xr:uid="{00000000-0005-0000-0000-0000DB2E0000}"/>
    <cellStyle name="Normal 5 3 3 3 2 5" xfId="4542" xr:uid="{00000000-0005-0000-0000-0000DC2E0000}"/>
    <cellStyle name="Normal 5 3 3 3 2 5 2" xfId="14192" xr:uid="{00000000-0005-0000-0000-0000DD2E0000}"/>
    <cellStyle name="Normal 5 3 3 3 2 6" xfId="14177" xr:uid="{00000000-0005-0000-0000-0000DE2E0000}"/>
    <cellStyle name="Normal 5 3 3 3 3" xfId="699" xr:uid="{00000000-0005-0000-0000-0000DF2E0000}"/>
    <cellStyle name="Normal 5 3 3 3 3 2" xfId="1724" xr:uid="{00000000-0005-0000-0000-0000E02E0000}"/>
    <cellStyle name="Normal 5 3 3 3 3 2 2" xfId="3773" xr:uid="{00000000-0005-0000-0000-0000E12E0000}"/>
    <cellStyle name="Normal 5 3 3 3 3 2 2 2" xfId="7870" xr:uid="{00000000-0005-0000-0000-0000E22E0000}"/>
    <cellStyle name="Normal 5 3 3 3 3 2 2 2 2" xfId="14196" xr:uid="{00000000-0005-0000-0000-0000E32E0000}"/>
    <cellStyle name="Normal 5 3 3 3 3 2 2 3" xfId="14195" xr:uid="{00000000-0005-0000-0000-0000E42E0000}"/>
    <cellStyle name="Normal 5 3 3 3 3 2 3" xfId="5822" xr:uid="{00000000-0005-0000-0000-0000E52E0000}"/>
    <cellStyle name="Normal 5 3 3 3 3 2 3 2" xfId="14197" xr:uid="{00000000-0005-0000-0000-0000E62E0000}"/>
    <cellStyle name="Normal 5 3 3 3 3 2 4" xfId="14194" xr:uid="{00000000-0005-0000-0000-0000E72E0000}"/>
    <cellStyle name="Normal 5 3 3 3 3 3" xfId="2749" xr:uid="{00000000-0005-0000-0000-0000E82E0000}"/>
    <cellStyle name="Normal 5 3 3 3 3 3 2" xfId="6846" xr:uid="{00000000-0005-0000-0000-0000E92E0000}"/>
    <cellStyle name="Normal 5 3 3 3 3 3 2 2" xfId="14199" xr:uid="{00000000-0005-0000-0000-0000EA2E0000}"/>
    <cellStyle name="Normal 5 3 3 3 3 3 3" xfId="14198" xr:uid="{00000000-0005-0000-0000-0000EB2E0000}"/>
    <cellStyle name="Normal 5 3 3 3 3 4" xfId="4798" xr:uid="{00000000-0005-0000-0000-0000EC2E0000}"/>
    <cellStyle name="Normal 5 3 3 3 3 4 2" xfId="14200" xr:uid="{00000000-0005-0000-0000-0000ED2E0000}"/>
    <cellStyle name="Normal 5 3 3 3 3 5" xfId="14193" xr:uid="{00000000-0005-0000-0000-0000EE2E0000}"/>
    <cellStyle name="Normal 5 3 3 3 4" xfId="1212" xr:uid="{00000000-0005-0000-0000-0000EF2E0000}"/>
    <cellStyle name="Normal 5 3 3 3 4 2" xfId="3261" xr:uid="{00000000-0005-0000-0000-0000F02E0000}"/>
    <cellStyle name="Normal 5 3 3 3 4 2 2" xfId="7358" xr:uid="{00000000-0005-0000-0000-0000F12E0000}"/>
    <cellStyle name="Normal 5 3 3 3 4 2 2 2" xfId="14203" xr:uid="{00000000-0005-0000-0000-0000F22E0000}"/>
    <cellStyle name="Normal 5 3 3 3 4 2 3" xfId="14202" xr:uid="{00000000-0005-0000-0000-0000F32E0000}"/>
    <cellStyle name="Normal 5 3 3 3 4 3" xfId="5310" xr:uid="{00000000-0005-0000-0000-0000F42E0000}"/>
    <cellStyle name="Normal 5 3 3 3 4 3 2" xfId="14204" xr:uid="{00000000-0005-0000-0000-0000F52E0000}"/>
    <cellStyle name="Normal 5 3 3 3 4 4" xfId="14201" xr:uid="{00000000-0005-0000-0000-0000F62E0000}"/>
    <cellStyle name="Normal 5 3 3 3 5" xfId="2237" xr:uid="{00000000-0005-0000-0000-0000F72E0000}"/>
    <cellStyle name="Normal 5 3 3 3 5 2" xfId="6334" xr:uid="{00000000-0005-0000-0000-0000F82E0000}"/>
    <cellStyle name="Normal 5 3 3 3 5 2 2" xfId="14206" xr:uid="{00000000-0005-0000-0000-0000F92E0000}"/>
    <cellStyle name="Normal 5 3 3 3 5 3" xfId="14205" xr:uid="{00000000-0005-0000-0000-0000FA2E0000}"/>
    <cellStyle name="Normal 5 3 3 3 6" xfId="4286" xr:uid="{00000000-0005-0000-0000-0000FB2E0000}"/>
    <cellStyle name="Normal 5 3 3 3 6 2" xfId="14207" xr:uid="{00000000-0005-0000-0000-0000FC2E0000}"/>
    <cellStyle name="Normal 5 3 3 3 7" xfId="14176" xr:uid="{00000000-0005-0000-0000-0000FD2E0000}"/>
    <cellStyle name="Normal 5 3 3 4" xfId="314" xr:uid="{00000000-0005-0000-0000-0000FE2E0000}"/>
    <cellStyle name="Normal 5 3 3 4 2" xfId="827" xr:uid="{00000000-0005-0000-0000-0000FF2E0000}"/>
    <cellStyle name="Normal 5 3 3 4 2 2" xfId="1852" xr:uid="{00000000-0005-0000-0000-0000002F0000}"/>
    <cellStyle name="Normal 5 3 3 4 2 2 2" xfId="3901" xr:uid="{00000000-0005-0000-0000-0000012F0000}"/>
    <cellStyle name="Normal 5 3 3 4 2 2 2 2" xfId="7998" xr:uid="{00000000-0005-0000-0000-0000022F0000}"/>
    <cellStyle name="Normal 5 3 3 4 2 2 2 2 2" xfId="14212" xr:uid="{00000000-0005-0000-0000-0000032F0000}"/>
    <cellStyle name="Normal 5 3 3 4 2 2 2 3" xfId="14211" xr:uid="{00000000-0005-0000-0000-0000042F0000}"/>
    <cellStyle name="Normal 5 3 3 4 2 2 3" xfId="5950" xr:uid="{00000000-0005-0000-0000-0000052F0000}"/>
    <cellStyle name="Normal 5 3 3 4 2 2 3 2" xfId="14213" xr:uid="{00000000-0005-0000-0000-0000062F0000}"/>
    <cellStyle name="Normal 5 3 3 4 2 2 4" xfId="14210" xr:uid="{00000000-0005-0000-0000-0000072F0000}"/>
    <cellStyle name="Normal 5 3 3 4 2 3" xfId="2877" xr:uid="{00000000-0005-0000-0000-0000082F0000}"/>
    <cellStyle name="Normal 5 3 3 4 2 3 2" xfId="6974" xr:uid="{00000000-0005-0000-0000-0000092F0000}"/>
    <cellStyle name="Normal 5 3 3 4 2 3 2 2" xfId="14215" xr:uid="{00000000-0005-0000-0000-00000A2F0000}"/>
    <cellStyle name="Normal 5 3 3 4 2 3 3" xfId="14214" xr:uid="{00000000-0005-0000-0000-00000B2F0000}"/>
    <cellStyle name="Normal 5 3 3 4 2 4" xfId="4926" xr:uid="{00000000-0005-0000-0000-00000C2F0000}"/>
    <cellStyle name="Normal 5 3 3 4 2 4 2" xfId="14216" xr:uid="{00000000-0005-0000-0000-00000D2F0000}"/>
    <cellStyle name="Normal 5 3 3 4 2 5" xfId="14209" xr:uid="{00000000-0005-0000-0000-00000E2F0000}"/>
    <cellStyle name="Normal 5 3 3 4 3" xfId="1340" xr:uid="{00000000-0005-0000-0000-00000F2F0000}"/>
    <cellStyle name="Normal 5 3 3 4 3 2" xfId="3389" xr:uid="{00000000-0005-0000-0000-0000102F0000}"/>
    <cellStyle name="Normal 5 3 3 4 3 2 2" xfId="7486" xr:uid="{00000000-0005-0000-0000-0000112F0000}"/>
    <cellStyle name="Normal 5 3 3 4 3 2 2 2" xfId="14219" xr:uid="{00000000-0005-0000-0000-0000122F0000}"/>
    <cellStyle name="Normal 5 3 3 4 3 2 3" xfId="14218" xr:uid="{00000000-0005-0000-0000-0000132F0000}"/>
    <cellStyle name="Normal 5 3 3 4 3 3" xfId="5438" xr:uid="{00000000-0005-0000-0000-0000142F0000}"/>
    <cellStyle name="Normal 5 3 3 4 3 3 2" xfId="14220" xr:uid="{00000000-0005-0000-0000-0000152F0000}"/>
    <cellStyle name="Normal 5 3 3 4 3 4" xfId="14217" xr:uid="{00000000-0005-0000-0000-0000162F0000}"/>
    <cellStyle name="Normal 5 3 3 4 4" xfId="2365" xr:uid="{00000000-0005-0000-0000-0000172F0000}"/>
    <cellStyle name="Normal 5 3 3 4 4 2" xfId="6462" xr:uid="{00000000-0005-0000-0000-0000182F0000}"/>
    <cellStyle name="Normal 5 3 3 4 4 2 2" xfId="14222" xr:uid="{00000000-0005-0000-0000-0000192F0000}"/>
    <cellStyle name="Normal 5 3 3 4 4 3" xfId="14221" xr:uid="{00000000-0005-0000-0000-00001A2F0000}"/>
    <cellStyle name="Normal 5 3 3 4 5" xfId="4414" xr:uid="{00000000-0005-0000-0000-00001B2F0000}"/>
    <cellStyle name="Normal 5 3 3 4 5 2" xfId="14223" xr:uid="{00000000-0005-0000-0000-00001C2F0000}"/>
    <cellStyle name="Normal 5 3 3 4 6" xfId="14208" xr:uid="{00000000-0005-0000-0000-00001D2F0000}"/>
    <cellStyle name="Normal 5 3 3 5" xfId="571" xr:uid="{00000000-0005-0000-0000-00001E2F0000}"/>
    <cellStyle name="Normal 5 3 3 5 2" xfId="1596" xr:uid="{00000000-0005-0000-0000-00001F2F0000}"/>
    <cellStyle name="Normal 5 3 3 5 2 2" xfId="3645" xr:uid="{00000000-0005-0000-0000-0000202F0000}"/>
    <cellStyle name="Normal 5 3 3 5 2 2 2" xfId="7742" xr:uid="{00000000-0005-0000-0000-0000212F0000}"/>
    <cellStyle name="Normal 5 3 3 5 2 2 2 2" xfId="14227" xr:uid="{00000000-0005-0000-0000-0000222F0000}"/>
    <cellStyle name="Normal 5 3 3 5 2 2 3" xfId="14226" xr:uid="{00000000-0005-0000-0000-0000232F0000}"/>
    <cellStyle name="Normal 5 3 3 5 2 3" xfId="5694" xr:uid="{00000000-0005-0000-0000-0000242F0000}"/>
    <cellStyle name="Normal 5 3 3 5 2 3 2" xfId="14228" xr:uid="{00000000-0005-0000-0000-0000252F0000}"/>
    <cellStyle name="Normal 5 3 3 5 2 4" xfId="14225" xr:uid="{00000000-0005-0000-0000-0000262F0000}"/>
    <cellStyle name="Normal 5 3 3 5 3" xfId="2621" xr:uid="{00000000-0005-0000-0000-0000272F0000}"/>
    <cellStyle name="Normal 5 3 3 5 3 2" xfId="6718" xr:uid="{00000000-0005-0000-0000-0000282F0000}"/>
    <cellStyle name="Normal 5 3 3 5 3 2 2" xfId="14230" xr:uid="{00000000-0005-0000-0000-0000292F0000}"/>
    <cellStyle name="Normal 5 3 3 5 3 3" xfId="14229" xr:uid="{00000000-0005-0000-0000-00002A2F0000}"/>
    <cellStyle name="Normal 5 3 3 5 4" xfId="4670" xr:uid="{00000000-0005-0000-0000-00002B2F0000}"/>
    <cellStyle name="Normal 5 3 3 5 4 2" xfId="14231" xr:uid="{00000000-0005-0000-0000-00002C2F0000}"/>
    <cellStyle name="Normal 5 3 3 5 5" xfId="14224" xr:uid="{00000000-0005-0000-0000-00002D2F0000}"/>
    <cellStyle name="Normal 5 3 3 6" xfId="1084" xr:uid="{00000000-0005-0000-0000-00002E2F0000}"/>
    <cellStyle name="Normal 5 3 3 6 2" xfId="3133" xr:uid="{00000000-0005-0000-0000-00002F2F0000}"/>
    <cellStyle name="Normal 5 3 3 6 2 2" xfId="7230" xr:uid="{00000000-0005-0000-0000-0000302F0000}"/>
    <cellStyle name="Normal 5 3 3 6 2 2 2" xfId="14234" xr:uid="{00000000-0005-0000-0000-0000312F0000}"/>
    <cellStyle name="Normal 5 3 3 6 2 3" xfId="14233" xr:uid="{00000000-0005-0000-0000-0000322F0000}"/>
    <cellStyle name="Normal 5 3 3 6 3" xfId="5182" xr:uid="{00000000-0005-0000-0000-0000332F0000}"/>
    <cellStyle name="Normal 5 3 3 6 3 2" xfId="14235" xr:uid="{00000000-0005-0000-0000-0000342F0000}"/>
    <cellStyle name="Normal 5 3 3 6 4" xfId="14232" xr:uid="{00000000-0005-0000-0000-0000352F0000}"/>
    <cellStyle name="Normal 5 3 3 7" xfId="2109" xr:uid="{00000000-0005-0000-0000-0000362F0000}"/>
    <cellStyle name="Normal 5 3 3 7 2" xfId="6206" xr:uid="{00000000-0005-0000-0000-0000372F0000}"/>
    <cellStyle name="Normal 5 3 3 7 2 2" xfId="14237" xr:uid="{00000000-0005-0000-0000-0000382F0000}"/>
    <cellStyle name="Normal 5 3 3 7 3" xfId="14236" xr:uid="{00000000-0005-0000-0000-0000392F0000}"/>
    <cellStyle name="Normal 5 3 3 8" xfId="4158" xr:uid="{00000000-0005-0000-0000-00003A2F0000}"/>
    <cellStyle name="Normal 5 3 3 8 2" xfId="14238" xr:uid="{00000000-0005-0000-0000-00003B2F0000}"/>
    <cellStyle name="Normal 5 3 3 9" xfId="14111" xr:uid="{00000000-0005-0000-0000-00003C2F0000}"/>
    <cellStyle name="Normal 5 3 4" xfId="88" xr:uid="{00000000-0005-0000-0000-00003D2F0000}"/>
    <cellStyle name="Normal 5 3 4 2" xfId="217" xr:uid="{00000000-0005-0000-0000-00003E2F0000}"/>
    <cellStyle name="Normal 5 3 4 2 2" xfId="474" xr:uid="{00000000-0005-0000-0000-00003F2F0000}"/>
    <cellStyle name="Normal 5 3 4 2 2 2" xfId="987" xr:uid="{00000000-0005-0000-0000-0000402F0000}"/>
    <cellStyle name="Normal 5 3 4 2 2 2 2" xfId="2012" xr:uid="{00000000-0005-0000-0000-0000412F0000}"/>
    <cellStyle name="Normal 5 3 4 2 2 2 2 2" xfId="4061" xr:uid="{00000000-0005-0000-0000-0000422F0000}"/>
    <cellStyle name="Normal 5 3 4 2 2 2 2 2 2" xfId="8158" xr:uid="{00000000-0005-0000-0000-0000432F0000}"/>
    <cellStyle name="Normal 5 3 4 2 2 2 2 2 2 2" xfId="14245" xr:uid="{00000000-0005-0000-0000-0000442F0000}"/>
    <cellStyle name="Normal 5 3 4 2 2 2 2 2 3" xfId="14244" xr:uid="{00000000-0005-0000-0000-0000452F0000}"/>
    <cellStyle name="Normal 5 3 4 2 2 2 2 3" xfId="6110" xr:uid="{00000000-0005-0000-0000-0000462F0000}"/>
    <cellStyle name="Normal 5 3 4 2 2 2 2 3 2" xfId="14246" xr:uid="{00000000-0005-0000-0000-0000472F0000}"/>
    <cellStyle name="Normal 5 3 4 2 2 2 2 4" xfId="14243" xr:uid="{00000000-0005-0000-0000-0000482F0000}"/>
    <cellStyle name="Normal 5 3 4 2 2 2 3" xfId="3037" xr:uid="{00000000-0005-0000-0000-0000492F0000}"/>
    <cellStyle name="Normal 5 3 4 2 2 2 3 2" xfId="7134" xr:uid="{00000000-0005-0000-0000-00004A2F0000}"/>
    <cellStyle name="Normal 5 3 4 2 2 2 3 2 2" xfId="14248" xr:uid="{00000000-0005-0000-0000-00004B2F0000}"/>
    <cellStyle name="Normal 5 3 4 2 2 2 3 3" xfId="14247" xr:uid="{00000000-0005-0000-0000-00004C2F0000}"/>
    <cellStyle name="Normal 5 3 4 2 2 2 4" xfId="5086" xr:uid="{00000000-0005-0000-0000-00004D2F0000}"/>
    <cellStyle name="Normal 5 3 4 2 2 2 4 2" xfId="14249" xr:uid="{00000000-0005-0000-0000-00004E2F0000}"/>
    <cellStyle name="Normal 5 3 4 2 2 2 5" xfId="14242" xr:uid="{00000000-0005-0000-0000-00004F2F0000}"/>
    <cellStyle name="Normal 5 3 4 2 2 3" xfId="1500" xr:uid="{00000000-0005-0000-0000-0000502F0000}"/>
    <cellStyle name="Normal 5 3 4 2 2 3 2" xfId="3549" xr:uid="{00000000-0005-0000-0000-0000512F0000}"/>
    <cellStyle name="Normal 5 3 4 2 2 3 2 2" xfId="7646" xr:uid="{00000000-0005-0000-0000-0000522F0000}"/>
    <cellStyle name="Normal 5 3 4 2 2 3 2 2 2" xfId="14252" xr:uid="{00000000-0005-0000-0000-0000532F0000}"/>
    <cellStyle name="Normal 5 3 4 2 2 3 2 3" xfId="14251" xr:uid="{00000000-0005-0000-0000-0000542F0000}"/>
    <cellStyle name="Normal 5 3 4 2 2 3 3" xfId="5598" xr:uid="{00000000-0005-0000-0000-0000552F0000}"/>
    <cellStyle name="Normal 5 3 4 2 2 3 3 2" xfId="14253" xr:uid="{00000000-0005-0000-0000-0000562F0000}"/>
    <cellStyle name="Normal 5 3 4 2 2 3 4" xfId="14250" xr:uid="{00000000-0005-0000-0000-0000572F0000}"/>
    <cellStyle name="Normal 5 3 4 2 2 4" xfId="2525" xr:uid="{00000000-0005-0000-0000-0000582F0000}"/>
    <cellStyle name="Normal 5 3 4 2 2 4 2" xfId="6622" xr:uid="{00000000-0005-0000-0000-0000592F0000}"/>
    <cellStyle name="Normal 5 3 4 2 2 4 2 2" xfId="14255" xr:uid="{00000000-0005-0000-0000-00005A2F0000}"/>
    <cellStyle name="Normal 5 3 4 2 2 4 3" xfId="14254" xr:uid="{00000000-0005-0000-0000-00005B2F0000}"/>
    <cellStyle name="Normal 5 3 4 2 2 5" xfId="4574" xr:uid="{00000000-0005-0000-0000-00005C2F0000}"/>
    <cellStyle name="Normal 5 3 4 2 2 5 2" xfId="14256" xr:uid="{00000000-0005-0000-0000-00005D2F0000}"/>
    <cellStyle name="Normal 5 3 4 2 2 6" xfId="14241" xr:uid="{00000000-0005-0000-0000-00005E2F0000}"/>
    <cellStyle name="Normal 5 3 4 2 3" xfId="731" xr:uid="{00000000-0005-0000-0000-00005F2F0000}"/>
    <cellStyle name="Normal 5 3 4 2 3 2" xfId="1756" xr:uid="{00000000-0005-0000-0000-0000602F0000}"/>
    <cellStyle name="Normal 5 3 4 2 3 2 2" xfId="3805" xr:uid="{00000000-0005-0000-0000-0000612F0000}"/>
    <cellStyle name="Normal 5 3 4 2 3 2 2 2" xfId="7902" xr:uid="{00000000-0005-0000-0000-0000622F0000}"/>
    <cellStyle name="Normal 5 3 4 2 3 2 2 2 2" xfId="14260" xr:uid="{00000000-0005-0000-0000-0000632F0000}"/>
    <cellStyle name="Normal 5 3 4 2 3 2 2 3" xfId="14259" xr:uid="{00000000-0005-0000-0000-0000642F0000}"/>
    <cellStyle name="Normal 5 3 4 2 3 2 3" xfId="5854" xr:uid="{00000000-0005-0000-0000-0000652F0000}"/>
    <cellStyle name="Normal 5 3 4 2 3 2 3 2" xfId="14261" xr:uid="{00000000-0005-0000-0000-0000662F0000}"/>
    <cellStyle name="Normal 5 3 4 2 3 2 4" xfId="14258" xr:uid="{00000000-0005-0000-0000-0000672F0000}"/>
    <cellStyle name="Normal 5 3 4 2 3 3" xfId="2781" xr:uid="{00000000-0005-0000-0000-0000682F0000}"/>
    <cellStyle name="Normal 5 3 4 2 3 3 2" xfId="6878" xr:uid="{00000000-0005-0000-0000-0000692F0000}"/>
    <cellStyle name="Normal 5 3 4 2 3 3 2 2" xfId="14263" xr:uid="{00000000-0005-0000-0000-00006A2F0000}"/>
    <cellStyle name="Normal 5 3 4 2 3 3 3" xfId="14262" xr:uid="{00000000-0005-0000-0000-00006B2F0000}"/>
    <cellStyle name="Normal 5 3 4 2 3 4" xfId="4830" xr:uid="{00000000-0005-0000-0000-00006C2F0000}"/>
    <cellStyle name="Normal 5 3 4 2 3 4 2" xfId="14264" xr:uid="{00000000-0005-0000-0000-00006D2F0000}"/>
    <cellStyle name="Normal 5 3 4 2 3 5" xfId="14257" xr:uid="{00000000-0005-0000-0000-00006E2F0000}"/>
    <cellStyle name="Normal 5 3 4 2 4" xfId="1244" xr:uid="{00000000-0005-0000-0000-00006F2F0000}"/>
    <cellStyle name="Normal 5 3 4 2 4 2" xfId="3293" xr:uid="{00000000-0005-0000-0000-0000702F0000}"/>
    <cellStyle name="Normal 5 3 4 2 4 2 2" xfId="7390" xr:uid="{00000000-0005-0000-0000-0000712F0000}"/>
    <cellStyle name="Normal 5 3 4 2 4 2 2 2" xfId="14267" xr:uid="{00000000-0005-0000-0000-0000722F0000}"/>
    <cellStyle name="Normal 5 3 4 2 4 2 3" xfId="14266" xr:uid="{00000000-0005-0000-0000-0000732F0000}"/>
    <cellStyle name="Normal 5 3 4 2 4 3" xfId="5342" xr:uid="{00000000-0005-0000-0000-0000742F0000}"/>
    <cellStyle name="Normal 5 3 4 2 4 3 2" xfId="14268" xr:uid="{00000000-0005-0000-0000-0000752F0000}"/>
    <cellStyle name="Normal 5 3 4 2 4 4" xfId="14265" xr:uid="{00000000-0005-0000-0000-0000762F0000}"/>
    <cellStyle name="Normal 5 3 4 2 5" xfId="2269" xr:uid="{00000000-0005-0000-0000-0000772F0000}"/>
    <cellStyle name="Normal 5 3 4 2 5 2" xfId="6366" xr:uid="{00000000-0005-0000-0000-0000782F0000}"/>
    <cellStyle name="Normal 5 3 4 2 5 2 2" xfId="14270" xr:uid="{00000000-0005-0000-0000-0000792F0000}"/>
    <cellStyle name="Normal 5 3 4 2 5 3" xfId="14269" xr:uid="{00000000-0005-0000-0000-00007A2F0000}"/>
    <cellStyle name="Normal 5 3 4 2 6" xfId="4318" xr:uid="{00000000-0005-0000-0000-00007B2F0000}"/>
    <cellStyle name="Normal 5 3 4 2 6 2" xfId="14271" xr:uid="{00000000-0005-0000-0000-00007C2F0000}"/>
    <cellStyle name="Normal 5 3 4 2 7" xfId="14240" xr:uid="{00000000-0005-0000-0000-00007D2F0000}"/>
    <cellStyle name="Normal 5 3 4 3" xfId="346" xr:uid="{00000000-0005-0000-0000-00007E2F0000}"/>
    <cellStyle name="Normal 5 3 4 3 2" xfId="859" xr:uid="{00000000-0005-0000-0000-00007F2F0000}"/>
    <cellStyle name="Normal 5 3 4 3 2 2" xfId="1884" xr:uid="{00000000-0005-0000-0000-0000802F0000}"/>
    <cellStyle name="Normal 5 3 4 3 2 2 2" xfId="3933" xr:uid="{00000000-0005-0000-0000-0000812F0000}"/>
    <cellStyle name="Normal 5 3 4 3 2 2 2 2" xfId="8030" xr:uid="{00000000-0005-0000-0000-0000822F0000}"/>
    <cellStyle name="Normal 5 3 4 3 2 2 2 2 2" xfId="14276" xr:uid="{00000000-0005-0000-0000-0000832F0000}"/>
    <cellStyle name="Normal 5 3 4 3 2 2 2 3" xfId="14275" xr:uid="{00000000-0005-0000-0000-0000842F0000}"/>
    <cellStyle name="Normal 5 3 4 3 2 2 3" xfId="5982" xr:uid="{00000000-0005-0000-0000-0000852F0000}"/>
    <cellStyle name="Normal 5 3 4 3 2 2 3 2" xfId="14277" xr:uid="{00000000-0005-0000-0000-0000862F0000}"/>
    <cellStyle name="Normal 5 3 4 3 2 2 4" xfId="14274" xr:uid="{00000000-0005-0000-0000-0000872F0000}"/>
    <cellStyle name="Normal 5 3 4 3 2 3" xfId="2909" xr:uid="{00000000-0005-0000-0000-0000882F0000}"/>
    <cellStyle name="Normal 5 3 4 3 2 3 2" xfId="7006" xr:uid="{00000000-0005-0000-0000-0000892F0000}"/>
    <cellStyle name="Normal 5 3 4 3 2 3 2 2" xfId="14279" xr:uid="{00000000-0005-0000-0000-00008A2F0000}"/>
    <cellStyle name="Normal 5 3 4 3 2 3 3" xfId="14278" xr:uid="{00000000-0005-0000-0000-00008B2F0000}"/>
    <cellStyle name="Normal 5 3 4 3 2 4" xfId="4958" xr:uid="{00000000-0005-0000-0000-00008C2F0000}"/>
    <cellStyle name="Normal 5 3 4 3 2 4 2" xfId="14280" xr:uid="{00000000-0005-0000-0000-00008D2F0000}"/>
    <cellStyle name="Normal 5 3 4 3 2 5" xfId="14273" xr:uid="{00000000-0005-0000-0000-00008E2F0000}"/>
    <cellStyle name="Normal 5 3 4 3 3" xfId="1372" xr:uid="{00000000-0005-0000-0000-00008F2F0000}"/>
    <cellStyle name="Normal 5 3 4 3 3 2" xfId="3421" xr:uid="{00000000-0005-0000-0000-0000902F0000}"/>
    <cellStyle name="Normal 5 3 4 3 3 2 2" xfId="7518" xr:uid="{00000000-0005-0000-0000-0000912F0000}"/>
    <cellStyle name="Normal 5 3 4 3 3 2 2 2" xfId="14283" xr:uid="{00000000-0005-0000-0000-0000922F0000}"/>
    <cellStyle name="Normal 5 3 4 3 3 2 3" xfId="14282" xr:uid="{00000000-0005-0000-0000-0000932F0000}"/>
    <cellStyle name="Normal 5 3 4 3 3 3" xfId="5470" xr:uid="{00000000-0005-0000-0000-0000942F0000}"/>
    <cellStyle name="Normal 5 3 4 3 3 3 2" xfId="14284" xr:uid="{00000000-0005-0000-0000-0000952F0000}"/>
    <cellStyle name="Normal 5 3 4 3 3 4" xfId="14281" xr:uid="{00000000-0005-0000-0000-0000962F0000}"/>
    <cellStyle name="Normal 5 3 4 3 4" xfId="2397" xr:uid="{00000000-0005-0000-0000-0000972F0000}"/>
    <cellStyle name="Normal 5 3 4 3 4 2" xfId="6494" xr:uid="{00000000-0005-0000-0000-0000982F0000}"/>
    <cellStyle name="Normal 5 3 4 3 4 2 2" xfId="14286" xr:uid="{00000000-0005-0000-0000-0000992F0000}"/>
    <cellStyle name="Normal 5 3 4 3 4 3" xfId="14285" xr:uid="{00000000-0005-0000-0000-00009A2F0000}"/>
    <cellStyle name="Normal 5 3 4 3 5" xfId="4446" xr:uid="{00000000-0005-0000-0000-00009B2F0000}"/>
    <cellStyle name="Normal 5 3 4 3 5 2" xfId="14287" xr:uid="{00000000-0005-0000-0000-00009C2F0000}"/>
    <cellStyle name="Normal 5 3 4 3 6" xfId="14272" xr:uid="{00000000-0005-0000-0000-00009D2F0000}"/>
    <cellStyle name="Normal 5 3 4 4" xfId="603" xr:uid="{00000000-0005-0000-0000-00009E2F0000}"/>
    <cellStyle name="Normal 5 3 4 4 2" xfId="1628" xr:uid="{00000000-0005-0000-0000-00009F2F0000}"/>
    <cellStyle name="Normal 5 3 4 4 2 2" xfId="3677" xr:uid="{00000000-0005-0000-0000-0000A02F0000}"/>
    <cellStyle name="Normal 5 3 4 4 2 2 2" xfId="7774" xr:uid="{00000000-0005-0000-0000-0000A12F0000}"/>
    <cellStyle name="Normal 5 3 4 4 2 2 2 2" xfId="14291" xr:uid="{00000000-0005-0000-0000-0000A22F0000}"/>
    <cellStyle name="Normal 5 3 4 4 2 2 3" xfId="14290" xr:uid="{00000000-0005-0000-0000-0000A32F0000}"/>
    <cellStyle name="Normal 5 3 4 4 2 3" xfId="5726" xr:uid="{00000000-0005-0000-0000-0000A42F0000}"/>
    <cellStyle name="Normal 5 3 4 4 2 3 2" xfId="14292" xr:uid="{00000000-0005-0000-0000-0000A52F0000}"/>
    <cellStyle name="Normal 5 3 4 4 2 4" xfId="14289" xr:uid="{00000000-0005-0000-0000-0000A62F0000}"/>
    <cellStyle name="Normal 5 3 4 4 3" xfId="2653" xr:uid="{00000000-0005-0000-0000-0000A72F0000}"/>
    <cellStyle name="Normal 5 3 4 4 3 2" xfId="6750" xr:uid="{00000000-0005-0000-0000-0000A82F0000}"/>
    <cellStyle name="Normal 5 3 4 4 3 2 2" xfId="14294" xr:uid="{00000000-0005-0000-0000-0000A92F0000}"/>
    <cellStyle name="Normal 5 3 4 4 3 3" xfId="14293" xr:uid="{00000000-0005-0000-0000-0000AA2F0000}"/>
    <cellStyle name="Normal 5 3 4 4 4" xfId="4702" xr:uid="{00000000-0005-0000-0000-0000AB2F0000}"/>
    <cellStyle name="Normal 5 3 4 4 4 2" xfId="14295" xr:uid="{00000000-0005-0000-0000-0000AC2F0000}"/>
    <cellStyle name="Normal 5 3 4 4 5" xfId="14288" xr:uid="{00000000-0005-0000-0000-0000AD2F0000}"/>
    <cellStyle name="Normal 5 3 4 5" xfId="1116" xr:uid="{00000000-0005-0000-0000-0000AE2F0000}"/>
    <cellStyle name="Normal 5 3 4 5 2" xfId="3165" xr:uid="{00000000-0005-0000-0000-0000AF2F0000}"/>
    <cellStyle name="Normal 5 3 4 5 2 2" xfId="7262" xr:uid="{00000000-0005-0000-0000-0000B02F0000}"/>
    <cellStyle name="Normal 5 3 4 5 2 2 2" xfId="14298" xr:uid="{00000000-0005-0000-0000-0000B12F0000}"/>
    <cellStyle name="Normal 5 3 4 5 2 3" xfId="14297" xr:uid="{00000000-0005-0000-0000-0000B22F0000}"/>
    <cellStyle name="Normal 5 3 4 5 3" xfId="5214" xr:uid="{00000000-0005-0000-0000-0000B32F0000}"/>
    <cellStyle name="Normal 5 3 4 5 3 2" xfId="14299" xr:uid="{00000000-0005-0000-0000-0000B42F0000}"/>
    <cellStyle name="Normal 5 3 4 5 4" xfId="14296" xr:uid="{00000000-0005-0000-0000-0000B52F0000}"/>
    <cellStyle name="Normal 5 3 4 6" xfId="2141" xr:uid="{00000000-0005-0000-0000-0000B62F0000}"/>
    <cellStyle name="Normal 5 3 4 6 2" xfId="6238" xr:uid="{00000000-0005-0000-0000-0000B72F0000}"/>
    <cellStyle name="Normal 5 3 4 6 2 2" xfId="14301" xr:uid="{00000000-0005-0000-0000-0000B82F0000}"/>
    <cellStyle name="Normal 5 3 4 6 3" xfId="14300" xr:uid="{00000000-0005-0000-0000-0000B92F0000}"/>
    <cellStyle name="Normal 5 3 4 7" xfId="4190" xr:uid="{00000000-0005-0000-0000-0000BA2F0000}"/>
    <cellStyle name="Normal 5 3 4 7 2" xfId="14302" xr:uid="{00000000-0005-0000-0000-0000BB2F0000}"/>
    <cellStyle name="Normal 5 3 4 8" xfId="14239" xr:uid="{00000000-0005-0000-0000-0000BC2F0000}"/>
    <cellStyle name="Normal 5 3 5" xfId="153" xr:uid="{00000000-0005-0000-0000-0000BD2F0000}"/>
    <cellStyle name="Normal 5 3 5 2" xfId="410" xr:uid="{00000000-0005-0000-0000-0000BE2F0000}"/>
    <cellStyle name="Normal 5 3 5 2 2" xfId="923" xr:uid="{00000000-0005-0000-0000-0000BF2F0000}"/>
    <cellStyle name="Normal 5 3 5 2 2 2" xfId="1948" xr:uid="{00000000-0005-0000-0000-0000C02F0000}"/>
    <cellStyle name="Normal 5 3 5 2 2 2 2" xfId="3997" xr:uid="{00000000-0005-0000-0000-0000C12F0000}"/>
    <cellStyle name="Normal 5 3 5 2 2 2 2 2" xfId="8094" xr:uid="{00000000-0005-0000-0000-0000C22F0000}"/>
    <cellStyle name="Normal 5 3 5 2 2 2 2 2 2" xfId="14308" xr:uid="{00000000-0005-0000-0000-0000C32F0000}"/>
    <cellStyle name="Normal 5 3 5 2 2 2 2 3" xfId="14307" xr:uid="{00000000-0005-0000-0000-0000C42F0000}"/>
    <cellStyle name="Normal 5 3 5 2 2 2 3" xfId="6046" xr:uid="{00000000-0005-0000-0000-0000C52F0000}"/>
    <cellStyle name="Normal 5 3 5 2 2 2 3 2" xfId="14309" xr:uid="{00000000-0005-0000-0000-0000C62F0000}"/>
    <cellStyle name="Normal 5 3 5 2 2 2 4" xfId="14306" xr:uid="{00000000-0005-0000-0000-0000C72F0000}"/>
    <cellStyle name="Normal 5 3 5 2 2 3" xfId="2973" xr:uid="{00000000-0005-0000-0000-0000C82F0000}"/>
    <cellStyle name="Normal 5 3 5 2 2 3 2" xfId="7070" xr:uid="{00000000-0005-0000-0000-0000C92F0000}"/>
    <cellStyle name="Normal 5 3 5 2 2 3 2 2" xfId="14311" xr:uid="{00000000-0005-0000-0000-0000CA2F0000}"/>
    <cellStyle name="Normal 5 3 5 2 2 3 3" xfId="14310" xr:uid="{00000000-0005-0000-0000-0000CB2F0000}"/>
    <cellStyle name="Normal 5 3 5 2 2 4" xfId="5022" xr:uid="{00000000-0005-0000-0000-0000CC2F0000}"/>
    <cellStyle name="Normal 5 3 5 2 2 4 2" xfId="14312" xr:uid="{00000000-0005-0000-0000-0000CD2F0000}"/>
    <cellStyle name="Normal 5 3 5 2 2 5" xfId="14305" xr:uid="{00000000-0005-0000-0000-0000CE2F0000}"/>
    <cellStyle name="Normal 5 3 5 2 3" xfId="1436" xr:uid="{00000000-0005-0000-0000-0000CF2F0000}"/>
    <cellStyle name="Normal 5 3 5 2 3 2" xfId="3485" xr:uid="{00000000-0005-0000-0000-0000D02F0000}"/>
    <cellStyle name="Normal 5 3 5 2 3 2 2" xfId="7582" xr:uid="{00000000-0005-0000-0000-0000D12F0000}"/>
    <cellStyle name="Normal 5 3 5 2 3 2 2 2" xfId="14315" xr:uid="{00000000-0005-0000-0000-0000D22F0000}"/>
    <cellStyle name="Normal 5 3 5 2 3 2 3" xfId="14314" xr:uid="{00000000-0005-0000-0000-0000D32F0000}"/>
    <cellStyle name="Normal 5 3 5 2 3 3" xfId="5534" xr:uid="{00000000-0005-0000-0000-0000D42F0000}"/>
    <cellStyle name="Normal 5 3 5 2 3 3 2" xfId="14316" xr:uid="{00000000-0005-0000-0000-0000D52F0000}"/>
    <cellStyle name="Normal 5 3 5 2 3 4" xfId="14313" xr:uid="{00000000-0005-0000-0000-0000D62F0000}"/>
    <cellStyle name="Normal 5 3 5 2 4" xfId="2461" xr:uid="{00000000-0005-0000-0000-0000D72F0000}"/>
    <cellStyle name="Normal 5 3 5 2 4 2" xfId="6558" xr:uid="{00000000-0005-0000-0000-0000D82F0000}"/>
    <cellStyle name="Normal 5 3 5 2 4 2 2" xfId="14318" xr:uid="{00000000-0005-0000-0000-0000D92F0000}"/>
    <cellStyle name="Normal 5 3 5 2 4 3" xfId="14317" xr:uid="{00000000-0005-0000-0000-0000DA2F0000}"/>
    <cellStyle name="Normal 5 3 5 2 5" xfId="4510" xr:uid="{00000000-0005-0000-0000-0000DB2F0000}"/>
    <cellStyle name="Normal 5 3 5 2 5 2" xfId="14319" xr:uid="{00000000-0005-0000-0000-0000DC2F0000}"/>
    <cellStyle name="Normal 5 3 5 2 6" xfId="14304" xr:uid="{00000000-0005-0000-0000-0000DD2F0000}"/>
    <cellStyle name="Normal 5 3 5 3" xfId="667" xr:uid="{00000000-0005-0000-0000-0000DE2F0000}"/>
    <cellStyle name="Normal 5 3 5 3 2" xfId="1692" xr:uid="{00000000-0005-0000-0000-0000DF2F0000}"/>
    <cellStyle name="Normal 5 3 5 3 2 2" xfId="3741" xr:uid="{00000000-0005-0000-0000-0000E02F0000}"/>
    <cellStyle name="Normal 5 3 5 3 2 2 2" xfId="7838" xr:uid="{00000000-0005-0000-0000-0000E12F0000}"/>
    <cellStyle name="Normal 5 3 5 3 2 2 2 2" xfId="14323" xr:uid="{00000000-0005-0000-0000-0000E22F0000}"/>
    <cellStyle name="Normal 5 3 5 3 2 2 3" xfId="14322" xr:uid="{00000000-0005-0000-0000-0000E32F0000}"/>
    <cellStyle name="Normal 5 3 5 3 2 3" xfId="5790" xr:uid="{00000000-0005-0000-0000-0000E42F0000}"/>
    <cellStyle name="Normal 5 3 5 3 2 3 2" xfId="14324" xr:uid="{00000000-0005-0000-0000-0000E52F0000}"/>
    <cellStyle name="Normal 5 3 5 3 2 4" xfId="14321" xr:uid="{00000000-0005-0000-0000-0000E62F0000}"/>
    <cellStyle name="Normal 5 3 5 3 3" xfId="2717" xr:uid="{00000000-0005-0000-0000-0000E72F0000}"/>
    <cellStyle name="Normal 5 3 5 3 3 2" xfId="6814" xr:uid="{00000000-0005-0000-0000-0000E82F0000}"/>
    <cellStyle name="Normal 5 3 5 3 3 2 2" xfId="14326" xr:uid="{00000000-0005-0000-0000-0000E92F0000}"/>
    <cellStyle name="Normal 5 3 5 3 3 3" xfId="14325" xr:uid="{00000000-0005-0000-0000-0000EA2F0000}"/>
    <cellStyle name="Normal 5 3 5 3 4" xfId="4766" xr:uid="{00000000-0005-0000-0000-0000EB2F0000}"/>
    <cellStyle name="Normal 5 3 5 3 4 2" xfId="14327" xr:uid="{00000000-0005-0000-0000-0000EC2F0000}"/>
    <cellStyle name="Normal 5 3 5 3 5" xfId="14320" xr:uid="{00000000-0005-0000-0000-0000ED2F0000}"/>
    <cellStyle name="Normal 5 3 5 4" xfId="1180" xr:uid="{00000000-0005-0000-0000-0000EE2F0000}"/>
    <cellStyle name="Normal 5 3 5 4 2" xfId="3229" xr:uid="{00000000-0005-0000-0000-0000EF2F0000}"/>
    <cellStyle name="Normal 5 3 5 4 2 2" xfId="7326" xr:uid="{00000000-0005-0000-0000-0000F02F0000}"/>
    <cellStyle name="Normal 5 3 5 4 2 2 2" xfId="14330" xr:uid="{00000000-0005-0000-0000-0000F12F0000}"/>
    <cellStyle name="Normal 5 3 5 4 2 3" xfId="14329" xr:uid="{00000000-0005-0000-0000-0000F22F0000}"/>
    <cellStyle name="Normal 5 3 5 4 3" xfId="5278" xr:uid="{00000000-0005-0000-0000-0000F32F0000}"/>
    <cellStyle name="Normal 5 3 5 4 3 2" xfId="14331" xr:uid="{00000000-0005-0000-0000-0000F42F0000}"/>
    <cellStyle name="Normal 5 3 5 4 4" xfId="14328" xr:uid="{00000000-0005-0000-0000-0000F52F0000}"/>
    <cellStyle name="Normal 5 3 5 5" xfId="2205" xr:uid="{00000000-0005-0000-0000-0000F62F0000}"/>
    <cellStyle name="Normal 5 3 5 5 2" xfId="6302" xr:uid="{00000000-0005-0000-0000-0000F72F0000}"/>
    <cellStyle name="Normal 5 3 5 5 2 2" xfId="14333" xr:uid="{00000000-0005-0000-0000-0000F82F0000}"/>
    <cellStyle name="Normal 5 3 5 5 3" xfId="14332" xr:uid="{00000000-0005-0000-0000-0000F92F0000}"/>
    <cellStyle name="Normal 5 3 5 6" xfId="4254" xr:uid="{00000000-0005-0000-0000-0000FA2F0000}"/>
    <cellStyle name="Normal 5 3 5 6 2" xfId="14334" xr:uid="{00000000-0005-0000-0000-0000FB2F0000}"/>
    <cellStyle name="Normal 5 3 5 7" xfId="14303" xr:uid="{00000000-0005-0000-0000-0000FC2F0000}"/>
    <cellStyle name="Normal 5 3 6" xfId="282" xr:uid="{00000000-0005-0000-0000-0000FD2F0000}"/>
    <cellStyle name="Normal 5 3 6 2" xfId="795" xr:uid="{00000000-0005-0000-0000-0000FE2F0000}"/>
    <cellStyle name="Normal 5 3 6 2 2" xfId="1820" xr:uid="{00000000-0005-0000-0000-0000FF2F0000}"/>
    <cellStyle name="Normal 5 3 6 2 2 2" xfId="3869" xr:uid="{00000000-0005-0000-0000-000000300000}"/>
    <cellStyle name="Normal 5 3 6 2 2 2 2" xfId="7966" xr:uid="{00000000-0005-0000-0000-000001300000}"/>
    <cellStyle name="Normal 5 3 6 2 2 2 2 2" xfId="14339" xr:uid="{00000000-0005-0000-0000-000002300000}"/>
    <cellStyle name="Normal 5 3 6 2 2 2 3" xfId="14338" xr:uid="{00000000-0005-0000-0000-000003300000}"/>
    <cellStyle name="Normal 5 3 6 2 2 3" xfId="5918" xr:uid="{00000000-0005-0000-0000-000004300000}"/>
    <cellStyle name="Normal 5 3 6 2 2 3 2" xfId="14340" xr:uid="{00000000-0005-0000-0000-000005300000}"/>
    <cellStyle name="Normal 5 3 6 2 2 4" xfId="14337" xr:uid="{00000000-0005-0000-0000-000006300000}"/>
    <cellStyle name="Normal 5 3 6 2 3" xfId="2845" xr:uid="{00000000-0005-0000-0000-000007300000}"/>
    <cellStyle name="Normal 5 3 6 2 3 2" xfId="6942" xr:uid="{00000000-0005-0000-0000-000008300000}"/>
    <cellStyle name="Normal 5 3 6 2 3 2 2" xfId="14342" xr:uid="{00000000-0005-0000-0000-000009300000}"/>
    <cellStyle name="Normal 5 3 6 2 3 3" xfId="14341" xr:uid="{00000000-0005-0000-0000-00000A300000}"/>
    <cellStyle name="Normal 5 3 6 2 4" xfId="4894" xr:uid="{00000000-0005-0000-0000-00000B300000}"/>
    <cellStyle name="Normal 5 3 6 2 4 2" xfId="14343" xr:uid="{00000000-0005-0000-0000-00000C300000}"/>
    <cellStyle name="Normal 5 3 6 2 5" xfId="14336" xr:uid="{00000000-0005-0000-0000-00000D300000}"/>
    <cellStyle name="Normal 5 3 6 3" xfId="1308" xr:uid="{00000000-0005-0000-0000-00000E300000}"/>
    <cellStyle name="Normal 5 3 6 3 2" xfId="3357" xr:uid="{00000000-0005-0000-0000-00000F300000}"/>
    <cellStyle name="Normal 5 3 6 3 2 2" xfId="7454" xr:uid="{00000000-0005-0000-0000-000010300000}"/>
    <cellStyle name="Normal 5 3 6 3 2 2 2" xfId="14346" xr:uid="{00000000-0005-0000-0000-000011300000}"/>
    <cellStyle name="Normal 5 3 6 3 2 3" xfId="14345" xr:uid="{00000000-0005-0000-0000-000012300000}"/>
    <cellStyle name="Normal 5 3 6 3 3" xfId="5406" xr:uid="{00000000-0005-0000-0000-000013300000}"/>
    <cellStyle name="Normal 5 3 6 3 3 2" xfId="14347" xr:uid="{00000000-0005-0000-0000-000014300000}"/>
    <cellStyle name="Normal 5 3 6 3 4" xfId="14344" xr:uid="{00000000-0005-0000-0000-000015300000}"/>
    <cellStyle name="Normal 5 3 6 4" xfId="2333" xr:uid="{00000000-0005-0000-0000-000016300000}"/>
    <cellStyle name="Normal 5 3 6 4 2" xfId="6430" xr:uid="{00000000-0005-0000-0000-000017300000}"/>
    <cellStyle name="Normal 5 3 6 4 2 2" xfId="14349" xr:uid="{00000000-0005-0000-0000-000018300000}"/>
    <cellStyle name="Normal 5 3 6 4 3" xfId="14348" xr:uid="{00000000-0005-0000-0000-000019300000}"/>
    <cellStyle name="Normal 5 3 6 5" xfId="4382" xr:uid="{00000000-0005-0000-0000-00001A300000}"/>
    <cellStyle name="Normal 5 3 6 5 2" xfId="14350" xr:uid="{00000000-0005-0000-0000-00001B300000}"/>
    <cellStyle name="Normal 5 3 6 6" xfId="14335" xr:uid="{00000000-0005-0000-0000-00001C300000}"/>
    <cellStyle name="Normal 5 3 7" xfId="539" xr:uid="{00000000-0005-0000-0000-00001D300000}"/>
    <cellStyle name="Normal 5 3 7 2" xfId="1564" xr:uid="{00000000-0005-0000-0000-00001E300000}"/>
    <cellStyle name="Normal 5 3 7 2 2" xfId="3613" xr:uid="{00000000-0005-0000-0000-00001F300000}"/>
    <cellStyle name="Normal 5 3 7 2 2 2" xfId="7710" xr:uid="{00000000-0005-0000-0000-000020300000}"/>
    <cellStyle name="Normal 5 3 7 2 2 2 2" xfId="14354" xr:uid="{00000000-0005-0000-0000-000021300000}"/>
    <cellStyle name="Normal 5 3 7 2 2 3" xfId="14353" xr:uid="{00000000-0005-0000-0000-000022300000}"/>
    <cellStyle name="Normal 5 3 7 2 3" xfId="5662" xr:uid="{00000000-0005-0000-0000-000023300000}"/>
    <cellStyle name="Normal 5 3 7 2 3 2" xfId="14355" xr:uid="{00000000-0005-0000-0000-000024300000}"/>
    <cellStyle name="Normal 5 3 7 2 4" xfId="14352" xr:uid="{00000000-0005-0000-0000-000025300000}"/>
    <cellStyle name="Normal 5 3 7 3" xfId="2589" xr:uid="{00000000-0005-0000-0000-000026300000}"/>
    <cellStyle name="Normal 5 3 7 3 2" xfId="6686" xr:uid="{00000000-0005-0000-0000-000027300000}"/>
    <cellStyle name="Normal 5 3 7 3 2 2" xfId="14357" xr:uid="{00000000-0005-0000-0000-000028300000}"/>
    <cellStyle name="Normal 5 3 7 3 3" xfId="14356" xr:uid="{00000000-0005-0000-0000-000029300000}"/>
    <cellStyle name="Normal 5 3 7 4" xfId="4638" xr:uid="{00000000-0005-0000-0000-00002A300000}"/>
    <cellStyle name="Normal 5 3 7 4 2" xfId="14358" xr:uid="{00000000-0005-0000-0000-00002B300000}"/>
    <cellStyle name="Normal 5 3 7 5" xfId="14351" xr:uid="{00000000-0005-0000-0000-00002C300000}"/>
    <cellStyle name="Normal 5 3 8" xfId="1052" xr:uid="{00000000-0005-0000-0000-00002D300000}"/>
    <cellStyle name="Normal 5 3 8 2" xfId="3101" xr:uid="{00000000-0005-0000-0000-00002E300000}"/>
    <cellStyle name="Normal 5 3 8 2 2" xfId="7198" xr:uid="{00000000-0005-0000-0000-00002F300000}"/>
    <cellStyle name="Normal 5 3 8 2 2 2" xfId="14361" xr:uid="{00000000-0005-0000-0000-000030300000}"/>
    <cellStyle name="Normal 5 3 8 2 3" xfId="14360" xr:uid="{00000000-0005-0000-0000-000031300000}"/>
    <cellStyle name="Normal 5 3 8 3" xfId="5150" xr:uid="{00000000-0005-0000-0000-000032300000}"/>
    <cellStyle name="Normal 5 3 8 3 2" xfId="14362" xr:uid="{00000000-0005-0000-0000-000033300000}"/>
    <cellStyle name="Normal 5 3 8 4" xfId="14359" xr:uid="{00000000-0005-0000-0000-000034300000}"/>
    <cellStyle name="Normal 5 3 9" xfId="2077" xr:uid="{00000000-0005-0000-0000-000035300000}"/>
    <cellStyle name="Normal 5 3 9 2" xfId="6174" xr:uid="{00000000-0005-0000-0000-000036300000}"/>
    <cellStyle name="Normal 5 3 9 2 2" xfId="14364" xr:uid="{00000000-0005-0000-0000-000037300000}"/>
    <cellStyle name="Normal 5 3 9 3" xfId="14363" xr:uid="{00000000-0005-0000-0000-000038300000}"/>
    <cellStyle name="Normal 5 4" xfId="37" xr:uid="{00000000-0005-0000-0000-000039300000}"/>
    <cellStyle name="Normal 5 4 10" xfId="14365" xr:uid="{00000000-0005-0000-0000-00003A300000}"/>
    <cellStyle name="Normal 5 4 2" xfId="70" xr:uid="{00000000-0005-0000-0000-00003B300000}"/>
    <cellStyle name="Normal 5 4 2 2" xfId="135" xr:uid="{00000000-0005-0000-0000-00003C300000}"/>
    <cellStyle name="Normal 5 4 2 2 2" xfId="264" xr:uid="{00000000-0005-0000-0000-00003D300000}"/>
    <cellStyle name="Normal 5 4 2 2 2 2" xfId="521" xr:uid="{00000000-0005-0000-0000-00003E300000}"/>
    <cellStyle name="Normal 5 4 2 2 2 2 2" xfId="1034" xr:uid="{00000000-0005-0000-0000-00003F300000}"/>
    <cellStyle name="Normal 5 4 2 2 2 2 2 2" xfId="2059" xr:uid="{00000000-0005-0000-0000-000040300000}"/>
    <cellStyle name="Normal 5 4 2 2 2 2 2 2 2" xfId="4108" xr:uid="{00000000-0005-0000-0000-000041300000}"/>
    <cellStyle name="Normal 5 4 2 2 2 2 2 2 2 2" xfId="8205" xr:uid="{00000000-0005-0000-0000-000042300000}"/>
    <cellStyle name="Normal 5 4 2 2 2 2 2 2 2 2 2" xfId="14373" xr:uid="{00000000-0005-0000-0000-000043300000}"/>
    <cellStyle name="Normal 5 4 2 2 2 2 2 2 2 3" xfId="14372" xr:uid="{00000000-0005-0000-0000-000044300000}"/>
    <cellStyle name="Normal 5 4 2 2 2 2 2 2 3" xfId="6157" xr:uid="{00000000-0005-0000-0000-000045300000}"/>
    <cellStyle name="Normal 5 4 2 2 2 2 2 2 3 2" xfId="14374" xr:uid="{00000000-0005-0000-0000-000046300000}"/>
    <cellStyle name="Normal 5 4 2 2 2 2 2 2 4" xfId="14371" xr:uid="{00000000-0005-0000-0000-000047300000}"/>
    <cellStyle name="Normal 5 4 2 2 2 2 2 3" xfId="3084" xr:uid="{00000000-0005-0000-0000-000048300000}"/>
    <cellStyle name="Normal 5 4 2 2 2 2 2 3 2" xfId="7181" xr:uid="{00000000-0005-0000-0000-000049300000}"/>
    <cellStyle name="Normal 5 4 2 2 2 2 2 3 2 2" xfId="14376" xr:uid="{00000000-0005-0000-0000-00004A300000}"/>
    <cellStyle name="Normal 5 4 2 2 2 2 2 3 3" xfId="14375" xr:uid="{00000000-0005-0000-0000-00004B300000}"/>
    <cellStyle name="Normal 5 4 2 2 2 2 2 4" xfId="5133" xr:uid="{00000000-0005-0000-0000-00004C300000}"/>
    <cellStyle name="Normal 5 4 2 2 2 2 2 4 2" xfId="14377" xr:uid="{00000000-0005-0000-0000-00004D300000}"/>
    <cellStyle name="Normal 5 4 2 2 2 2 2 5" xfId="14370" xr:uid="{00000000-0005-0000-0000-00004E300000}"/>
    <cellStyle name="Normal 5 4 2 2 2 2 3" xfId="1547" xr:uid="{00000000-0005-0000-0000-00004F300000}"/>
    <cellStyle name="Normal 5 4 2 2 2 2 3 2" xfId="3596" xr:uid="{00000000-0005-0000-0000-000050300000}"/>
    <cellStyle name="Normal 5 4 2 2 2 2 3 2 2" xfId="7693" xr:uid="{00000000-0005-0000-0000-000051300000}"/>
    <cellStyle name="Normal 5 4 2 2 2 2 3 2 2 2" xfId="14380" xr:uid="{00000000-0005-0000-0000-000052300000}"/>
    <cellStyle name="Normal 5 4 2 2 2 2 3 2 3" xfId="14379" xr:uid="{00000000-0005-0000-0000-000053300000}"/>
    <cellStyle name="Normal 5 4 2 2 2 2 3 3" xfId="5645" xr:uid="{00000000-0005-0000-0000-000054300000}"/>
    <cellStyle name="Normal 5 4 2 2 2 2 3 3 2" xfId="14381" xr:uid="{00000000-0005-0000-0000-000055300000}"/>
    <cellStyle name="Normal 5 4 2 2 2 2 3 4" xfId="14378" xr:uid="{00000000-0005-0000-0000-000056300000}"/>
    <cellStyle name="Normal 5 4 2 2 2 2 4" xfId="2572" xr:uid="{00000000-0005-0000-0000-000057300000}"/>
    <cellStyle name="Normal 5 4 2 2 2 2 4 2" xfId="6669" xr:uid="{00000000-0005-0000-0000-000058300000}"/>
    <cellStyle name="Normal 5 4 2 2 2 2 4 2 2" xfId="14383" xr:uid="{00000000-0005-0000-0000-000059300000}"/>
    <cellStyle name="Normal 5 4 2 2 2 2 4 3" xfId="14382" xr:uid="{00000000-0005-0000-0000-00005A300000}"/>
    <cellStyle name="Normal 5 4 2 2 2 2 5" xfId="4621" xr:uid="{00000000-0005-0000-0000-00005B300000}"/>
    <cellStyle name="Normal 5 4 2 2 2 2 5 2" xfId="14384" xr:uid="{00000000-0005-0000-0000-00005C300000}"/>
    <cellStyle name="Normal 5 4 2 2 2 2 6" xfId="14369" xr:uid="{00000000-0005-0000-0000-00005D300000}"/>
    <cellStyle name="Normal 5 4 2 2 2 3" xfId="778" xr:uid="{00000000-0005-0000-0000-00005E300000}"/>
    <cellStyle name="Normal 5 4 2 2 2 3 2" xfId="1803" xr:uid="{00000000-0005-0000-0000-00005F300000}"/>
    <cellStyle name="Normal 5 4 2 2 2 3 2 2" xfId="3852" xr:uid="{00000000-0005-0000-0000-000060300000}"/>
    <cellStyle name="Normal 5 4 2 2 2 3 2 2 2" xfId="7949" xr:uid="{00000000-0005-0000-0000-000061300000}"/>
    <cellStyle name="Normal 5 4 2 2 2 3 2 2 2 2" xfId="14388" xr:uid="{00000000-0005-0000-0000-000062300000}"/>
    <cellStyle name="Normal 5 4 2 2 2 3 2 2 3" xfId="14387" xr:uid="{00000000-0005-0000-0000-000063300000}"/>
    <cellStyle name="Normal 5 4 2 2 2 3 2 3" xfId="5901" xr:uid="{00000000-0005-0000-0000-000064300000}"/>
    <cellStyle name="Normal 5 4 2 2 2 3 2 3 2" xfId="14389" xr:uid="{00000000-0005-0000-0000-000065300000}"/>
    <cellStyle name="Normal 5 4 2 2 2 3 2 4" xfId="14386" xr:uid="{00000000-0005-0000-0000-000066300000}"/>
    <cellStyle name="Normal 5 4 2 2 2 3 3" xfId="2828" xr:uid="{00000000-0005-0000-0000-000067300000}"/>
    <cellStyle name="Normal 5 4 2 2 2 3 3 2" xfId="6925" xr:uid="{00000000-0005-0000-0000-000068300000}"/>
    <cellStyle name="Normal 5 4 2 2 2 3 3 2 2" xfId="14391" xr:uid="{00000000-0005-0000-0000-000069300000}"/>
    <cellStyle name="Normal 5 4 2 2 2 3 3 3" xfId="14390" xr:uid="{00000000-0005-0000-0000-00006A300000}"/>
    <cellStyle name="Normal 5 4 2 2 2 3 4" xfId="4877" xr:uid="{00000000-0005-0000-0000-00006B300000}"/>
    <cellStyle name="Normal 5 4 2 2 2 3 4 2" xfId="14392" xr:uid="{00000000-0005-0000-0000-00006C300000}"/>
    <cellStyle name="Normal 5 4 2 2 2 3 5" xfId="14385" xr:uid="{00000000-0005-0000-0000-00006D300000}"/>
    <cellStyle name="Normal 5 4 2 2 2 4" xfId="1291" xr:uid="{00000000-0005-0000-0000-00006E300000}"/>
    <cellStyle name="Normal 5 4 2 2 2 4 2" xfId="3340" xr:uid="{00000000-0005-0000-0000-00006F300000}"/>
    <cellStyle name="Normal 5 4 2 2 2 4 2 2" xfId="7437" xr:uid="{00000000-0005-0000-0000-000070300000}"/>
    <cellStyle name="Normal 5 4 2 2 2 4 2 2 2" xfId="14395" xr:uid="{00000000-0005-0000-0000-000071300000}"/>
    <cellStyle name="Normal 5 4 2 2 2 4 2 3" xfId="14394" xr:uid="{00000000-0005-0000-0000-000072300000}"/>
    <cellStyle name="Normal 5 4 2 2 2 4 3" xfId="5389" xr:uid="{00000000-0005-0000-0000-000073300000}"/>
    <cellStyle name="Normal 5 4 2 2 2 4 3 2" xfId="14396" xr:uid="{00000000-0005-0000-0000-000074300000}"/>
    <cellStyle name="Normal 5 4 2 2 2 4 4" xfId="14393" xr:uid="{00000000-0005-0000-0000-000075300000}"/>
    <cellStyle name="Normal 5 4 2 2 2 5" xfId="2316" xr:uid="{00000000-0005-0000-0000-000076300000}"/>
    <cellStyle name="Normal 5 4 2 2 2 5 2" xfId="6413" xr:uid="{00000000-0005-0000-0000-000077300000}"/>
    <cellStyle name="Normal 5 4 2 2 2 5 2 2" xfId="14398" xr:uid="{00000000-0005-0000-0000-000078300000}"/>
    <cellStyle name="Normal 5 4 2 2 2 5 3" xfId="14397" xr:uid="{00000000-0005-0000-0000-000079300000}"/>
    <cellStyle name="Normal 5 4 2 2 2 6" xfId="4365" xr:uid="{00000000-0005-0000-0000-00007A300000}"/>
    <cellStyle name="Normal 5 4 2 2 2 6 2" xfId="14399" xr:uid="{00000000-0005-0000-0000-00007B300000}"/>
    <cellStyle name="Normal 5 4 2 2 2 7" xfId="14368" xr:uid="{00000000-0005-0000-0000-00007C300000}"/>
    <cellStyle name="Normal 5 4 2 2 3" xfId="393" xr:uid="{00000000-0005-0000-0000-00007D300000}"/>
    <cellStyle name="Normal 5 4 2 2 3 2" xfId="906" xr:uid="{00000000-0005-0000-0000-00007E300000}"/>
    <cellStyle name="Normal 5 4 2 2 3 2 2" xfId="1931" xr:uid="{00000000-0005-0000-0000-00007F300000}"/>
    <cellStyle name="Normal 5 4 2 2 3 2 2 2" xfId="3980" xr:uid="{00000000-0005-0000-0000-000080300000}"/>
    <cellStyle name="Normal 5 4 2 2 3 2 2 2 2" xfId="8077" xr:uid="{00000000-0005-0000-0000-000081300000}"/>
    <cellStyle name="Normal 5 4 2 2 3 2 2 2 2 2" xfId="14404" xr:uid="{00000000-0005-0000-0000-000082300000}"/>
    <cellStyle name="Normal 5 4 2 2 3 2 2 2 3" xfId="14403" xr:uid="{00000000-0005-0000-0000-000083300000}"/>
    <cellStyle name="Normal 5 4 2 2 3 2 2 3" xfId="6029" xr:uid="{00000000-0005-0000-0000-000084300000}"/>
    <cellStyle name="Normal 5 4 2 2 3 2 2 3 2" xfId="14405" xr:uid="{00000000-0005-0000-0000-000085300000}"/>
    <cellStyle name="Normal 5 4 2 2 3 2 2 4" xfId="14402" xr:uid="{00000000-0005-0000-0000-000086300000}"/>
    <cellStyle name="Normal 5 4 2 2 3 2 3" xfId="2956" xr:uid="{00000000-0005-0000-0000-000087300000}"/>
    <cellStyle name="Normal 5 4 2 2 3 2 3 2" xfId="7053" xr:uid="{00000000-0005-0000-0000-000088300000}"/>
    <cellStyle name="Normal 5 4 2 2 3 2 3 2 2" xfId="14407" xr:uid="{00000000-0005-0000-0000-000089300000}"/>
    <cellStyle name="Normal 5 4 2 2 3 2 3 3" xfId="14406" xr:uid="{00000000-0005-0000-0000-00008A300000}"/>
    <cellStyle name="Normal 5 4 2 2 3 2 4" xfId="5005" xr:uid="{00000000-0005-0000-0000-00008B300000}"/>
    <cellStyle name="Normal 5 4 2 2 3 2 4 2" xfId="14408" xr:uid="{00000000-0005-0000-0000-00008C300000}"/>
    <cellStyle name="Normal 5 4 2 2 3 2 5" xfId="14401" xr:uid="{00000000-0005-0000-0000-00008D300000}"/>
    <cellStyle name="Normal 5 4 2 2 3 3" xfId="1419" xr:uid="{00000000-0005-0000-0000-00008E300000}"/>
    <cellStyle name="Normal 5 4 2 2 3 3 2" xfId="3468" xr:uid="{00000000-0005-0000-0000-00008F300000}"/>
    <cellStyle name="Normal 5 4 2 2 3 3 2 2" xfId="7565" xr:uid="{00000000-0005-0000-0000-000090300000}"/>
    <cellStyle name="Normal 5 4 2 2 3 3 2 2 2" xfId="14411" xr:uid="{00000000-0005-0000-0000-000091300000}"/>
    <cellStyle name="Normal 5 4 2 2 3 3 2 3" xfId="14410" xr:uid="{00000000-0005-0000-0000-000092300000}"/>
    <cellStyle name="Normal 5 4 2 2 3 3 3" xfId="5517" xr:uid="{00000000-0005-0000-0000-000093300000}"/>
    <cellStyle name="Normal 5 4 2 2 3 3 3 2" xfId="14412" xr:uid="{00000000-0005-0000-0000-000094300000}"/>
    <cellStyle name="Normal 5 4 2 2 3 3 4" xfId="14409" xr:uid="{00000000-0005-0000-0000-000095300000}"/>
    <cellStyle name="Normal 5 4 2 2 3 4" xfId="2444" xr:uid="{00000000-0005-0000-0000-000096300000}"/>
    <cellStyle name="Normal 5 4 2 2 3 4 2" xfId="6541" xr:uid="{00000000-0005-0000-0000-000097300000}"/>
    <cellStyle name="Normal 5 4 2 2 3 4 2 2" xfId="14414" xr:uid="{00000000-0005-0000-0000-000098300000}"/>
    <cellStyle name="Normal 5 4 2 2 3 4 3" xfId="14413" xr:uid="{00000000-0005-0000-0000-000099300000}"/>
    <cellStyle name="Normal 5 4 2 2 3 5" xfId="4493" xr:uid="{00000000-0005-0000-0000-00009A300000}"/>
    <cellStyle name="Normal 5 4 2 2 3 5 2" xfId="14415" xr:uid="{00000000-0005-0000-0000-00009B300000}"/>
    <cellStyle name="Normal 5 4 2 2 3 6" xfId="14400" xr:uid="{00000000-0005-0000-0000-00009C300000}"/>
    <cellStyle name="Normal 5 4 2 2 4" xfId="650" xr:uid="{00000000-0005-0000-0000-00009D300000}"/>
    <cellStyle name="Normal 5 4 2 2 4 2" xfId="1675" xr:uid="{00000000-0005-0000-0000-00009E300000}"/>
    <cellStyle name="Normal 5 4 2 2 4 2 2" xfId="3724" xr:uid="{00000000-0005-0000-0000-00009F300000}"/>
    <cellStyle name="Normal 5 4 2 2 4 2 2 2" xfId="7821" xr:uid="{00000000-0005-0000-0000-0000A0300000}"/>
    <cellStyle name="Normal 5 4 2 2 4 2 2 2 2" xfId="14419" xr:uid="{00000000-0005-0000-0000-0000A1300000}"/>
    <cellStyle name="Normal 5 4 2 2 4 2 2 3" xfId="14418" xr:uid="{00000000-0005-0000-0000-0000A2300000}"/>
    <cellStyle name="Normal 5 4 2 2 4 2 3" xfId="5773" xr:uid="{00000000-0005-0000-0000-0000A3300000}"/>
    <cellStyle name="Normal 5 4 2 2 4 2 3 2" xfId="14420" xr:uid="{00000000-0005-0000-0000-0000A4300000}"/>
    <cellStyle name="Normal 5 4 2 2 4 2 4" xfId="14417" xr:uid="{00000000-0005-0000-0000-0000A5300000}"/>
    <cellStyle name="Normal 5 4 2 2 4 3" xfId="2700" xr:uid="{00000000-0005-0000-0000-0000A6300000}"/>
    <cellStyle name="Normal 5 4 2 2 4 3 2" xfId="6797" xr:uid="{00000000-0005-0000-0000-0000A7300000}"/>
    <cellStyle name="Normal 5 4 2 2 4 3 2 2" xfId="14422" xr:uid="{00000000-0005-0000-0000-0000A8300000}"/>
    <cellStyle name="Normal 5 4 2 2 4 3 3" xfId="14421" xr:uid="{00000000-0005-0000-0000-0000A9300000}"/>
    <cellStyle name="Normal 5 4 2 2 4 4" xfId="4749" xr:uid="{00000000-0005-0000-0000-0000AA300000}"/>
    <cellStyle name="Normal 5 4 2 2 4 4 2" xfId="14423" xr:uid="{00000000-0005-0000-0000-0000AB300000}"/>
    <cellStyle name="Normal 5 4 2 2 4 5" xfId="14416" xr:uid="{00000000-0005-0000-0000-0000AC300000}"/>
    <cellStyle name="Normal 5 4 2 2 5" xfId="1163" xr:uid="{00000000-0005-0000-0000-0000AD300000}"/>
    <cellStyle name="Normal 5 4 2 2 5 2" xfId="3212" xr:uid="{00000000-0005-0000-0000-0000AE300000}"/>
    <cellStyle name="Normal 5 4 2 2 5 2 2" xfId="7309" xr:uid="{00000000-0005-0000-0000-0000AF300000}"/>
    <cellStyle name="Normal 5 4 2 2 5 2 2 2" xfId="14426" xr:uid="{00000000-0005-0000-0000-0000B0300000}"/>
    <cellStyle name="Normal 5 4 2 2 5 2 3" xfId="14425" xr:uid="{00000000-0005-0000-0000-0000B1300000}"/>
    <cellStyle name="Normal 5 4 2 2 5 3" xfId="5261" xr:uid="{00000000-0005-0000-0000-0000B2300000}"/>
    <cellStyle name="Normal 5 4 2 2 5 3 2" xfId="14427" xr:uid="{00000000-0005-0000-0000-0000B3300000}"/>
    <cellStyle name="Normal 5 4 2 2 5 4" xfId="14424" xr:uid="{00000000-0005-0000-0000-0000B4300000}"/>
    <cellStyle name="Normal 5 4 2 2 6" xfId="2188" xr:uid="{00000000-0005-0000-0000-0000B5300000}"/>
    <cellStyle name="Normal 5 4 2 2 6 2" xfId="6285" xr:uid="{00000000-0005-0000-0000-0000B6300000}"/>
    <cellStyle name="Normal 5 4 2 2 6 2 2" xfId="14429" xr:uid="{00000000-0005-0000-0000-0000B7300000}"/>
    <cellStyle name="Normal 5 4 2 2 6 3" xfId="14428" xr:uid="{00000000-0005-0000-0000-0000B8300000}"/>
    <cellStyle name="Normal 5 4 2 2 7" xfId="4237" xr:uid="{00000000-0005-0000-0000-0000B9300000}"/>
    <cellStyle name="Normal 5 4 2 2 7 2" xfId="14430" xr:uid="{00000000-0005-0000-0000-0000BA300000}"/>
    <cellStyle name="Normal 5 4 2 2 8" xfId="14367" xr:uid="{00000000-0005-0000-0000-0000BB300000}"/>
    <cellStyle name="Normal 5 4 2 3" xfId="200" xr:uid="{00000000-0005-0000-0000-0000BC300000}"/>
    <cellStyle name="Normal 5 4 2 3 2" xfId="457" xr:uid="{00000000-0005-0000-0000-0000BD300000}"/>
    <cellStyle name="Normal 5 4 2 3 2 2" xfId="970" xr:uid="{00000000-0005-0000-0000-0000BE300000}"/>
    <cellStyle name="Normal 5 4 2 3 2 2 2" xfId="1995" xr:uid="{00000000-0005-0000-0000-0000BF300000}"/>
    <cellStyle name="Normal 5 4 2 3 2 2 2 2" xfId="4044" xr:uid="{00000000-0005-0000-0000-0000C0300000}"/>
    <cellStyle name="Normal 5 4 2 3 2 2 2 2 2" xfId="8141" xr:uid="{00000000-0005-0000-0000-0000C1300000}"/>
    <cellStyle name="Normal 5 4 2 3 2 2 2 2 2 2" xfId="14436" xr:uid="{00000000-0005-0000-0000-0000C2300000}"/>
    <cellStyle name="Normal 5 4 2 3 2 2 2 2 3" xfId="14435" xr:uid="{00000000-0005-0000-0000-0000C3300000}"/>
    <cellStyle name="Normal 5 4 2 3 2 2 2 3" xfId="6093" xr:uid="{00000000-0005-0000-0000-0000C4300000}"/>
    <cellStyle name="Normal 5 4 2 3 2 2 2 3 2" xfId="14437" xr:uid="{00000000-0005-0000-0000-0000C5300000}"/>
    <cellStyle name="Normal 5 4 2 3 2 2 2 4" xfId="14434" xr:uid="{00000000-0005-0000-0000-0000C6300000}"/>
    <cellStyle name="Normal 5 4 2 3 2 2 3" xfId="3020" xr:uid="{00000000-0005-0000-0000-0000C7300000}"/>
    <cellStyle name="Normal 5 4 2 3 2 2 3 2" xfId="7117" xr:uid="{00000000-0005-0000-0000-0000C8300000}"/>
    <cellStyle name="Normal 5 4 2 3 2 2 3 2 2" xfId="14439" xr:uid="{00000000-0005-0000-0000-0000C9300000}"/>
    <cellStyle name="Normal 5 4 2 3 2 2 3 3" xfId="14438" xr:uid="{00000000-0005-0000-0000-0000CA300000}"/>
    <cellStyle name="Normal 5 4 2 3 2 2 4" xfId="5069" xr:uid="{00000000-0005-0000-0000-0000CB300000}"/>
    <cellStyle name="Normal 5 4 2 3 2 2 4 2" xfId="14440" xr:uid="{00000000-0005-0000-0000-0000CC300000}"/>
    <cellStyle name="Normal 5 4 2 3 2 2 5" xfId="14433" xr:uid="{00000000-0005-0000-0000-0000CD300000}"/>
    <cellStyle name="Normal 5 4 2 3 2 3" xfId="1483" xr:uid="{00000000-0005-0000-0000-0000CE300000}"/>
    <cellStyle name="Normal 5 4 2 3 2 3 2" xfId="3532" xr:uid="{00000000-0005-0000-0000-0000CF300000}"/>
    <cellStyle name="Normal 5 4 2 3 2 3 2 2" xfId="7629" xr:uid="{00000000-0005-0000-0000-0000D0300000}"/>
    <cellStyle name="Normal 5 4 2 3 2 3 2 2 2" xfId="14443" xr:uid="{00000000-0005-0000-0000-0000D1300000}"/>
    <cellStyle name="Normal 5 4 2 3 2 3 2 3" xfId="14442" xr:uid="{00000000-0005-0000-0000-0000D2300000}"/>
    <cellStyle name="Normal 5 4 2 3 2 3 3" xfId="5581" xr:uid="{00000000-0005-0000-0000-0000D3300000}"/>
    <cellStyle name="Normal 5 4 2 3 2 3 3 2" xfId="14444" xr:uid="{00000000-0005-0000-0000-0000D4300000}"/>
    <cellStyle name="Normal 5 4 2 3 2 3 4" xfId="14441" xr:uid="{00000000-0005-0000-0000-0000D5300000}"/>
    <cellStyle name="Normal 5 4 2 3 2 4" xfId="2508" xr:uid="{00000000-0005-0000-0000-0000D6300000}"/>
    <cellStyle name="Normal 5 4 2 3 2 4 2" xfId="6605" xr:uid="{00000000-0005-0000-0000-0000D7300000}"/>
    <cellStyle name="Normal 5 4 2 3 2 4 2 2" xfId="14446" xr:uid="{00000000-0005-0000-0000-0000D8300000}"/>
    <cellStyle name="Normal 5 4 2 3 2 4 3" xfId="14445" xr:uid="{00000000-0005-0000-0000-0000D9300000}"/>
    <cellStyle name="Normal 5 4 2 3 2 5" xfId="4557" xr:uid="{00000000-0005-0000-0000-0000DA300000}"/>
    <cellStyle name="Normal 5 4 2 3 2 5 2" xfId="14447" xr:uid="{00000000-0005-0000-0000-0000DB300000}"/>
    <cellStyle name="Normal 5 4 2 3 2 6" xfId="14432" xr:uid="{00000000-0005-0000-0000-0000DC300000}"/>
    <cellStyle name="Normal 5 4 2 3 3" xfId="714" xr:uid="{00000000-0005-0000-0000-0000DD300000}"/>
    <cellStyle name="Normal 5 4 2 3 3 2" xfId="1739" xr:uid="{00000000-0005-0000-0000-0000DE300000}"/>
    <cellStyle name="Normal 5 4 2 3 3 2 2" xfId="3788" xr:uid="{00000000-0005-0000-0000-0000DF300000}"/>
    <cellStyle name="Normal 5 4 2 3 3 2 2 2" xfId="7885" xr:uid="{00000000-0005-0000-0000-0000E0300000}"/>
    <cellStyle name="Normal 5 4 2 3 3 2 2 2 2" xfId="14451" xr:uid="{00000000-0005-0000-0000-0000E1300000}"/>
    <cellStyle name="Normal 5 4 2 3 3 2 2 3" xfId="14450" xr:uid="{00000000-0005-0000-0000-0000E2300000}"/>
    <cellStyle name="Normal 5 4 2 3 3 2 3" xfId="5837" xr:uid="{00000000-0005-0000-0000-0000E3300000}"/>
    <cellStyle name="Normal 5 4 2 3 3 2 3 2" xfId="14452" xr:uid="{00000000-0005-0000-0000-0000E4300000}"/>
    <cellStyle name="Normal 5 4 2 3 3 2 4" xfId="14449" xr:uid="{00000000-0005-0000-0000-0000E5300000}"/>
    <cellStyle name="Normal 5 4 2 3 3 3" xfId="2764" xr:uid="{00000000-0005-0000-0000-0000E6300000}"/>
    <cellStyle name="Normal 5 4 2 3 3 3 2" xfId="6861" xr:uid="{00000000-0005-0000-0000-0000E7300000}"/>
    <cellStyle name="Normal 5 4 2 3 3 3 2 2" xfId="14454" xr:uid="{00000000-0005-0000-0000-0000E8300000}"/>
    <cellStyle name="Normal 5 4 2 3 3 3 3" xfId="14453" xr:uid="{00000000-0005-0000-0000-0000E9300000}"/>
    <cellStyle name="Normal 5 4 2 3 3 4" xfId="4813" xr:uid="{00000000-0005-0000-0000-0000EA300000}"/>
    <cellStyle name="Normal 5 4 2 3 3 4 2" xfId="14455" xr:uid="{00000000-0005-0000-0000-0000EB300000}"/>
    <cellStyle name="Normal 5 4 2 3 3 5" xfId="14448" xr:uid="{00000000-0005-0000-0000-0000EC300000}"/>
    <cellStyle name="Normal 5 4 2 3 4" xfId="1227" xr:uid="{00000000-0005-0000-0000-0000ED300000}"/>
    <cellStyle name="Normal 5 4 2 3 4 2" xfId="3276" xr:uid="{00000000-0005-0000-0000-0000EE300000}"/>
    <cellStyle name="Normal 5 4 2 3 4 2 2" xfId="7373" xr:uid="{00000000-0005-0000-0000-0000EF300000}"/>
    <cellStyle name="Normal 5 4 2 3 4 2 2 2" xfId="14458" xr:uid="{00000000-0005-0000-0000-0000F0300000}"/>
    <cellStyle name="Normal 5 4 2 3 4 2 3" xfId="14457" xr:uid="{00000000-0005-0000-0000-0000F1300000}"/>
    <cellStyle name="Normal 5 4 2 3 4 3" xfId="5325" xr:uid="{00000000-0005-0000-0000-0000F2300000}"/>
    <cellStyle name="Normal 5 4 2 3 4 3 2" xfId="14459" xr:uid="{00000000-0005-0000-0000-0000F3300000}"/>
    <cellStyle name="Normal 5 4 2 3 4 4" xfId="14456" xr:uid="{00000000-0005-0000-0000-0000F4300000}"/>
    <cellStyle name="Normal 5 4 2 3 5" xfId="2252" xr:uid="{00000000-0005-0000-0000-0000F5300000}"/>
    <cellStyle name="Normal 5 4 2 3 5 2" xfId="6349" xr:uid="{00000000-0005-0000-0000-0000F6300000}"/>
    <cellStyle name="Normal 5 4 2 3 5 2 2" xfId="14461" xr:uid="{00000000-0005-0000-0000-0000F7300000}"/>
    <cellStyle name="Normal 5 4 2 3 5 3" xfId="14460" xr:uid="{00000000-0005-0000-0000-0000F8300000}"/>
    <cellStyle name="Normal 5 4 2 3 6" xfId="4301" xr:uid="{00000000-0005-0000-0000-0000F9300000}"/>
    <cellStyle name="Normal 5 4 2 3 6 2" xfId="14462" xr:uid="{00000000-0005-0000-0000-0000FA300000}"/>
    <cellStyle name="Normal 5 4 2 3 7" xfId="14431" xr:uid="{00000000-0005-0000-0000-0000FB300000}"/>
    <cellStyle name="Normal 5 4 2 4" xfId="329" xr:uid="{00000000-0005-0000-0000-0000FC300000}"/>
    <cellStyle name="Normal 5 4 2 4 2" xfId="842" xr:uid="{00000000-0005-0000-0000-0000FD300000}"/>
    <cellStyle name="Normal 5 4 2 4 2 2" xfId="1867" xr:uid="{00000000-0005-0000-0000-0000FE300000}"/>
    <cellStyle name="Normal 5 4 2 4 2 2 2" xfId="3916" xr:uid="{00000000-0005-0000-0000-0000FF300000}"/>
    <cellStyle name="Normal 5 4 2 4 2 2 2 2" xfId="8013" xr:uid="{00000000-0005-0000-0000-000000310000}"/>
    <cellStyle name="Normal 5 4 2 4 2 2 2 2 2" xfId="14467" xr:uid="{00000000-0005-0000-0000-000001310000}"/>
    <cellStyle name="Normal 5 4 2 4 2 2 2 3" xfId="14466" xr:uid="{00000000-0005-0000-0000-000002310000}"/>
    <cellStyle name="Normal 5 4 2 4 2 2 3" xfId="5965" xr:uid="{00000000-0005-0000-0000-000003310000}"/>
    <cellStyle name="Normal 5 4 2 4 2 2 3 2" xfId="14468" xr:uid="{00000000-0005-0000-0000-000004310000}"/>
    <cellStyle name="Normal 5 4 2 4 2 2 4" xfId="14465" xr:uid="{00000000-0005-0000-0000-000005310000}"/>
    <cellStyle name="Normal 5 4 2 4 2 3" xfId="2892" xr:uid="{00000000-0005-0000-0000-000006310000}"/>
    <cellStyle name="Normal 5 4 2 4 2 3 2" xfId="6989" xr:uid="{00000000-0005-0000-0000-000007310000}"/>
    <cellStyle name="Normal 5 4 2 4 2 3 2 2" xfId="14470" xr:uid="{00000000-0005-0000-0000-000008310000}"/>
    <cellStyle name="Normal 5 4 2 4 2 3 3" xfId="14469" xr:uid="{00000000-0005-0000-0000-000009310000}"/>
    <cellStyle name="Normal 5 4 2 4 2 4" xfId="4941" xr:uid="{00000000-0005-0000-0000-00000A310000}"/>
    <cellStyle name="Normal 5 4 2 4 2 4 2" xfId="14471" xr:uid="{00000000-0005-0000-0000-00000B310000}"/>
    <cellStyle name="Normal 5 4 2 4 2 5" xfId="14464" xr:uid="{00000000-0005-0000-0000-00000C310000}"/>
    <cellStyle name="Normal 5 4 2 4 3" xfId="1355" xr:uid="{00000000-0005-0000-0000-00000D310000}"/>
    <cellStyle name="Normal 5 4 2 4 3 2" xfId="3404" xr:uid="{00000000-0005-0000-0000-00000E310000}"/>
    <cellStyle name="Normal 5 4 2 4 3 2 2" xfId="7501" xr:uid="{00000000-0005-0000-0000-00000F310000}"/>
    <cellStyle name="Normal 5 4 2 4 3 2 2 2" xfId="14474" xr:uid="{00000000-0005-0000-0000-000010310000}"/>
    <cellStyle name="Normal 5 4 2 4 3 2 3" xfId="14473" xr:uid="{00000000-0005-0000-0000-000011310000}"/>
    <cellStyle name="Normal 5 4 2 4 3 3" xfId="5453" xr:uid="{00000000-0005-0000-0000-000012310000}"/>
    <cellStyle name="Normal 5 4 2 4 3 3 2" xfId="14475" xr:uid="{00000000-0005-0000-0000-000013310000}"/>
    <cellStyle name="Normal 5 4 2 4 3 4" xfId="14472" xr:uid="{00000000-0005-0000-0000-000014310000}"/>
    <cellStyle name="Normal 5 4 2 4 4" xfId="2380" xr:uid="{00000000-0005-0000-0000-000015310000}"/>
    <cellStyle name="Normal 5 4 2 4 4 2" xfId="6477" xr:uid="{00000000-0005-0000-0000-000016310000}"/>
    <cellStyle name="Normal 5 4 2 4 4 2 2" xfId="14477" xr:uid="{00000000-0005-0000-0000-000017310000}"/>
    <cellStyle name="Normal 5 4 2 4 4 3" xfId="14476" xr:uid="{00000000-0005-0000-0000-000018310000}"/>
    <cellStyle name="Normal 5 4 2 4 5" xfId="4429" xr:uid="{00000000-0005-0000-0000-000019310000}"/>
    <cellStyle name="Normal 5 4 2 4 5 2" xfId="14478" xr:uid="{00000000-0005-0000-0000-00001A310000}"/>
    <cellStyle name="Normal 5 4 2 4 6" xfId="14463" xr:uid="{00000000-0005-0000-0000-00001B310000}"/>
    <cellStyle name="Normal 5 4 2 5" xfId="586" xr:uid="{00000000-0005-0000-0000-00001C310000}"/>
    <cellStyle name="Normal 5 4 2 5 2" xfId="1611" xr:uid="{00000000-0005-0000-0000-00001D310000}"/>
    <cellStyle name="Normal 5 4 2 5 2 2" xfId="3660" xr:uid="{00000000-0005-0000-0000-00001E310000}"/>
    <cellStyle name="Normal 5 4 2 5 2 2 2" xfId="7757" xr:uid="{00000000-0005-0000-0000-00001F310000}"/>
    <cellStyle name="Normal 5 4 2 5 2 2 2 2" xfId="14482" xr:uid="{00000000-0005-0000-0000-000020310000}"/>
    <cellStyle name="Normal 5 4 2 5 2 2 3" xfId="14481" xr:uid="{00000000-0005-0000-0000-000021310000}"/>
    <cellStyle name="Normal 5 4 2 5 2 3" xfId="5709" xr:uid="{00000000-0005-0000-0000-000022310000}"/>
    <cellStyle name="Normal 5 4 2 5 2 3 2" xfId="14483" xr:uid="{00000000-0005-0000-0000-000023310000}"/>
    <cellStyle name="Normal 5 4 2 5 2 4" xfId="14480" xr:uid="{00000000-0005-0000-0000-000024310000}"/>
    <cellStyle name="Normal 5 4 2 5 3" xfId="2636" xr:uid="{00000000-0005-0000-0000-000025310000}"/>
    <cellStyle name="Normal 5 4 2 5 3 2" xfId="6733" xr:uid="{00000000-0005-0000-0000-000026310000}"/>
    <cellStyle name="Normal 5 4 2 5 3 2 2" xfId="14485" xr:uid="{00000000-0005-0000-0000-000027310000}"/>
    <cellStyle name="Normal 5 4 2 5 3 3" xfId="14484" xr:uid="{00000000-0005-0000-0000-000028310000}"/>
    <cellStyle name="Normal 5 4 2 5 4" xfId="4685" xr:uid="{00000000-0005-0000-0000-000029310000}"/>
    <cellStyle name="Normal 5 4 2 5 4 2" xfId="14486" xr:uid="{00000000-0005-0000-0000-00002A310000}"/>
    <cellStyle name="Normal 5 4 2 5 5" xfId="14479" xr:uid="{00000000-0005-0000-0000-00002B310000}"/>
    <cellStyle name="Normal 5 4 2 6" xfId="1099" xr:uid="{00000000-0005-0000-0000-00002C310000}"/>
    <cellStyle name="Normal 5 4 2 6 2" xfId="3148" xr:uid="{00000000-0005-0000-0000-00002D310000}"/>
    <cellStyle name="Normal 5 4 2 6 2 2" xfId="7245" xr:uid="{00000000-0005-0000-0000-00002E310000}"/>
    <cellStyle name="Normal 5 4 2 6 2 2 2" xfId="14489" xr:uid="{00000000-0005-0000-0000-00002F310000}"/>
    <cellStyle name="Normal 5 4 2 6 2 3" xfId="14488" xr:uid="{00000000-0005-0000-0000-000030310000}"/>
    <cellStyle name="Normal 5 4 2 6 3" xfId="5197" xr:uid="{00000000-0005-0000-0000-000031310000}"/>
    <cellStyle name="Normal 5 4 2 6 3 2" xfId="14490" xr:uid="{00000000-0005-0000-0000-000032310000}"/>
    <cellStyle name="Normal 5 4 2 6 4" xfId="14487" xr:uid="{00000000-0005-0000-0000-000033310000}"/>
    <cellStyle name="Normal 5 4 2 7" xfId="2124" xr:uid="{00000000-0005-0000-0000-000034310000}"/>
    <cellStyle name="Normal 5 4 2 7 2" xfId="6221" xr:uid="{00000000-0005-0000-0000-000035310000}"/>
    <cellStyle name="Normal 5 4 2 7 2 2" xfId="14492" xr:uid="{00000000-0005-0000-0000-000036310000}"/>
    <cellStyle name="Normal 5 4 2 7 3" xfId="14491" xr:uid="{00000000-0005-0000-0000-000037310000}"/>
    <cellStyle name="Normal 5 4 2 8" xfId="4173" xr:uid="{00000000-0005-0000-0000-000038310000}"/>
    <cellStyle name="Normal 5 4 2 8 2" xfId="14493" xr:uid="{00000000-0005-0000-0000-000039310000}"/>
    <cellStyle name="Normal 5 4 2 9" xfId="14366" xr:uid="{00000000-0005-0000-0000-00003A310000}"/>
    <cellStyle name="Normal 5 4 3" xfId="103" xr:uid="{00000000-0005-0000-0000-00003B310000}"/>
    <cellStyle name="Normal 5 4 3 2" xfId="232" xr:uid="{00000000-0005-0000-0000-00003C310000}"/>
    <cellStyle name="Normal 5 4 3 2 2" xfId="489" xr:uid="{00000000-0005-0000-0000-00003D310000}"/>
    <cellStyle name="Normal 5 4 3 2 2 2" xfId="1002" xr:uid="{00000000-0005-0000-0000-00003E310000}"/>
    <cellStyle name="Normal 5 4 3 2 2 2 2" xfId="2027" xr:uid="{00000000-0005-0000-0000-00003F310000}"/>
    <cellStyle name="Normal 5 4 3 2 2 2 2 2" xfId="4076" xr:uid="{00000000-0005-0000-0000-000040310000}"/>
    <cellStyle name="Normal 5 4 3 2 2 2 2 2 2" xfId="8173" xr:uid="{00000000-0005-0000-0000-000041310000}"/>
    <cellStyle name="Normal 5 4 3 2 2 2 2 2 2 2" xfId="14500" xr:uid="{00000000-0005-0000-0000-000042310000}"/>
    <cellStyle name="Normal 5 4 3 2 2 2 2 2 3" xfId="14499" xr:uid="{00000000-0005-0000-0000-000043310000}"/>
    <cellStyle name="Normal 5 4 3 2 2 2 2 3" xfId="6125" xr:uid="{00000000-0005-0000-0000-000044310000}"/>
    <cellStyle name="Normal 5 4 3 2 2 2 2 3 2" xfId="14501" xr:uid="{00000000-0005-0000-0000-000045310000}"/>
    <cellStyle name="Normal 5 4 3 2 2 2 2 4" xfId="14498" xr:uid="{00000000-0005-0000-0000-000046310000}"/>
    <cellStyle name="Normal 5 4 3 2 2 2 3" xfId="3052" xr:uid="{00000000-0005-0000-0000-000047310000}"/>
    <cellStyle name="Normal 5 4 3 2 2 2 3 2" xfId="7149" xr:uid="{00000000-0005-0000-0000-000048310000}"/>
    <cellStyle name="Normal 5 4 3 2 2 2 3 2 2" xfId="14503" xr:uid="{00000000-0005-0000-0000-000049310000}"/>
    <cellStyle name="Normal 5 4 3 2 2 2 3 3" xfId="14502" xr:uid="{00000000-0005-0000-0000-00004A310000}"/>
    <cellStyle name="Normal 5 4 3 2 2 2 4" xfId="5101" xr:uid="{00000000-0005-0000-0000-00004B310000}"/>
    <cellStyle name="Normal 5 4 3 2 2 2 4 2" xfId="14504" xr:uid="{00000000-0005-0000-0000-00004C310000}"/>
    <cellStyle name="Normal 5 4 3 2 2 2 5" xfId="14497" xr:uid="{00000000-0005-0000-0000-00004D310000}"/>
    <cellStyle name="Normal 5 4 3 2 2 3" xfId="1515" xr:uid="{00000000-0005-0000-0000-00004E310000}"/>
    <cellStyle name="Normal 5 4 3 2 2 3 2" xfId="3564" xr:uid="{00000000-0005-0000-0000-00004F310000}"/>
    <cellStyle name="Normal 5 4 3 2 2 3 2 2" xfId="7661" xr:uid="{00000000-0005-0000-0000-000050310000}"/>
    <cellStyle name="Normal 5 4 3 2 2 3 2 2 2" xfId="14507" xr:uid="{00000000-0005-0000-0000-000051310000}"/>
    <cellStyle name="Normal 5 4 3 2 2 3 2 3" xfId="14506" xr:uid="{00000000-0005-0000-0000-000052310000}"/>
    <cellStyle name="Normal 5 4 3 2 2 3 3" xfId="5613" xr:uid="{00000000-0005-0000-0000-000053310000}"/>
    <cellStyle name="Normal 5 4 3 2 2 3 3 2" xfId="14508" xr:uid="{00000000-0005-0000-0000-000054310000}"/>
    <cellStyle name="Normal 5 4 3 2 2 3 4" xfId="14505" xr:uid="{00000000-0005-0000-0000-000055310000}"/>
    <cellStyle name="Normal 5 4 3 2 2 4" xfId="2540" xr:uid="{00000000-0005-0000-0000-000056310000}"/>
    <cellStyle name="Normal 5 4 3 2 2 4 2" xfId="6637" xr:uid="{00000000-0005-0000-0000-000057310000}"/>
    <cellStyle name="Normal 5 4 3 2 2 4 2 2" xfId="14510" xr:uid="{00000000-0005-0000-0000-000058310000}"/>
    <cellStyle name="Normal 5 4 3 2 2 4 3" xfId="14509" xr:uid="{00000000-0005-0000-0000-000059310000}"/>
    <cellStyle name="Normal 5 4 3 2 2 5" xfId="4589" xr:uid="{00000000-0005-0000-0000-00005A310000}"/>
    <cellStyle name="Normal 5 4 3 2 2 5 2" xfId="14511" xr:uid="{00000000-0005-0000-0000-00005B310000}"/>
    <cellStyle name="Normal 5 4 3 2 2 6" xfId="14496" xr:uid="{00000000-0005-0000-0000-00005C310000}"/>
    <cellStyle name="Normal 5 4 3 2 3" xfId="746" xr:uid="{00000000-0005-0000-0000-00005D310000}"/>
    <cellStyle name="Normal 5 4 3 2 3 2" xfId="1771" xr:uid="{00000000-0005-0000-0000-00005E310000}"/>
    <cellStyle name="Normal 5 4 3 2 3 2 2" xfId="3820" xr:uid="{00000000-0005-0000-0000-00005F310000}"/>
    <cellStyle name="Normal 5 4 3 2 3 2 2 2" xfId="7917" xr:uid="{00000000-0005-0000-0000-000060310000}"/>
    <cellStyle name="Normal 5 4 3 2 3 2 2 2 2" xfId="14515" xr:uid="{00000000-0005-0000-0000-000061310000}"/>
    <cellStyle name="Normal 5 4 3 2 3 2 2 3" xfId="14514" xr:uid="{00000000-0005-0000-0000-000062310000}"/>
    <cellStyle name="Normal 5 4 3 2 3 2 3" xfId="5869" xr:uid="{00000000-0005-0000-0000-000063310000}"/>
    <cellStyle name="Normal 5 4 3 2 3 2 3 2" xfId="14516" xr:uid="{00000000-0005-0000-0000-000064310000}"/>
    <cellStyle name="Normal 5 4 3 2 3 2 4" xfId="14513" xr:uid="{00000000-0005-0000-0000-000065310000}"/>
    <cellStyle name="Normal 5 4 3 2 3 3" xfId="2796" xr:uid="{00000000-0005-0000-0000-000066310000}"/>
    <cellStyle name="Normal 5 4 3 2 3 3 2" xfId="6893" xr:uid="{00000000-0005-0000-0000-000067310000}"/>
    <cellStyle name="Normal 5 4 3 2 3 3 2 2" xfId="14518" xr:uid="{00000000-0005-0000-0000-000068310000}"/>
    <cellStyle name="Normal 5 4 3 2 3 3 3" xfId="14517" xr:uid="{00000000-0005-0000-0000-000069310000}"/>
    <cellStyle name="Normal 5 4 3 2 3 4" xfId="4845" xr:uid="{00000000-0005-0000-0000-00006A310000}"/>
    <cellStyle name="Normal 5 4 3 2 3 4 2" xfId="14519" xr:uid="{00000000-0005-0000-0000-00006B310000}"/>
    <cellStyle name="Normal 5 4 3 2 3 5" xfId="14512" xr:uid="{00000000-0005-0000-0000-00006C310000}"/>
    <cellStyle name="Normal 5 4 3 2 4" xfId="1259" xr:uid="{00000000-0005-0000-0000-00006D310000}"/>
    <cellStyle name="Normal 5 4 3 2 4 2" xfId="3308" xr:uid="{00000000-0005-0000-0000-00006E310000}"/>
    <cellStyle name="Normal 5 4 3 2 4 2 2" xfId="7405" xr:uid="{00000000-0005-0000-0000-00006F310000}"/>
    <cellStyle name="Normal 5 4 3 2 4 2 2 2" xfId="14522" xr:uid="{00000000-0005-0000-0000-000070310000}"/>
    <cellStyle name="Normal 5 4 3 2 4 2 3" xfId="14521" xr:uid="{00000000-0005-0000-0000-000071310000}"/>
    <cellStyle name="Normal 5 4 3 2 4 3" xfId="5357" xr:uid="{00000000-0005-0000-0000-000072310000}"/>
    <cellStyle name="Normal 5 4 3 2 4 3 2" xfId="14523" xr:uid="{00000000-0005-0000-0000-000073310000}"/>
    <cellStyle name="Normal 5 4 3 2 4 4" xfId="14520" xr:uid="{00000000-0005-0000-0000-000074310000}"/>
    <cellStyle name="Normal 5 4 3 2 5" xfId="2284" xr:uid="{00000000-0005-0000-0000-000075310000}"/>
    <cellStyle name="Normal 5 4 3 2 5 2" xfId="6381" xr:uid="{00000000-0005-0000-0000-000076310000}"/>
    <cellStyle name="Normal 5 4 3 2 5 2 2" xfId="14525" xr:uid="{00000000-0005-0000-0000-000077310000}"/>
    <cellStyle name="Normal 5 4 3 2 5 3" xfId="14524" xr:uid="{00000000-0005-0000-0000-000078310000}"/>
    <cellStyle name="Normal 5 4 3 2 6" xfId="4333" xr:uid="{00000000-0005-0000-0000-000079310000}"/>
    <cellStyle name="Normal 5 4 3 2 6 2" xfId="14526" xr:uid="{00000000-0005-0000-0000-00007A310000}"/>
    <cellStyle name="Normal 5 4 3 2 7" xfId="14495" xr:uid="{00000000-0005-0000-0000-00007B310000}"/>
    <cellStyle name="Normal 5 4 3 3" xfId="361" xr:uid="{00000000-0005-0000-0000-00007C310000}"/>
    <cellStyle name="Normal 5 4 3 3 2" xfId="874" xr:uid="{00000000-0005-0000-0000-00007D310000}"/>
    <cellStyle name="Normal 5 4 3 3 2 2" xfId="1899" xr:uid="{00000000-0005-0000-0000-00007E310000}"/>
    <cellStyle name="Normal 5 4 3 3 2 2 2" xfId="3948" xr:uid="{00000000-0005-0000-0000-00007F310000}"/>
    <cellStyle name="Normal 5 4 3 3 2 2 2 2" xfId="8045" xr:uid="{00000000-0005-0000-0000-000080310000}"/>
    <cellStyle name="Normal 5 4 3 3 2 2 2 2 2" xfId="14531" xr:uid="{00000000-0005-0000-0000-000081310000}"/>
    <cellStyle name="Normal 5 4 3 3 2 2 2 3" xfId="14530" xr:uid="{00000000-0005-0000-0000-000082310000}"/>
    <cellStyle name="Normal 5 4 3 3 2 2 3" xfId="5997" xr:uid="{00000000-0005-0000-0000-000083310000}"/>
    <cellStyle name="Normal 5 4 3 3 2 2 3 2" xfId="14532" xr:uid="{00000000-0005-0000-0000-000084310000}"/>
    <cellStyle name="Normal 5 4 3 3 2 2 4" xfId="14529" xr:uid="{00000000-0005-0000-0000-000085310000}"/>
    <cellStyle name="Normal 5 4 3 3 2 3" xfId="2924" xr:uid="{00000000-0005-0000-0000-000086310000}"/>
    <cellStyle name="Normal 5 4 3 3 2 3 2" xfId="7021" xr:uid="{00000000-0005-0000-0000-000087310000}"/>
    <cellStyle name="Normal 5 4 3 3 2 3 2 2" xfId="14534" xr:uid="{00000000-0005-0000-0000-000088310000}"/>
    <cellStyle name="Normal 5 4 3 3 2 3 3" xfId="14533" xr:uid="{00000000-0005-0000-0000-000089310000}"/>
    <cellStyle name="Normal 5 4 3 3 2 4" xfId="4973" xr:uid="{00000000-0005-0000-0000-00008A310000}"/>
    <cellStyle name="Normal 5 4 3 3 2 4 2" xfId="14535" xr:uid="{00000000-0005-0000-0000-00008B310000}"/>
    <cellStyle name="Normal 5 4 3 3 2 5" xfId="14528" xr:uid="{00000000-0005-0000-0000-00008C310000}"/>
    <cellStyle name="Normal 5 4 3 3 3" xfId="1387" xr:uid="{00000000-0005-0000-0000-00008D310000}"/>
    <cellStyle name="Normal 5 4 3 3 3 2" xfId="3436" xr:uid="{00000000-0005-0000-0000-00008E310000}"/>
    <cellStyle name="Normal 5 4 3 3 3 2 2" xfId="7533" xr:uid="{00000000-0005-0000-0000-00008F310000}"/>
    <cellStyle name="Normal 5 4 3 3 3 2 2 2" xfId="14538" xr:uid="{00000000-0005-0000-0000-000090310000}"/>
    <cellStyle name="Normal 5 4 3 3 3 2 3" xfId="14537" xr:uid="{00000000-0005-0000-0000-000091310000}"/>
    <cellStyle name="Normal 5 4 3 3 3 3" xfId="5485" xr:uid="{00000000-0005-0000-0000-000092310000}"/>
    <cellStyle name="Normal 5 4 3 3 3 3 2" xfId="14539" xr:uid="{00000000-0005-0000-0000-000093310000}"/>
    <cellStyle name="Normal 5 4 3 3 3 4" xfId="14536" xr:uid="{00000000-0005-0000-0000-000094310000}"/>
    <cellStyle name="Normal 5 4 3 3 4" xfId="2412" xr:uid="{00000000-0005-0000-0000-000095310000}"/>
    <cellStyle name="Normal 5 4 3 3 4 2" xfId="6509" xr:uid="{00000000-0005-0000-0000-000096310000}"/>
    <cellStyle name="Normal 5 4 3 3 4 2 2" xfId="14541" xr:uid="{00000000-0005-0000-0000-000097310000}"/>
    <cellStyle name="Normal 5 4 3 3 4 3" xfId="14540" xr:uid="{00000000-0005-0000-0000-000098310000}"/>
    <cellStyle name="Normal 5 4 3 3 5" xfId="4461" xr:uid="{00000000-0005-0000-0000-000099310000}"/>
    <cellStyle name="Normal 5 4 3 3 5 2" xfId="14542" xr:uid="{00000000-0005-0000-0000-00009A310000}"/>
    <cellStyle name="Normal 5 4 3 3 6" xfId="14527" xr:uid="{00000000-0005-0000-0000-00009B310000}"/>
    <cellStyle name="Normal 5 4 3 4" xfId="618" xr:uid="{00000000-0005-0000-0000-00009C310000}"/>
    <cellStyle name="Normal 5 4 3 4 2" xfId="1643" xr:uid="{00000000-0005-0000-0000-00009D310000}"/>
    <cellStyle name="Normal 5 4 3 4 2 2" xfId="3692" xr:uid="{00000000-0005-0000-0000-00009E310000}"/>
    <cellStyle name="Normal 5 4 3 4 2 2 2" xfId="7789" xr:uid="{00000000-0005-0000-0000-00009F310000}"/>
    <cellStyle name="Normal 5 4 3 4 2 2 2 2" xfId="14546" xr:uid="{00000000-0005-0000-0000-0000A0310000}"/>
    <cellStyle name="Normal 5 4 3 4 2 2 3" xfId="14545" xr:uid="{00000000-0005-0000-0000-0000A1310000}"/>
    <cellStyle name="Normal 5 4 3 4 2 3" xfId="5741" xr:uid="{00000000-0005-0000-0000-0000A2310000}"/>
    <cellStyle name="Normal 5 4 3 4 2 3 2" xfId="14547" xr:uid="{00000000-0005-0000-0000-0000A3310000}"/>
    <cellStyle name="Normal 5 4 3 4 2 4" xfId="14544" xr:uid="{00000000-0005-0000-0000-0000A4310000}"/>
    <cellStyle name="Normal 5 4 3 4 3" xfId="2668" xr:uid="{00000000-0005-0000-0000-0000A5310000}"/>
    <cellStyle name="Normal 5 4 3 4 3 2" xfId="6765" xr:uid="{00000000-0005-0000-0000-0000A6310000}"/>
    <cellStyle name="Normal 5 4 3 4 3 2 2" xfId="14549" xr:uid="{00000000-0005-0000-0000-0000A7310000}"/>
    <cellStyle name="Normal 5 4 3 4 3 3" xfId="14548" xr:uid="{00000000-0005-0000-0000-0000A8310000}"/>
    <cellStyle name="Normal 5 4 3 4 4" xfId="4717" xr:uid="{00000000-0005-0000-0000-0000A9310000}"/>
    <cellStyle name="Normal 5 4 3 4 4 2" xfId="14550" xr:uid="{00000000-0005-0000-0000-0000AA310000}"/>
    <cellStyle name="Normal 5 4 3 4 5" xfId="14543" xr:uid="{00000000-0005-0000-0000-0000AB310000}"/>
    <cellStyle name="Normal 5 4 3 5" xfId="1131" xr:uid="{00000000-0005-0000-0000-0000AC310000}"/>
    <cellStyle name="Normal 5 4 3 5 2" xfId="3180" xr:uid="{00000000-0005-0000-0000-0000AD310000}"/>
    <cellStyle name="Normal 5 4 3 5 2 2" xfId="7277" xr:uid="{00000000-0005-0000-0000-0000AE310000}"/>
    <cellStyle name="Normal 5 4 3 5 2 2 2" xfId="14553" xr:uid="{00000000-0005-0000-0000-0000AF310000}"/>
    <cellStyle name="Normal 5 4 3 5 2 3" xfId="14552" xr:uid="{00000000-0005-0000-0000-0000B0310000}"/>
    <cellStyle name="Normal 5 4 3 5 3" xfId="5229" xr:uid="{00000000-0005-0000-0000-0000B1310000}"/>
    <cellStyle name="Normal 5 4 3 5 3 2" xfId="14554" xr:uid="{00000000-0005-0000-0000-0000B2310000}"/>
    <cellStyle name="Normal 5 4 3 5 4" xfId="14551" xr:uid="{00000000-0005-0000-0000-0000B3310000}"/>
    <cellStyle name="Normal 5 4 3 6" xfId="2156" xr:uid="{00000000-0005-0000-0000-0000B4310000}"/>
    <cellStyle name="Normal 5 4 3 6 2" xfId="6253" xr:uid="{00000000-0005-0000-0000-0000B5310000}"/>
    <cellStyle name="Normal 5 4 3 6 2 2" xfId="14556" xr:uid="{00000000-0005-0000-0000-0000B6310000}"/>
    <cellStyle name="Normal 5 4 3 6 3" xfId="14555" xr:uid="{00000000-0005-0000-0000-0000B7310000}"/>
    <cellStyle name="Normal 5 4 3 7" xfId="4205" xr:uid="{00000000-0005-0000-0000-0000B8310000}"/>
    <cellStyle name="Normal 5 4 3 7 2" xfId="14557" xr:uid="{00000000-0005-0000-0000-0000B9310000}"/>
    <cellStyle name="Normal 5 4 3 8" xfId="14494" xr:uid="{00000000-0005-0000-0000-0000BA310000}"/>
    <cellStyle name="Normal 5 4 4" xfId="168" xr:uid="{00000000-0005-0000-0000-0000BB310000}"/>
    <cellStyle name="Normal 5 4 4 2" xfId="425" xr:uid="{00000000-0005-0000-0000-0000BC310000}"/>
    <cellStyle name="Normal 5 4 4 2 2" xfId="938" xr:uid="{00000000-0005-0000-0000-0000BD310000}"/>
    <cellStyle name="Normal 5 4 4 2 2 2" xfId="1963" xr:uid="{00000000-0005-0000-0000-0000BE310000}"/>
    <cellStyle name="Normal 5 4 4 2 2 2 2" xfId="4012" xr:uid="{00000000-0005-0000-0000-0000BF310000}"/>
    <cellStyle name="Normal 5 4 4 2 2 2 2 2" xfId="8109" xr:uid="{00000000-0005-0000-0000-0000C0310000}"/>
    <cellStyle name="Normal 5 4 4 2 2 2 2 2 2" xfId="14563" xr:uid="{00000000-0005-0000-0000-0000C1310000}"/>
    <cellStyle name="Normal 5 4 4 2 2 2 2 3" xfId="14562" xr:uid="{00000000-0005-0000-0000-0000C2310000}"/>
    <cellStyle name="Normal 5 4 4 2 2 2 3" xfId="6061" xr:uid="{00000000-0005-0000-0000-0000C3310000}"/>
    <cellStyle name="Normal 5 4 4 2 2 2 3 2" xfId="14564" xr:uid="{00000000-0005-0000-0000-0000C4310000}"/>
    <cellStyle name="Normal 5 4 4 2 2 2 4" xfId="14561" xr:uid="{00000000-0005-0000-0000-0000C5310000}"/>
    <cellStyle name="Normal 5 4 4 2 2 3" xfId="2988" xr:uid="{00000000-0005-0000-0000-0000C6310000}"/>
    <cellStyle name="Normal 5 4 4 2 2 3 2" xfId="7085" xr:uid="{00000000-0005-0000-0000-0000C7310000}"/>
    <cellStyle name="Normal 5 4 4 2 2 3 2 2" xfId="14566" xr:uid="{00000000-0005-0000-0000-0000C8310000}"/>
    <cellStyle name="Normal 5 4 4 2 2 3 3" xfId="14565" xr:uid="{00000000-0005-0000-0000-0000C9310000}"/>
    <cellStyle name="Normal 5 4 4 2 2 4" xfId="5037" xr:uid="{00000000-0005-0000-0000-0000CA310000}"/>
    <cellStyle name="Normal 5 4 4 2 2 4 2" xfId="14567" xr:uid="{00000000-0005-0000-0000-0000CB310000}"/>
    <cellStyle name="Normal 5 4 4 2 2 5" xfId="14560" xr:uid="{00000000-0005-0000-0000-0000CC310000}"/>
    <cellStyle name="Normal 5 4 4 2 3" xfId="1451" xr:uid="{00000000-0005-0000-0000-0000CD310000}"/>
    <cellStyle name="Normal 5 4 4 2 3 2" xfId="3500" xr:uid="{00000000-0005-0000-0000-0000CE310000}"/>
    <cellStyle name="Normal 5 4 4 2 3 2 2" xfId="7597" xr:uid="{00000000-0005-0000-0000-0000CF310000}"/>
    <cellStyle name="Normal 5 4 4 2 3 2 2 2" xfId="14570" xr:uid="{00000000-0005-0000-0000-0000D0310000}"/>
    <cellStyle name="Normal 5 4 4 2 3 2 3" xfId="14569" xr:uid="{00000000-0005-0000-0000-0000D1310000}"/>
    <cellStyle name="Normal 5 4 4 2 3 3" xfId="5549" xr:uid="{00000000-0005-0000-0000-0000D2310000}"/>
    <cellStyle name="Normal 5 4 4 2 3 3 2" xfId="14571" xr:uid="{00000000-0005-0000-0000-0000D3310000}"/>
    <cellStyle name="Normal 5 4 4 2 3 4" xfId="14568" xr:uid="{00000000-0005-0000-0000-0000D4310000}"/>
    <cellStyle name="Normal 5 4 4 2 4" xfId="2476" xr:uid="{00000000-0005-0000-0000-0000D5310000}"/>
    <cellStyle name="Normal 5 4 4 2 4 2" xfId="6573" xr:uid="{00000000-0005-0000-0000-0000D6310000}"/>
    <cellStyle name="Normal 5 4 4 2 4 2 2" xfId="14573" xr:uid="{00000000-0005-0000-0000-0000D7310000}"/>
    <cellStyle name="Normal 5 4 4 2 4 3" xfId="14572" xr:uid="{00000000-0005-0000-0000-0000D8310000}"/>
    <cellStyle name="Normal 5 4 4 2 5" xfId="4525" xr:uid="{00000000-0005-0000-0000-0000D9310000}"/>
    <cellStyle name="Normal 5 4 4 2 5 2" xfId="14574" xr:uid="{00000000-0005-0000-0000-0000DA310000}"/>
    <cellStyle name="Normal 5 4 4 2 6" xfId="14559" xr:uid="{00000000-0005-0000-0000-0000DB310000}"/>
    <cellStyle name="Normal 5 4 4 3" xfId="682" xr:uid="{00000000-0005-0000-0000-0000DC310000}"/>
    <cellStyle name="Normal 5 4 4 3 2" xfId="1707" xr:uid="{00000000-0005-0000-0000-0000DD310000}"/>
    <cellStyle name="Normal 5 4 4 3 2 2" xfId="3756" xr:uid="{00000000-0005-0000-0000-0000DE310000}"/>
    <cellStyle name="Normal 5 4 4 3 2 2 2" xfId="7853" xr:uid="{00000000-0005-0000-0000-0000DF310000}"/>
    <cellStyle name="Normal 5 4 4 3 2 2 2 2" xfId="14578" xr:uid="{00000000-0005-0000-0000-0000E0310000}"/>
    <cellStyle name="Normal 5 4 4 3 2 2 3" xfId="14577" xr:uid="{00000000-0005-0000-0000-0000E1310000}"/>
    <cellStyle name="Normal 5 4 4 3 2 3" xfId="5805" xr:uid="{00000000-0005-0000-0000-0000E2310000}"/>
    <cellStyle name="Normal 5 4 4 3 2 3 2" xfId="14579" xr:uid="{00000000-0005-0000-0000-0000E3310000}"/>
    <cellStyle name="Normal 5 4 4 3 2 4" xfId="14576" xr:uid="{00000000-0005-0000-0000-0000E4310000}"/>
    <cellStyle name="Normal 5 4 4 3 3" xfId="2732" xr:uid="{00000000-0005-0000-0000-0000E5310000}"/>
    <cellStyle name="Normal 5 4 4 3 3 2" xfId="6829" xr:uid="{00000000-0005-0000-0000-0000E6310000}"/>
    <cellStyle name="Normal 5 4 4 3 3 2 2" xfId="14581" xr:uid="{00000000-0005-0000-0000-0000E7310000}"/>
    <cellStyle name="Normal 5 4 4 3 3 3" xfId="14580" xr:uid="{00000000-0005-0000-0000-0000E8310000}"/>
    <cellStyle name="Normal 5 4 4 3 4" xfId="4781" xr:uid="{00000000-0005-0000-0000-0000E9310000}"/>
    <cellStyle name="Normal 5 4 4 3 4 2" xfId="14582" xr:uid="{00000000-0005-0000-0000-0000EA310000}"/>
    <cellStyle name="Normal 5 4 4 3 5" xfId="14575" xr:uid="{00000000-0005-0000-0000-0000EB310000}"/>
    <cellStyle name="Normal 5 4 4 4" xfId="1195" xr:uid="{00000000-0005-0000-0000-0000EC310000}"/>
    <cellStyle name="Normal 5 4 4 4 2" xfId="3244" xr:uid="{00000000-0005-0000-0000-0000ED310000}"/>
    <cellStyle name="Normal 5 4 4 4 2 2" xfId="7341" xr:uid="{00000000-0005-0000-0000-0000EE310000}"/>
    <cellStyle name="Normal 5 4 4 4 2 2 2" xfId="14585" xr:uid="{00000000-0005-0000-0000-0000EF310000}"/>
    <cellStyle name="Normal 5 4 4 4 2 3" xfId="14584" xr:uid="{00000000-0005-0000-0000-0000F0310000}"/>
    <cellStyle name="Normal 5 4 4 4 3" xfId="5293" xr:uid="{00000000-0005-0000-0000-0000F1310000}"/>
    <cellStyle name="Normal 5 4 4 4 3 2" xfId="14586" xr:uid="{00000000-0005-0000-0000-0000F2310000}"/>
    <cellStyle name="Normal 5 4 4 4 4" xfId="14583" xr:uid="{00000000-0005-0000-0000-0000F3310000}"/>
    <cellStyle name="Normal 5 4 4 5" xfId="2220" xr:uid="{00000000-0005-0000-0000-0000F4310000}"/>
    <cellStyle name="Normal 5 4 4 5 2" xfId="6317" xr:uid="{00000000-0005-0000-0000-0000F5310000}"/>
    <cellStyle name="Normal 5 4 4 5 2 2" xfId="14588" xr:uid="{00000000-0005-0000-0000-0000F6310000}"/>
    <cellStyle name="Normal 5 4 4 5 3" xfId="14587" xr:uid="{00000000-0005-0000-0000-0000F7310000}"/>
    <cellStyle name="Normal 5 4 4 6" xfId="4269" xr:uid="{00000000-0005-0000-0000-0000F8310000}"/>
    <cellStyle name="Normal 5 4 4 6 2" xfId="14589" xr:uid="{00000000-0005-0000-0000-0000F9310000}"/>
    <cellStyle name="Normal 5 4 4 7" xfId="14558" xr:uid="{00000000-0005-0000-0000-0000FA310000}"/>
    <cellStyle name="Normal 5 4 5" xfId="297" xr:uid="{00000000-0005-0000-0000-0000FB310000}"/>
    <cellStyle name="Normal 5 4 5 2" xfId="810" xr:uid="{00000000-0005-0000-0000-0000FC310000}"/>
    <cellStyle name="Normal 5 4 5 2 2" xfId="1835" xr:uid="{00000000-0005-0000-0000-0000FD310000}"/>
    <cellStyle name="Normal 5 4 5 2 2 2" xfId="3884" xr:uid="{00000000-0005-0000-0000-0000FE310000}"/>
    <cellStyle name="Normal 5 4 5 2 2 2 2" xfId="7981" xr:uid="{00000000-0005-0000-0000-0000FF310000}"/>
    <cellStyle name="Normal 5 4 5 2 2 2 2 2" xfId="14594" xr:uid="{00000000-0005-0000-0000-000000320000}"/>
    <cellStyle name="Normal 5 4 5 2 2 2 3" xfId="14593" xr:uid="{00000000-0005-0000-0000-000001320000}"/>
    <cellStyle name="Normal 5 4 5 2 2 3" xfId="5933" xr:uid="{00000000-0005-0000-0000-000002320000}"/>
    <cellStyle name="Normal 5 4 5 2 2 3 2" xfId="14595" xr:uid="{00000000-0005-0000-0000-000003320000}"/>
    <cellStyle name="Normal 5 4 5 2 2 4" xfId="14592" xr:uid="{00000000-0005-0000-0000-000004320000}"/>
    <cellStyle name="Normal 5 4 5 2 3" xfId="2860" xr:uid="{00000000-0005-0000-0000-000005320000}"/>
    <cellStyle name="Normal 5 4 5 2 3 2" xfId="6957" xr:uid="{00000000-0005-0000-0000-000006320000}"/>
    <cellStyle name="Normal 5 4 5 2 3 2 2" xfId="14597" xr:uid="{00000000-0005-0000-0000-000007320000}"/>
    <cellStyle name="Normal 5 4 5 2 3 3" xfId="14596" xr:uid="{00000000-0005-0000-0000-000008320000}"/>
    <cellStyle name="Normal 5 4 5 2 4" xfId="4909" xr:uid="{00000000-0005-0000-0000-000009320000}"/>
    <cellStyle name="Normal 5 4 5 2 4 2" xfId="14598" xr:uid="{00000000-0005-0000-0000-00000A320000}"/>
    <cellStyle name="Normal 5 4 5 2 5" xfId="14591" xr:uid="{00000000-0005-0000-0000-00000B320000}"/>
    <cellStyle name="Normal 5 4 5 3" xfId="1323" xr:uid="{00000000-0005-0000-0000-00000C320000}"/>
    <cellStyle name="Normal 5 4 5 3 2" xfId="3372" xr:uid="{00000000-0005-0000-0000-00000D320000}"/>
    <cellStyle name="Normal 5 4 5 3 2 2" xfId="7469" xr:uid="{00000000-0005-0000-0000-00000E320000}"/>
    <cellStyle name="Normal 5 4 5 3 2 2 2" xfId="14601" xr:uid="{00000000-0005-0000-0000-00000F320000}"/>
    <cellStyle name="Normal 5 4 5 3 2 3" xfId="14600" xr:uid="{00000000-0005-0000-0000-000010320000}"/>
    <cellStyle name="Normal 5 4 5 3 3" xfId="5421" xr:uid="{00000000-0005-0000-0000-000011320000}"/>
    <cellStyle name="Normal 5 4 5 3 3 2" xfId="14602" xr:uid="{00000000-0005-0000-0000-000012320000}"/>
    <cellStyle name="Normal 5 4 5 3 4" xfId="14599" xr:uid="{00000000-0005-0000-0000-000013320000}"/>
    <cellStyle name="Normal 5 4 5 4" xfId="2348" xr:uid="{00000000-0005-0000-0000-000014320000}"/>
    <cellStyle name="Normal 5 4 5 4 2" xfId="6445" xr:uid="{00000000-0005-0000-0000-000015320000}"/>
    <cellStyle name="Normal 5 4 5 4 2 2" xfId="14604" xr:uid="{00000000-0005-0000-0000-000016320000}"/>
    <cellStyle name="Normal 5 4 5 4 3" xfId="14603" xr:uid="{00000000-0005-0000-0000-000017320000}"/>
    <cellStyle name="Normal 5 4 5 5" xfId="4397" xr:uid="{00000000-0005-0000-0000-000018320000}"/>
    <cellStyle name="Normal 5 4 5 5 2" xfId="14605" xr:uid="{00000000-0005-0000-0000-000019320000}"/>
    <cellStyle name="Normal 5 4 5 6" xfId="14590" xr:uid="{00000000-0005-0000-0000-00001A320000}"/>
    <cellStyle name="Normal 5 4 6" xfId="554" xr:uid="{00000000-0005-0000-0000-00001B320000}"/>
    <cellStyle name="Normal 5 4 6 2" xfId="1579" xr:uid="{00000000-0005-0000-0000-00001C320000}"/>
    <cellStyle name="Normal 5 4 6 2 2" xfId="3628" xr:uid="{00000000-0005-0000-0000-00001D320000}"/>
    <cellStyle name="Normal 5 4 6 2 2 2" xfId="7725" xr:uid="{00000000-0005-0000-0000-00001E320000}"/>
    <cellStyle name="Normal 5 4 6 2 2 2 2" xfId="14609" xr:uid="{00000000-0005-0000-0000-00001F320000}"/>
    <cellStyle name="Normal 5 4 6 2 2 3" xfId="14608" xr:uid="{00000000-0005-0000-0000-000020320000}"/>
    <cellStyle name="Normal 5 4 6 2 3" xfId="5677" xr:uid="{00000000-0005-0000-0000-000021320000}"/>
    <cellStyle name="Normal 5 4 6 2 3 2" xfId="14610" xr:uid="{00000000-0005-0000-0000-000022320000}"/>
    <cellStyle name="Normal 5 4 6 2 4" xfId="14607" xr:uid="{00000000-0005-0000-0000-000023320000}"/>
    <cellStyle name="Normal 5 4 6 3" xfId="2604" xr:uid="{00000000-0005-0000-0000-000024320000}"/>
    <cellStyle name="Normal 5 4 6 3 2" xfId="6701" xr:uid="{00000000-0005-0000-0000-000025320000}"/>
    <cellStyle name="Normal 5 4 6 3 2 2" xfId="14612" xr:uid="{00000000-0005-0000-0000-000026320000}"/>
    <cellStyle name="Normal 5 4 6 3 3" xfId="14611" xr:uid="{00000000-0005-0000-0000-000027320000}"/>
    <cellStyle name="Normal 5 4 6 4" xfId="4653" xr:uid="{00000000-0005-0000-0000-000028320000}"/>
    <cellStyle name="Normal 5 4 6 4 2" xfId="14613" xr:uid="{00000000-0005-0000-0000-000029320000}"/>
    <cellStyle name="Normal 5 4 6 5" xfId="14606" xr:uid="{00000000-0005-0000-0000-00002A320000}"/>
    <cellStyle name="Normal 5 4 7" xfId="1067" xr:uid="{00000000-0005-0000-0000-00002B320000}"/>
    <cellStyle name="Normal 5 4 7 2" xfId="3116" xr:uid="{00000000-0005-0000-0000-00002C320000}"/>
    <cellStyle name="Normal 5 4 7 2 2" xfId="7213" xr:uid="{00000000-0005-0000-0000-00002D320000}"/>
    <cellStyle name="Normal 5 4 7 2 2 2" xfId="14616" xr:uid="{00000000-0005-0000-0000-00002E320000}"/>
    <cellStyle name="Normal 5 4 7 2 3" xfId="14615" xr:uid="{00000000-0005-0000-0000-00002F320000}"/>
    <cellStyle name="Normal 5 4 7 3" xfId="5165" xr:uid="{00000000-0005-0000-0000-000030320000}"/>
    <cellStyle name="Normal 5 4 7 3 2" xfId="14617" xr:uid="{00000000-0005-0000-0000-000031320000}"/>
    <cellStyle name="Normal 5 4 7 4" xfId="14614" xr:uid="{00000000-0005-0000-0000-000032320000}"/>
    <cellStyle name="Normal 5 4 8" xfId="2092" xr:uid="{00000000-0005-0000-0000-000033320000}"/>
    <cellStyle name="Normal 5 4 8 2" xfId="6189" xr:uid="{00000000-0005-0000-0000-000034320000}"/>
    <cellStyle name="Normal 5 4 8 2 2" xfId="14619" xr:uid="{00000000-0005-0000-0000-000035320000}"/>
    <cellStyle name="Normal 5 4 8 3" xfId="14618" xr:uid="{00000000-0005-0000-0000-000036320000}"/>
    <cellStyle name="Normal 5 4 9" xfId="4141" xr:uid="{00000000-0005-0000-0000-000037320000}"/>
    <cellStyle name="Normal 5 4 9 2" xfId="14620" xr:uid="{00000000-0005-0000-0000-000038320000}"/>
    <cellStyle name="Normal 5 5" xfId="47" xr:uid="{00000000-0005-0000-0000-000039320000}"/>
    <cellStyle name="Normal 5 5 2" xfId="112" xr:uid="{00000000-0005-0000-0000-00003A320000}"/>
    <cellStyle name="Normal 5 5 2 2" xfId="241" xr:uid="{00000000-0005-0000-0000-00003B320000}"/>
    <cellStyle name="Normal 5 5 2 2 2" xfId="498" xr:uid="{00000000-0005-0000-0000-00003C320000}"/>
    <cellStyle name="Normal 5 5 2 2 2 2" xfId="1011" xr:uid="{00000000-0005-0000-0000-00003D320000}"/>
    <cellStyle name="Normal 5 5 2 2 2 2 2" xfId="2036" xr:uid="{00000000-0005-0000-0000-00003E320000}"/>
    <cellStyle name="Normal 5 5 2 2 2 2 2 2" xfId="4085" xr:uid="{00000000-0005-0000-0000-00003F320000}"/>
    <cellStyle name="Normal 5 5 2 2 2 2 2 2 2" xfId="8182" xr:uid="{00000000-0005-0000-0000-000040320000}"/>
    <cellStyle name="Normal 5 5 2 2 2 2 2 2 2 2" xfId="14628" xr:uid="{00000000-0005-0000-0000-000041320000}"/>
    <cellStyle name="Normal 5 5 2 2 2 2 2 2 3" xfId="14627" xr:uid="{00000000-0005-0000-0000-000042320000}"/>
    <cellStyle name="Normal 5 5 2 2 2 2 2 3" xfId="6134" xr:uid="{00000000-0005-0000-0000-000043320000}"/>
    <cellStyle name="Normal 5 5 2 2 2 2 2 3 2" xfId="14629" xr:uid="{00000000-0005-0000-0000-000044320000}"/>
    <cellStyle name="Normal 5 5 2 2 2 2 2 4" xfId="14626" xr:uid="{00000000-0005-0000-0000-000045320000}"/>
    <cellStyle name="Normal 5 5 2 2 2 2 3" xfId="3061" xr:uid="{00000000-0005-0000-0000-000046320000}"/>
    <cellStyle name="Normal 5 5 2 2 2 2 3 2" xfId="7158" xr:uid="{00000000-0005-0000-0000-000047320000}"/>
    <cellStyle name="Normal 5 5 2 2 2 2 3 2 2" xfId="14631" xr:uid="{00000000-0005-0000-0000-000048320000}"/>
    <cellStyle name="Normal 5 5 2 2 2 2 3 3" xfId="14630" xr:uid="{00000000-0005-0000-0000-000049320000}"/>
    <cellStyle name="Normal 5 5 2 2 2 2 4" xfId="5110" xr:uid="{00000000-0005-0000-0000-00004A320000}"/>
    <cellStyle name="Normal 5 5 2 2 2 2 4 2" xfId="14632" xr:uid="{00000000-0005-0000-0000-00004B320000}"/>
    <cellStyle name="Normal 5 5 2 2 2 2 5" xfId="14625" xr:uid="{00000000-0005-0000-0000-00004C320000}"/>
    <cellStyle name="Normal 5 5 2 2 2 3" xfId="1524" xr:uid="{00000000-0005-0000-0000-00004D320000}"/>
    <cellStyle name="Normal 5 5 2 2 2 3 2" xfId="3573" xr:uid="{00000000-0005-0000-0000-00004E320000}"/>
    <cellStyle name="Normal 5 5 2 2 2 3 2 2" xfId="7670" xr:uid="{00000000-0005-0000-0000-00004F320000}"/>
    <cellStyle name="Normal 5 5 2 2 2 3 2 2 2" xfId="14635" xr:uid="{00000000-0005-0000-0000-000050320000}"/>
    <cellStyle name="Normal 5 5 2 2 2 3 2 3" xfId="14634" xr:uid="{00000000-0005-0000-0000-000051320000}"/>
    <cellStyle name="Normal 5 5 2 2 2 3 3" xfId="5622" xr:uid="{00000000-0005-0000-0000-000052320000}"/>
    <cellStyle name="Normal 5 5 2 2 2 3 3 2" xfId="14636" xr:uid="{00000000-0005-0000-0000-000053320000}"/>
    <cellStyle name="Normal 5 5 2 2 2 3 4" xfId="14633" xr:uid="{00000000-0005-0000-0000-000054320000}"/>
    <cellStyle name="Normal 5 5 2 2 2 4" xfId="2549" xr:uid="{00000000-0005-0000-0000-000055320000}"/>
    <cellStyle name="Normal 5 5 2 2 2 4 2" xfId="6646" xr:uid="{00000000-0005-0000-0000-000056320000}"/>
    <cellStyle name="Normal 5 5 2 2 2 4 2 2" xfId="14638" xr:uid="{00000000-0005-0000-0000-000057320000}"/>
    <cellStyle name="Normal 5 5 2 2 2 4 3" xfId="14637" xr:uid="{00000000-0005-0000-0000-000058320000}"/>
    <cellStyle name="Normal 5 5 2 2 2 5" xfId="4598" xr:uid="{00000000-0005-0000-0000-000059320000}"/>
    <cellStyle name="Normal 5 5 2 2 2 5 2" xfId="14639" xr:uid="{00000000-0005-0000-0000-00005A320000}"/>
    <cellStyle name="Normal 5 5 2 2 2 6" xfId="14624" xr:uid="{00000000-0005-0000-0000-00005B320000}"/>
    <cellStyle name="Normal 5 5 2 2 3" xfId="755" xr:uid="{00000000-0005-0000-0000-00005C320000}"/>
    <cellStyle name="Normal 5 5 2 2 3 2" xfId="1780" xr:uid="{00000000-0005-0000-0000-00005D320000}"/>
    <cellStyle name="Normal 5 5 2 2 3 2 2" xfId="3829" xr:uid="{00000000-0005-0000-0000-00005E320000}"/>
    <cellStyle name="Normal 5 5 2 2 3 2 2 2" xfId="7926" xr:uid="{00000000-0005-0000-0000-00005F320000}"/>
    <cellStyle name="Normal 5 5 2 2 3 2 2 2 2" xfId="14643" xr:uid="{00000000-0005-0000-0000-000060320000}"/>
    <cellStyle name="Normal 5 5 2 2 3 2 2 3" xfId="14642" xr:uid="{00000000-0005-0000-0000-000061320000}"/>
    <cellStyle name="Normal 5 5 2 2 3 2 3" xfId="5878" xr:uid="{00000000-0005-0000-0000-000062320000}"/>
    <cellStyle name="Normal 5 5 2 2 3 2 3 2" xfId="14644" xr:uid="{00000000-0005-0000-0000-000063320000}"/>
    <cellStyle name="Normal 5 5 2 2 3 2 4" xfId="14641" xr:uid="{00000000-0005-0000-0000-000064320000}"/>
    <cellStyle name="Normal 5 5 2 2 3 3" xfId="2805" xr:uid="{00000000-0005-0000-0000-000065320000}"/>
    <cellStyle name="Normal 5 5 2 2 3 3 2" xfId="6902" xr:uid="{00000000-0005-0000-0000-000066320000}"/>
    <cellStyle name="Normal 5 5 2 2 3 3 2 2" xfId="14646" xr:uid="{00000000-0005-0000-0000-000067320000}"/>
    <cellStyle name="Normal 5 5 2 2 3 3 3" xfId="14645" xr:uid="{00000000-0005-0000-0000-000068320000}"/>
    <cellStyle name="Normal 5 5 2 2 3 4" xfId="4854" xr:uid="{00000000-0005-0000-0000-000069320000}"/>
    <cellStyle name="Normal 5 5 2 2 3 4 2" xfId="14647" xr:uid="{00000000-0005-0000-0000-00006A320000}"/>
    <cellStyle name="Normal 5 5 2 2 3 5" xfId="14640" xr:uid="{00000000-0005-0000-0000-00006B320000}"/>
    <cellStyle name="Normal 5 5 2 2 4" xfId="1268" xr:uid="{00000000-0005-0000-0000-00006C320000}"/>
    <cellStyle name="Normal 5 5 2 2 4 2" xfId="3317" xr:uid="{00000000-0005-0000-0000-00006D320000}"/>
    <cellStyle name="Normal 5 5 2 2 4 2 2" xfId="7414" xr:uid="{00000000-0005-0000-0000-00006E320000}"/>
    <cellStyle name="Normal 5 5 2 2 4 2 2 2" xfId="14650" xr:uid="{00000000-0005-0000-0000-00006F320000}"/>
    <cellStyle name="Normal 5 5 2 2 4 2 3" xfId="14649" xr:uid="{00000000-0005-0000-0000-000070320000}"/>
    <cellStyle name="Normal 5 5 2 2 4 3" xfId="5366" xr:uid="{00000000-0005-0000-0000-000071320000}"/>
    <cellStyle name="Normal 5 5 2 2 4 3 2" xfId="14651" xr:uid="{00000000-0005-0000-0000-000072320000}"/>
    <cellStyle name="Normal 5 5 2 2 4 4" xfId="14648" xr:uid="{00000000-0005-0000-0000-000073320000}"/>
    <cellStyle name="Normal 5 5 2 2 5" xfId="2293" xr:uid="{00000000-0005-0000-0000-000074320000}"/>
    <cellStyle name="Normal 5 5 2 2 5 2" xfId="6390" xr:uid="{00000000-0005-0000-0000-000075320000}"/>
    <cellStyle name="Normal 5 5 2 2 5 2 2" xfId="14653" xr:uid="{00000000-0005-0000-0000-000076320000}"/>
    <cellStyle name="Normal 5 5 2 2 5 3" xfId="14652" xr:uid="{00000000-0005-0000-0000-000077320000}"/>
    <cellStyle name="Normal 5 5 2 2 6" xfId="4342" xr:uid="{00000000-0005-0000-0000-000078320000}"/>
    <cellStyle name="Normal 5 5 2 2 6 2" xfId="14654" xr:uid="{00000000-0005-0000-0000-000079320000}"/>
    <cellStyle name="Normal 5 5 2 2 7" xfId="14623" xr:uid="{00000000-0005-0000-0000-00007A320000}"/>
    <cellStyle name="Normal 5 5 2 3" xfId="370" xr:uid="{00000000-0005-0000-0000-00007B320000}"/>
    <cellStyle name="Normal 5 5 2 3 2" xfId="883" xr:uid="{00000000-0005-0000-0000-00007C320000}"/>
    <cellStyle name="Normal 5 5 2 3 2 2" xfId="1908" xr:uid="{00000000-0005-0000-0000-00007D320000}"/>
    <cellStyle name="Normal 5 5 2 3 2 2 2" xfId="3957" xr:uid="{00000000-0005-0000-0000-00007E320000}"/>
    <cellStyle name="Normal 5 5 2 3 2 2 2 2" xfId="8054" xr:uid="{00000000-0005-0000-0000-00007F320000}"/>
    <cellStyle name="Normal 5 5 2 3 2 2 2 2 2" xfId="14659" xr:uid="{00000000-0005-0000-0000-000080320000}"/>
    <cellStyle name="Normal 5 5 2 3 2 2 2 3" xfId="14658" xr:uid="{00000000-0005-0000-0000-000081320000}"/>
    <cellStyle name="Normal 5 5 2 3 2 2 3" xfId="6006" xr:uid="{00000000-0005-0000-0000-000082320000}"/>
    <cellStyle name="Normal 5 5 2 3 2 2 3 2" xfId="14660" xr:uid="{00000000-0005-0000-0000-000083320000}"/>
    <cellStyle name="Normal 5 5 2 3 2 2 4" xfId="14657" xr:uid="{00000000-0005-0000-0000-000084320000}"/>
    <cellStyle name="Normal 5 5 2 3 2 3" xfId="2933" xr:uid="{00000000-0005-0000-0000-000085320000}"/>
    <cellStyle name="Normal 5 5 2 3 2 3 2" xfId="7030" xr:uid="{00000000-0005-0000-0000-000086320000}"/>
    <cellStyle name="Normal 5 5 2 3 2 3 2 2" xfId="14662" xr:uid="{00000000-0005-0000-0000-000087320000}"/>
    <cellStyle name="Normal 5 5 2 3 2 3 3" xfId="14661" xr:uid="{00000000-0005-0000-0000-000088320000}"/>
    <cellStyle name="Normal 5 5 2 3 2 4" xfId="4982" xr:uid="{00000000-0005-0000-0000-000089320000}"/>
    <cellStyle name="Normal 5 5 2 3 2 4 2" xfId="14663" xr:uid="{00000000-0005-0000-0000-00008A320000}"/>
    <cellStyle name="Normal 5 5 2 3 2 5" xfId="14656" xr:uid="{00000000-0005-0000-0000-00008B320000}"/>
    <cellStyle name="Normal 5 5 2 3 3" xfId="1396" xr:uid="{00000000-0005-0000-0000-00008C320000}"/>
    <cellStyle name="Normal 5 5 2 3 3 2" xfId="3445" xr:uid="{00000000-0005-0000-0000-00008D320000}"/>
    <cellStyle name="Normal 5 5 2 3 3 2 2" xfId="7542" xr:uid="{00000000-0005-0000-0000-00008E320000}"/>
    <cellStyle name="Normal 5 5 2 3 3 2 2 2" xfId="14666" xr:uid="{00000000-0005-0000-0000-00008F320000}"/>
    <cellStyle name="Normal 5 5 2 3 3 2 3" xfId="14665" xr:uid="{00000000-0005-0000-0000-000090320000}"/>
    <cellStyle name="Normal 5 5 2 3 3 3" xfId="5494" xr:uid="{00000000-0005-0000-0000-000091320000}"/>
    <cellStyle name="Normal 5 5 2 3 3 3 2" xfId="14667" xr:uid="{00000000-0005-0000-0000-000092320000}"/>
    <cellStyle name="Normal 5 5 2 3 3 4" xfId="14664" xr:uid="{00000000-0005-0000-0000-000093320000}"/>
    <cellStyle name="Normal 5 5 2 3 4" xfId="2421" xr:uid="{00000000-0005-0000-0000-000094320000}"/>
    <cellStyle name="Normal 5 5 2 3 4 2" xfId="6518" xr:uid="{00000000-0005-0000-0000-000095320000}"/>
    <cellStyle name="Normal 5 5 2 3 4 2 2" xfId="14669" xr:uid="{00000000-0005-0000-0000-000096320000}"/>
    <cellStyle name="Normal 5 5 2 3 4 3" xfId="14668" xr:uid="{00000000-0005-0000-0000-000097320000}"/>
    <cellStyle name="Normal 5 5 2 3 5" xfId="4470" xr:uid="{00000000-0005-0000-0000-000098320000}"/>
    <cellStyle name="Normal 5 5 2 3 5 2" xfId="14670" xr:uid="{00000000-0005-0000-0000-000099320000}"/>
    <cellStyle name="Normal 5 5 2 3 6" xfId="14655" xr:uid="{00000000-0005-0000-0000-00009A320000}"/>
    <cellStyle name="Normal 5 5 2 4" xfId="627" xr:uid="{00000000-0005-0000-0000-00009B320000}"/>
    <cellStyle name="Normal 5 5 2 4 2" xfId="1652" xr:uid="{00000000-0005-0000-0000-00009C320000}"/>
    <cellStyle name="Normal 5 5 2 4 2 2" xfId="3701" xr:uid="{00000000-0005-0000-0000-00009D320000}"/>
    <cellStyle name="Normal 5 5 2 4 2 2 2" xfId="7798" xr:uid="{00000000-0005-0000-0000-00009E320000}"/>
    <cellStyle name="Normal 5 5 2 4 2 2 2 2" xfId="14674" xr:uid="{00000000-0005-0000-0000-00009F320000}"/>
    <cellStyle name="Normal 5 5 2 4 2 2 3" xfId="14673" xr:uid="{00000000-0005-0000-0000-0000A0320000}"/>
    <cellStyle name="Normal 5 5 2 4 2 3" xfId="5750" xr:uid="{00000000-0005-0000-0000-0000A1320000}"/>
    <cellStyle name="Normal 5 5 2 4 2 3 2" xfId="14675" xr:uid="{00000000-0005-0000-0000-0000A2320000}"/>
    <cellStyle name="Normal 5 5 2 4 2 4" xfId="14672" xr:uid="{00000000-0005-0000-0000-0000A3320000}"/>
    <cellStyle name="Normal 5 5 2 4 3" xfId="2677" xr:uid="{00000000-0005-0000-0000-0000A4320000}"/>
    <cellStyle name="Normal 5 5 2 4 3 2" xfId="6774" xr:uid="{00000000-0005-0000-0000-0000A5320000}"/>
    <cellStyle name="Normal 5 5 2 4 3 2 2" xfId="14677" xr:uid="{00000000-0005-0000-0000-0000A6320000}"/>
    <cellStyle name="Normal 5 5 2 4 3 3" xfId="14676" xr:uid="{00000000-0005-0000-0000-0000A7320000}"/>
    <cellStyle name="Normal 5 5 2 4 4" xfId="4726" xr:uid="{00000000-0005-0000-0000-0000A8320000}"/>
    <cellStyle name="Normal 5 5 2 4 4 2" xfId="14678" xr:uid="{00000000-0005-0000-0000-0000A9320000}"/>
    <cellStyle name="Normal 5 5 2 4 5" xfId="14671" xr:uid="{00000000-0005-0000-0000-0000AA320000}"/>
    <cellStyle name="Normal 5 5 2 5" xfId="1140" xr:uid="{00000000-0005-0000-0000-0000AB320000}"/>
    <cellStyle name="Normal 5 5 2 5 2" xfId="3189" xr:uid="{00000000-0005-0000-0000-0000AC320000}"/>
    <cellStyle name="Normal 5 5 2 5 2 2" xfId="7286" xr:uid="{00000000-0005-0000-0000-0000AD320000}"/>
    <cellStyle name="Normal 5 5 2 5 2 2 2" xfId="14681" xr:uid="{00000000-0005-0000-0000-0000AE320000}"/>
    <cellStyle name="Normal 5 5 2 5 2 3" xfId="14680" xr:uid="{00000000-0005-0000-0000-0000AF320000}"/>
    <cellStyle name="Normal 5 5 2 5 3" xfId="5238" xr:uid="{00000000-0005-0000-0000-0000B0320000}"/>
    <cellStyle name="Normal 5 5 2 5 3 2" xfId="14682" xr:uid="{00000000-0005-0000-0000-0000B1320000}"/>
    <cellStyle name="Normal 5 5 2 5 4" xfId="14679" xr:uid="{00000000-0005-0000-0000-0000B2320000}"/>
    <cellStyle name="Normal 5 5 2 6" xfId="2165" xr:uid="{00000000-0005-0000-0000-0000B3320000}"/>
    <cellStyle name="Normal 5 5 2 6 2" xfId="6262" xr:uid="{00000000-0005-0000-0000-0000B4320000}"/>
    <cellStyle name="Normal 5 5 2 6 2 2" xfId="14684" xr:uid="{00000000-0005-0000-0000-0000B5320000}"/>
    <cellStyle name="Normal 5 5 2 6 3" xfId="14683" xr:uid="{00000000-0005-0000-0000-0000B6320000}"/>
    <cellStyle name="Normal 5 5 2 7" xfId="4214" xr:uid="{00000000-0005-0000-0000-0000B7320000}"/>
    <cellStyle name="Normal 5 5 2 7 2" xfId="14685" xr:uid="{00000000-0005-0000-0000-0000B8320000}"/>
    <cellStyle name="Normal 5 5 2 8" xfId="14622" xr:uid="{00000000-0005-0000-0000-0000B9320000}"/>
    <cellStyle name="Normal 5 5 3" xfId="177" xr:uid="{00000000-0005-0000-0000-0000BA320000}"/>
    <cellStyle name="Normal 5 5 3 2" xfId="434" xr:uid="{00000000-0005-0000-0000-0000BB320000}"/>
    <cellStyle name="Normal 5 5 3 2 2" xfId="947" xr:uid="{00000000-0005-0000-0000-0000BC320000}"/>
    <cellStyle name="Normal 5 5 3 2 2 2" xfId="1972" xr:uid="{00000000-0005-0000-0000-0000BD320000}"/>
    <cellStyle name="Normal 5 5 3 2 2 2 2" xfId="4021" xr:uid="{00000000-0005-0000-0000-0000BE320000}"/>
    <cellStyle name="Normal 5 5 3 2 2 2 2 2" xfId="8118" xr:uid="{00000000-0005-0000-0000-0000BF320000}"/>
    <cellStyle name="Normal 5 5 3 2 2 2 2 2 2" xfId="14691" xr:uid="{00000000-0005-0000-0000-0000C0320000}"/>
    <cellStyle name="Normal 5 5 3 2 2 2 2 3" xfId="14690" xr:uid="{00000000-0005-0000-0000-0000C1320000}"/>
    <cellStyle name="Normal 5 5 3 2 2 2 3" xfId="6070" xr:uid="{00000000-0005-0000-0000-0000C2320000}"/>
    <cellStyle name="Normal 5 5 3 2 2 2 3 2" xfId="14692" xr:uid="{00000000-0005-0000-0000-0000C3320000}"/>
    <cellStyle name="Normal 5 5 3 2 2 2 4" xfId="14689" xr:uid="{00000000-0005-0000-0000-0000C4320000}"/>
    <cellStyle name="Normal 5 5 3 2 2 3" xfId="2997" xr:uid="{00000000-0005-0000-0000-0000C5320000}"/>
    <cellStyle name="Normal 5 5 3 2 2 3 2" xfId="7094" xr:uid="{00000000-0005-0000-0000-0000C6320000}"/>
    <cellStyle name="Normal 5 5 3 2 2 3 2 2" xfId="14694" xr:uid="{00000000-0005-0000-0000-0000C7320000}"/>
    <cellStyle name="Normal 5 5 3 2 2 3 3" xfId="14693" xr:uid="{00000000-0005-0000-0000-0000C8320000}"/>
    <cellStyle name="Normal 5 5 3 2 2 4" xfId="5046" xr:uid="{00000000-0005-0000-0000-0000C9320000}"/>
    <cellStyle name="Normal 5 5 3 2 2 4 2" xfId="14695" xr:uid="{00000000-0005-0000-0000-0000CA320000}"/>
    <cellStyle name="Normal 5 5 3 2 2 5" xfId="14688" xr:uid="{00000000-0005-0000-0000-0000CB320000}"/>
    <cellStyle name="Normal 5 5 3 2 3" xfId="1460" xr:uid="{00000000-0005-0000-0000-0000CC320000}"/>
    <cellStyle name="Normal 5 5 3 2 3 2" xfId="3509" xr:uid="{00000000-0005-0000-0000-0000CD320000}"/>
    <cellStyle name="Normal 5 5 3 2 3 2 2" xfId="7606" xr:uid="{00000000-0005-0000-0000-0000CE320000}"/>
    <cellStyle name="Normal 5 5 3 2 3 2 2 2" xfId="14698" xr:uid="{00000000-0005-0000-0000-0000CF320000}"/>
    <cellStyle name="Normal 5 5 3 2 3 2 3" xfId="14697" xr:uid="{00000000-0005-0000-0000-0000D0320000}"/>
    <cellStyle name="Normal 5 5 3 2 3 3" xfId="5558" xr:uid="{00000000-0005-0000-0000-0000D1320000}"/>
    <cellStyle name="Normal 5 5 3 2 3 3 2" xfId="14699" xr:uid="{00000000-0005-0000-0000-0000D2320000}"/>
    <cellStyle name="Normal 5 5 3 2 3 4" xfId="14696" xr:uid="{00000000-0005-0000-0000-0000D3320000}"/>
    <cellStyle name="Normal 5 5 3 2 4" xfId="2485" xr:uid="{00000000-0005-0000-0000-0000D4320000}"/>
    <cellStyle name="Normal 5 5 3 2 4 2" xfId="6582" xr:uid="{00000000-0005-0000-0000-0000D5320000}"/>
    <cellStyle name="Normal 5 5 3 2 4 2 2" xfId="14701" xr:uid="{00000000-0005-0000-0000-0000D6320000}"/>
    <cellStyle name="Normal 5 5 3 2 4 3" xfId="14700" xr:uid="{00000000-0005-0000-0000-0000D7320000}"/>
    <cellStyle name="Normal 5 5 3 2 5" xfId="4534" xr:uid="{00000000-0005-0000-0000-0000D8320000}"/>
    <cellStyle name="Normal 5 5 3 2 5 2" xfId="14702" xr:uid="{00000000-0005-0000-0000-0000D9320000}"/>
    <cellStyle name="Normal 5 5 3 2 6" xfId="14687" xr:uid="{00000000-0005-0000-0000-0000DA320000}"/>
    <cellStyle name="Normal 5 5 3 3" xfId="691" xr:uid="{00000000-0005-0000-0000-0000DB320000}"/>
    <cellStyle name="Normal 5 5 3 3 2" xfId="1716" xr:uid="{00000000-0005-0000-0000-0000DC320000}"/>
    <cellStyle name="Normal 5 5 3 3 2 2" xfId="3765" xr:uid="{00000000-0005-0000-0000-0000DD320000}"/>
    <cellStyle name="Normal 5 5 3 3 2 2 2" xfId="7862" xr:uid="{00000000-0005-0000-0000-0000DE320000}"/>
    <cellStyle name="Normal 5 5 3 3 2 2 2 2" xfId="14706" xr:uid="{00000000-0005-0000-0000-0000DF320000}"/>
    <cellStyle name="Normal 5 5 3 3 2 2 3" xfId="14705" xr:uid="{00000000-0005-0000-0000-0000E0320000}"/>
    <cellStyle name="Normal 5 5 3 3 2 3" xfId="5814" xr:uid="{00000000-0005-0000-0000-0000E1320000}"/>
    <cellStyle name="Normal 5 5 3 3 2 3 2" xfId="14707" xr:uid="{00000000-0005-0000-0000-0000E2320000}"/>
    <cellStyle name="Normal 5 5 3 3 2 4" xfId="14704" xr:uid="{00000000-0005-0000-0000-0000E3320000}"/>
    <cellStyle name="Normal 5 5 3 3 3" xfId="2741" xr:uid="{00000000-0005-0000-0000-0000E4320000}"/>
    <cellStyle name="Normal 5 5 3 3 3 2" xfId="6838" xr:uid="{00000000-0005-0000-0000-0000E5320000}"/>
    <cellStyle name="Normal 5 5 3 3 3 2 2" xfId="14709" xr:uid="{00000000-0005-0000-0000-0000E6320000}"/>
    <cellStyle name="Normal 5 5 3 3 3 3" xfId="14708" xr:uid="{00000000-0005-0000-0000-0000E7320000}"/>
    <cellStyle name="Normal 5 5 3 3 4" xfId="4790" xr:uid="{00000000-0005-0000-0000-0000E8320000}"/>
    <cellStyle name="Normal 5 5 3 3 4 2" xfId="14710" xr:uid="{00000000-0005-0000-0000-0000E9320000}"/>
    <cellStyle name="Normal 5 5 3 3 5" xfId="14703" xr:uid="{00000000-0005-0000-0000-0000EA320000}"/>
    <cellStyle name="Normal 5 5 3 4" xfId="1204" xr:uid="{00000000-0005-0000-0000-0000EB320000}"/>
    <cellStyle name="Normal 5 5 3 4 2" xfId="3253" xr:uid="{00000000-0005-0000-0000-0000EC320000}"/>
    <cellStyle name="Normal 5 5 3 4 2 2" xfId="7350" xr:uid="{00000000-0005-0000-0000-0000ED320000}"/>
    <cellStyle name="Normal 5 5 3 4 2 2 2" xfId="14713" xr:uid="{00000000-0005-0000-0000-0000EE320000}"/>
    <cellStyle name="Normal 5 5 3 4 2 3" xfId="14712" xr:uid="{00000000-0005-0000-0000-0000EF320000}"/>
    <cellStyle name="Normal 5 5 3 4 3" xfId="5302" xr:uid="{00000000-0005-0000-0000-0000F0320000}"/>
    <cellStyle name="Normal 5 5 3 4 3 2" xfId="14714" xr:uid="{00000000-0005-0000-0000-0000F1320000}"/>
    <cellStyle name="Normal 5 5 3 4 4" xfId="14711" xr:uid="{00000000-0005-0000-0000-0000F2320000}"/>
    <cellStyle name="Normal 5 5 3 5" xfId="2229" xr:uid="{00000000-0005-0000-0000-0000F3320000}"/>
    <cellStyle name="Normal 5 5 3 5 2" xfId="6326" xr:uid="{00000000-0005-0000-0000-0000F4320000}"/>
    <cellStyle name="Normal 5 5 3 5 2 2" xfId="14716" xr:uid="{00000000-0005-0000-0000-0000F5320000}"/>
    <cellStyle name="Normal 5 5 3 5 3" xfId="14715" xr:uid="{00000000-0005-0000-0000-0000F6320000}"/>
    <cellStyle name="Normal 5 5 3 6" xfId="4278" xr:uid="{00000000-0005-0000-0000-0000F7320000}"/>
    <cellStyle name="Normal 5 5 3 6 2" xfId="14717" xr:uid="{00000000-0005-0000-0000-0000F8320000}"/>
    <cellStyle name="Normal 5 5 3 7" xfId="14686" xr:uid="{00000000-0005-0000-0000-0000F9320000}"/>
    <cellStyle name="Normal 5 5 4" xfId="306" xr:uid="{00000000-0005-0000-0000-0000FA320000}"/>
    <cellStyle name="Normal 5 5 4 2" xfId="819" xr:uid="{00000000-0005-0000-0000-0000FB320000}"/>
    <cellStyle name="Normal 5 5 4 2 2" xfId="1844" xr:uid="{00000000-0005-0000-0000-0000FC320000}"/>
    <cellStyle name="Normal 5 5 4 2 2 2" xfId="3893" xr:uid="{00000000-0005-0000-0000-0000FD320000}"/>
    <cellStyle name="Normal 5 5 4 2 2 2 2" xfId="7990" xr:uid="{00000000-0005-0000-0000-0000FE320000}"/>
    <cellStyle name="Normal 5 5 4 2 2 2 2 2" xfId="14722" xr:uid="{00000000-0005-0000-0000-0000FF320000}"/>
    <cellStyle name="Normal 5 5 4 2 2 2 3" xfId="14721" xr:uid="{00000000-0005-0000-0000-000000330000}"/>
    <cellStyle name="Normal 5 5 4 2 2 3" xfId="5942" xr:uid="{00000000-0005-0000-0000-000001330000}"/>
    <cellStyle name="Normal 5 5 4 2 2 3 2" xfId="14723" xr:uid="{00000000-0005-0000-0000-000002330000}"/>
    <cellStyle name="Normal 5 5 4 2 2 4" xfId="14720" xr:uid="{00000000-0005-0000-0000-000003330000}"/>
    <cellStyle name="Normal 5 5 4 2 3" xfId="2869" xr:uid="{00000000-0005-0000-0000-000004330000}"/>
    <cellStyle name="Normal 5 5 4 2 3 2" xfId="6966" xr:uid="{00000000-0005-0000-0000-000005330000}"/>
    <cellStyle name="Normal 5 5 4 2 3 2 2" xfId="14725" xr:uid="{00000000-0005-0000-0000-000006330000}"/>
    <cellStyle name="Normal 5 5 4 2 3 3" xfId="14724" xr:uid="{00000000-0005-0000-0000-000007330000}"/>
    <cellStyle name="Normal 5 5 4 2 4" xfId="4918" xr:uid="{00000000-0005-0000-0000-000008330000}"/>
    <cellStyle name="Normal 5 5 4 2 4 2" xfId="14726" xr:uid="{00000000-0005-0000-0000-000009330000}"/>
    <cellStyle name="Normal 5 5 4 2 5" xfId="14719" xr:uid="{00000000-0005-0000-0000-00000A330000}"/>
    <cellStyle name="Normal 5 5 4 3" xfId="1332" xr:uid="{00000000-0005-0000-0000-00000B330000}"/>
    <cellStyle name="Normal 5 5 4 3 2" xfId="3381" xr:uid="{00000000-0005-0000-0000-00000C330000}"/>
    <cellStyle name="Normal 5 5 4 3 2 2" xfId="7478" xr:uid="{00000000-0005-0000-0000-00000D330000}"/>
    <cellStyle name="Normal 5 5 4 3 2 2 2" xfId="14729" xr:uid="{00000000-0005-0000-0000-00000E330000}"/>
    <cellStyle name="Normal 5 5 4 3 2 3" xfId="14728" xr:uid="{00000000-0005-0000-0000-00000F330000}"/>
    <cellStyle name="Normal 5 5 4 3 3" xfId="5430" xr:uid="{00000000-0005-0000-0000-000010330000}"/>
    <cellStyle name="Normal 5 5 4 3 3 2" xfId="14730" xr:uid="{00000000-0005-0000-0000-000011330000}"/>
    <cellStyle name="Normal 5 5 4 3 4" xfId="14727" xr:uid="{00000000-0005-0000-0000-000012330000}"/>
    <cellStyle name="Normal 5 5 4 4" xfId="2357" xr:uid="{00000000-0005-0000-0000-000013330000}"/>
    <cellStyle name="Normal 5 5 4 4 2" xfId="6454" xr:uid="{00000000-0005-0000-0000-000014330000}"/>
    <cellStyle name="Normal 5 5 4 4 2 2" xfId="14732" xr:uid="{00000000-0005-0000-0000-000015330000}"/>
    <cellStyle name="Normal 5 5 4 4 3" xfId="14731" xr:uid="{00000000-0005-0000-0000-000016330000}"/>
    <cellStyle name="Normal 5 5 4 5" xfId="4406" xr:uid="{00000000-0005-0000-0000-000017330000}"/>
    <cellStyle name="Normal 5 5 4 5 2" xfId="14733" xr:uid="{00000000-0005-0000-0000-000018330000}"/>
    <cellStyle name="Normal 5 5 4 6" xfId="14718" xr:uid="{00000000-0005-0000-0000-000019330000}"/>
    <cellStyle name="Normal 5 5 5" xfId="563" xr:uid="{00000000-0005-0000-0000-00001A330000}"/>
    <cellStyle name="Normal 5 5 5 2" xfId="1588" xr:uid="{00000000-0005-0000-0000-00001B330000}"/>
    <cellStyle name="Normal 5 5 5 2 2" xfId="3637" xr:uid="{00000000-0005-0000-0000-00001C330000}"/>
    <cellStyle name="Normal 5 5 5 2 2 2" xfId="7734" xr:uid="{00000000-0005-0000-0000-00001D330000}"/>
    <cellStyle name="Normal 5 5 5 2 2 2 2" xfId="14737" xr:uid="{00000000-0005-0000-0000-00001E330000}"/>
    <cellStyle name="Normal 5 5 5 2 2 3" xfId="14736" xr:uid="{00000000-0005-0000-0000-00001F330000}"/>
    <cellStyle name="Normal 5 5 5 2 3" xfId="5686" xr:uid="{00000000-0005-0000-0000-000020330000}"/>
    <cellStyle name="Normal 5 5 5 2 3 2" xfId="14738" xr:uid="{00000000-0005-0000-0000-000021330000}"/>
    <cellStyle name="Normal 5 5 5 2 4" xfId="14735" xr:uid="{00000000-0005-0000-0000-000022330000}"/>
    <cellStyle name="Normal 5 5 5 3" xfId="2613" xr:uid="{00000000-0005-0000-0000-000023330000}"/>
    <cellStyle name="Normal 5 5 5 3 2" xfId="6710" xr:uid="{00000000-0005-0000-0000-000024330000}"/>
    <cellStyle name="Normal 5 5 5 3 2 2" xfId="14740" xr:uid="{00000000-0005-0000-0000-000025330000}"/>
    <cellStyle name="Normal 5 5 5 3 3" xfId="14739" xr:uid="{00000000-0005-0000-0000-000026330000}"/>
    <cellStyle name="Normal 5 5 5 4" xfId="4662" xr:uid="{00000000-0005-0000-0000-000027330000}"/>
    <cellStyle name="Normal 5 5 5 4 2" xfId="14741" xr:uid="{00000000-0005-0000-0000-000028330000}"/>
    <cellStyle name="Normal 5 5 5 5" xfId="14734" xr:uid="{00000000-0005-0000-0000-000029330000}"/>
    <cellStyle name="Normal 5 5 6" xfId="1076" xr:uid="{00000000-0005-0000-0000-00002A330000}"/>
    <cellStyle name="Normal 5 5 6 2" xfId="3125" xr:uid="{00000000-0005-0000-0000-00002B330000}"/>
    <cellStyle name="Normal 5 5 6 2 2" xfId="7222" xr:uid="{00000000-0005-0000-0000-00002C330000}"/>
    <cellStyle name="Normal 5 5 6 2 2 2" xfId="14744" xr:uid="{00000000-0005-0000-0000-00002D330000}"/>
    <cellStyle name="Normal 5 5 6 2 3" xfId="14743" xr:uid="{00000000-0005-0000-0000-00002E330000}"/>
    <cellStyle name="Normal 5 5 6 3" xfId="5174" xr:uid="{00000000-0005-0000-0000-00002F330000}"/>
    <cellStyle name="Normal 5 5 6 3 2" xfId="14745" xr:uid="{00000000-0005-0000-0000-000030330000}"/>
    <cellStyle name="Normal 5 5 6 4" xfId="14742" xr:uid="{00000000-0005-0000-0000-000031330000}"/>
    <cellStyle name="Normal 5 5 7" xfId="2101" xr:uid="{00000000-0005-0000-0000-000032330000}"/>
    <cellStyle name="Normal 5 5 7 2" xfId="6198" xr:uid="{00000000-0005-0000-0000-000033330000}"/>
    <cellStyle name="Normal 5 5 7 2 2" xfId="14747" xr:uid="{00000000-0005-0000-0000-000034330000}"/>
    <cellStyle name="Normal 5 5 7 3" xfId="14746" xr:uid="{00000000-0005-0000-0000-000035330000}"/>
    <cellStyle name="Normal 5 5 8" xfId="4150" xr:uid="{00000000-0005-0000-0000-000036330000}"/>
    <cellStyle name="Normal 5 5 8 2" xfId="14748" xr:uid="{00000000-0005-0000-0000-000037330000}"/>
    <cellStyle name="Normal 5 5 9" xfId="14621" xr:uid="{00000000-0005-0000-0000-000038330000}"/>
    <cellStyle name="Normal 5 6" xfId="80" xr:uid="{00000000-0005-0000-0000-000039330000}"/>
    <cellStyle name="Normal 5 6 2" xfId="209" xr:uid="{00000000-0005-0000-0000-00003A330000}"/>
    <cellStyle name="Normal 5 6 2 2" xfId="466" xr:uid="{00000000-0005-0000-0000-00003B330000}"/>
    <cellStyle name="Normal 5 6 2 2 2" xfId="979" xr:uid="{00000000-0005-0000-0000-00003C330000}"/>
    <cellStyle name="Normal 5 6 2 2 2 2" xfId="2004" xr:uid="{00000000-0005-0000-0000-00003D330000}"/>
    <cellStyle name="Normal 5 6 2 2 2 2 2" xfId="4053" xr:uid="{00000000-0005-0000-0000-00003E330000}"/>
    <cellStyle name="Normal 5 6 2 2 2 2 2 2" xfId="8150" xr:uid="{00000000-0005-0000-0000-00003F330000}"/>
    <cellStyle name="Normal 5 6 2 2 2 2 2 2 2" xfId="14755" xr:uid="{00000000-0005-0000-0000-000040330000}"/>
    <cellStyle name="Normal 5 6 2 2 2 2 2 3" xfId="14754" xr:uid="{00000000-0005-0000-0000-000041330000}"/>
    <cellStyle name="Normal 5 6 2 2 2 2 3" xfId="6102" xr:uid="{00000000-0005-0000-0000-000042330000}"/>
    <cellStyle name="Normal 5 6 2 2 2 2 3 2" xfId="14756" xr:uid="{00000000-0005-0000-0000-000043330000}"/>
    <cellStyle name="Normal 5 6 2 2 2 2 4" xfId="14753" xr:uid="{00000000-0005-0000-0000-000044330000}"/>
    <cellStyle name="Normal 5 6 2 2 2 3" xfId="3029" xr:uid="{00000000-0005-0000-0000-000045330000}"/>
    <cellStyle name="Normal 5 6 2 2 2 3 2" xfId="7126" xr:uid="{00000000-0005-0000-0000-000046330000}"/>
    <cellStyle name="Normal 5 6 2 2 2 3 2 2" xfId="14758" xr:uid="{00000000-0005-0000-0000-000047330000}"/>
    <cellStyle name="Normal 5 6 2 2 2 3 3" xfId="14757" xr:uid="{00000000-0005-0000-0000-000048330000}"/>
    <cellStyle name="Normal 5 6 2 2 2 4" xfId="5078" xr:uid="{00000000-0005-0000-0000-000049330000}"/>
    <cellStyle name="Normal 5 6 2 2 2 4 2" xfId="14759" xr:uid="{00000000-0005-0000-0000-00004A330000}"/>
    <cellStyle name="Normal 5 6 2 2 2 5" xfId="14752" xr:uid="{00000000-0005-0000-0000-00004B330000}"/>
    <cellStyle name="Normal 5 6 2 2 3" xfId="1492" xr:uid="{00000000-0005-0000-0000-00004C330000}"/>
    <cellStyle name="Normal 5 6 2 2 3 2" xfId="3541" xr:uid="{00000000-0005-0000-0000-00004D330000}"/>
    <cellStyle name="Normal 5 6 2 2 3 2 2" xfId="7638" xr:uid="{00000000-0005-0000-0000-00004E330000}"/>
    <cellStyle name="Normal 5 6 2 2 3 2 2 2" xfId="14762" xr:uid="{00000000-0005-0000-0000-00004F330000}"/>
    <cellStyle name="Normal 5 6 2 2 3 2 3" xfId="14761" xr:uid="{00000000-0005-0000-0000-000050330000}"/>
    <cellStyle name="Normal 5 6 2 2 3 3" xfId="5590" xr:uid="{00000000-0005-0000-0000-000051330000}"/>
    <cellStyle name="Normal 5 6 2 2 3 3 2" xfId="14763" xr:uid="{00000000-0005-0000-0000-000052330000}"/>
    <cellStyle name="Normal 5 6 2 2 3 4" xfId="14760" xr:uid="{00000000-0005-0000-0000-000053330000}"/>
    <cellStyle name="Normal 5 6 2 2 4" xfId="2517" xr:uid="{00000000-0005-0000-0000-000054330000}"/>
    <cellStyle name="Normal 5 6 2 2 4 2" xfId="6614" xr:uid="{00000000-0005-0000-0000-000055330000}"/>
    <cellStyle name="Normal 5 6 2 2 4 2 2" xfId="14765" xr:uid="{00000000-0005-0000-0000-000056330000}"/>
    <cellStyle name="Normal 5 6 2 2 4 3" xfId="14764" xr:uid="{00000000-0005-0000-0000-000057330000}"/>
    <cellStyle name="Normal 5 6 2 2 5" xfId="4566" xr:uid="{00000000-0005-0000-0000-000058330000}"/>
    <cellStyle name="Normal 5 6 2 2 5 2" xfId="14766" xr:uid="{00000000-0005-0000-0000-000059330000}"/>
    <cellStyle name="Normal 5 6 2 2 6" xfId="14751" xr:uid="{00000000-0005-0000-0000-00005A330000}"/>
    <cellStyle name="Normal 5 6 2 3" xfId="723" xr:uid="{00000000-0005-0000-0000-00005B330000}"/>
    <cellStyle name="Normal 5 6 2 3 2" xfId="1748" xr:uid="{00000000-0005-0000-0000-00005C330000}"/>
    <cellStyle name="Normal 5 6 2 3 2 2" xfId="3797" xr:uid="{00000000-0005-0000-0000-00005D330000}"/>
    <cellStyle name="Normal 5 6 2 3 2 2 2" xfId="7894" xr:uid="{00000000-0005-0000-0000-00005E330000}"/>
    <cellStyle name="Normal 5 6 2 3 2 2 2 2" xfId="14770" xr:uid="{00000000-0005-0000-0000-00005F330000}"/>
    <cellStyle name="Normal 5 6 2 3 2 2 3" xfId="14769" xr:uid="{00000000-0005-0000-0000-000060330000}"/>
    <cellStyle name="Normal 5 6 2 3 2 3" xfId="5846" xr:uid="{00000000-0005-0000-0000-000061330000}"/>
    <cellStyle name="Normal 5 6 2 3 2 3 2" xfId="14771" xr:uid="{00000000-0005-0000-0000-000062330000}"/>
    <cellStyle name="Normal 5 6 2 3 2 4" xfId="14768" xr:uid="{00000000-0005-0000-0000-000063330000}"/>
    <cellStyle name="Normal 5 6 2 3 3" xfId="2773" xr:uid="{00000000-0005-0000-0000-000064330000}"/>
    <cellStyle name="Normal 5 6 2 3 3 2" xfId="6870" xr:uid="{00000000-0005-0000-0000-000065330000}"/>
    <cellStyle name="Normal 5 6 2 3 3 2 2" xfId="14773" xr:uid="{00000000-0005-0000-0000-000066330000}"/>
    <cellStyle name="Normal 5 6 2 3 3 3" xfId="14772" xr:uid="{00000000-0005-0000-0000-000067330000}"/>
    <cellStyle name="Normal 5 6 2 3 4" xfId="4822" xr:uid="{00000000-0005-0000-0000-000068330000}"/>
    <cellStyle name="Normal 5 6 2 3 4 2" xfId="14774" xr:uid="{00000000-0005-0000-0000-000069330000}"/>
    <cellStyle name="Normal 5 6 2 3 5" xfId="14767" xr:uid="{00000000-0005-0000-0000-00006A330000}"/>
    <cellStyle name="Normal 5 6 2 4" xfId="1236" xr:uid="{00000000-0005-0000-0000-00006B330000}"/>
    <cellStyle name="Normal 5 6 2 4 2" xfId="3285" xr:uid="{00000000-0005-0000-0000-00006C330000}"/>
    <cellStyle name="Normal 5 6 2 4 2 2" xfId="7382" xr:uid="{00000000-0005-0000-0000-00006D330000}"/>
    <cellStyle name="Normal 5 6 2 4 2 2 2" xfId="14777" xr:uid="{00000000-0005-0000-0000-00006E330000}"/>
    <cellStyle name="Normal 5 6 2 4 2 3" xfId="14776" xr:uid="{00000000-0005-0000-0000-00006F330000}"/>
    <cellStyle name="Normal 5 6 2 4 3" xfId="5334" xr:uid="{00000000-0005-0000-0000-000070330000}"/>
    <cellStyle name="Normal 5 6 2 4 3 2" xfId="14778" xr:uid="{00000000-0005-0000-0000-000071330000}"/>
    <cellStyle name="Normal 5 6 2 4 4" xfId="14775" xr:uid="{00000000-0005-0000-0000-000072330000}"/>
    <cellStyle name="Normal 5 6 2 5" xfId="2261" xr:uid="{00000000-0005-0000-0000-000073330000}"/>
    <cellStyle name="Normal 5 6 2 5 2" xfId="6358" xr:uid="{00000000-0005-0000-0000-000074330000}"/>
    <cellStyle name="Normal 5 6 2 5 2 2" xfId="14780" xr:uid="{00000000-0005-0000-0000-000075330000}"/>
    <cellStyle name="Normal 5 6 2 5 3" xfId="14779" xr:uid="{00000000-0005-0000-0000-000076330000}"/>
    <cellStyle name="Normal 5 6 2 6" xfId="4310" xr:uid="{00000000-0005-0000-0000-000077330000}"/>
    <cellStyle name="Normal 5 6 2 6 2" xfId="14781" xr:uid="{00000000-0005-0000-0000-000078330000}"/>
    <cellStyle name="Normal 5 6 2 7" xfId="14750" xr:uid="{00000000-0005-0000-0000-000079330000}"/>
    <cellStyle name="Normal 5 6 3" xfId="338" xr:uid="{00000000-0005-0000-0000-00007A330000}"/>
    <cellStyle name="Normal 5 6 3 2" xfId="851" xr:uid="{00000000-0005-0000-0000-00007B330000}"/>
    <cellStyle name="Normal 5 6 3 2 2" xfId="1876" xr:uid="{00000000-0005-0000-0000-00007C330000}"/>
    <cellStyle name="Normal 5 6 3 2 2 2" xfId="3925" xr:uid="{00000000-0005-0000-0000-00007D330000}"/>
    <cellStyle name="Normal 5 6 3 2 2 2 2" xfId="8022" xr:uid="{00000000-0005-0000-0000-00007E330000}"/>
    <cellStyle name="Normal 5 6 3 2 2 2 2 2" xfId="14786" xr:uid="{00000000-0005-0000-0000-00007F330000}"/>
    <cellStyle name="Normal 5 6 3 2 2 2 3" xfId="14785" xr:uid="{00000000-0005-0000-0000-000080330000}"/>
    <cellStyle name="Normal 5 6 3 2 2 3" xfId="5974" xr:uid="{00000000-0005-0000-0000-000081330000}"/>
    <cellStyle name="Normal 5 6 3 2 2 3 2" xfId="14787" xr:uid="{00000000-0005-0000-0000-000082330000}"/>
    <cellStyle name="Normal 5 6 3 2 2 4" xfId="14784" xr:uid="{00000000-0005-0000-0000-000083330000}"/>
    <cellStyle name="Normal 5 6 3 2 3" xfId="2901" xr:uid="{00000000-0005-0000-0000-000084330000}"/>
    <cellStyle name="Normal 5 6 3 2 3 2" xfId="6998" xr:uid="{00000000-0005-0000-0000-000085330000}"/>
    <cellStyle name="Normal 5 6 3 2 3 2 2" xfId="14789" xr:uid="{00000000-0005-0000-0000-000086330000}"/>
    <cellStyle name="Normal 5 6 3 2 3 3" xfId="14788" xr:uid="{00000000-0005-0000-0000-000087330000}"/>
    <cellStyle name="Normal 5 6 3 2 4" xfId="4950" xr:uid="{00000000-0005-0000-0000-000088330000}"/>
    <cellStyle name="Normal 5 6 3 2 4 2" xfId="14790" xr:uid="{00000000-0005-0000-0000-000089330000}"/>
    <cellStyle name="Normal 5 6 3 2 5" xfId="14783" xr:uid="{00000000-0005-0000-0000-00008A330000}"/>
    <cellStyle name="Normal 5 6 3 3" xfId="1364" xr:uid="{00000000-0005-0000-0000-00008B330000}"/>
    <cellStyle name="Normal 5 6 3 3 2" xfId="3413" xr:uid="{00000000-0005-0000-0000-00008C330000}"/>
    <cellStyle name="Normal 5 6 3 3 2 2" xfId="7510" xr:uid="{00000000-0005-0000-0000-00008D330000}"/>
    <cellStyle name="Normal 5 6 3 3 2 2 2" xfId="14793" xr:uid="{00000000-0005-0000-0000-00008E330000}"/>
    <cellStyle name="Normal 5 6 3 3 2 3" xfId="14792" xr:uid="{00000000-0005-0000-0000-00008F330000}"/>
    <cellStyle name="Normal 5 6 3 3 3" xfId="5462" xr:uid="{00000000-0005-0000-0000-000090330000}"/>
    <cellStyle name="Normal 5 6 3 3 3 2" xfId="14794" xr:uid="{00000000-0005-0000-0000-000091330000}"/>
    <cellStyle name="Normal 5 6 3 3 4" xfId="14791" xr:uid="{00000000-0005-0000-0000-000092330000}"/>
    <cellStyle name="Normal 5 6 3 4" xfId="2389" xr:uid="{00000000-0005-0000-0000-000093330000}"/>
    <cellStyle name="Normal 5 6 3 4 2" xfId="6486" xr:uid="{00000000-0005-0000-0000-000094330000}"/>
    <cellStyle name="Normal 5 6 3 4 2 2" xfId="14796" xr:uid="{00000000-0005-0000-0000-000095330000}"/>
    <cellStyle name="Normal 5 6 3 4 3" xfId="14795" xr:uid="{00000000-0005-0000-0000-000096330000}"/>
    <cellStyle name="Normal 5 6 3 5" xfId="4438" xr:uid="{00000000-0005-0000-0000-000097330000}"/>
    <cellStyle name="Normal 5 6 3 5 2" xfId="14797" xr:uid="{00000000-0005-0000-0000-000098330000}"/>
    <cellStyle name="Normal 5 6 3 6" xfId="14782" xr:uid="{00000000-0005-0000-0000-000099330000}"/>
    <cellStyle name="Normal 5 6 4" xfId="595" xr:uid="{00000000-0005-0000-0000-00009A330000}"/>
    <cellStyle name="Normal 5 6 4 2" xfId="1620" xr:uid="{00000000-0005-0000-0000-00009B330000}"/>
    <cellStyle name="Normal 5 6 4 2 2" xfId="3669" xr:uid="{00000000-0005-0000-0000-00009C330000}"/>
    <cellStyle name="Normal 5 6 4 2 2 2" xfId="7766" xr:uid="{00000000-0005-0000-0000-00009D330000}"/>
    <cellStyle name="Normal 5 6 4 2 2 2 2" xfId="14801" xr:uid="{00000000-0005-0000-0000-00009E330000}"/>
    <cellStyle name="Normal 5 6 4 2 2 3" xfId="14800" xr:uid="{00000000-0005-0000-0000-00009F330000}"/>
    <cellStyle name="Normal 5 6 4 2 3" xfId="5718" xr:uid="{00000000-0005-0000-0000-0000A0330000}"/>
    <cellStyle name="Normal 5 6 4 2 3 2" xfId="14802" xr:uid="{00000000-0005-0000-0000-0000A1330000}"/>
    <cellStyle name="Normal 5 6 4 2 4" xfId="14799" xr:uid="{00000000-0005-0000-0000-0000A2330000}"/>
    <cellStyle name="Normal 5 6 4 3" xfId="2645" xr:uid="{00000000-0005-0000-0000-0000A3330000}"/>
    <cellStyle name="Normal 5 6 4 3 2" xfId="6742" xr:uid="{00000000-0005-0000-0000-0000A4330000}"/>
    <cellStyle name="Normal 5 6 4 3 2 2" xfId="14804" xr:uid="{00000000-0005-0000-0000-0000A5330000}"/>
    <cellStyle name="Normal 5 6 4 3 3" xfId="14803" xr:uid="{00000000-0005-0000-0000-0000A6330000}"/>
    <cellStyle name="Normal 5 6 4 4" xfId="4694" xr:uid="{00000000-0005-0000-0000-0000A7330000}"/>
    <cellStyle name="Normal 5 6 4 4 2" xfId="14805" xr:uid="{00000000-0005-0000-0000-0000A8330000}"/>
    <cellStyle name="Normal 5 6 4 5" xfId="14798" xr:uid="{00000000-0005-0000-0000-0000A9330000}"/>
    <cellStyle name="Normal 5 6 5" xfId="1108" xr:uid="{00000000-0005-0000-0000-0000AA330000}"/>
    <cellStyle name="Normal 5 6 5 2" xfId="3157" xr:uid="{00000000-0005-0000-0000-0000AB330000}"/>
    <cellStyle name="Normal 5 6 5 2 2" xfId="7254" xr:uid="{00000000-0005-0000-0000-0000AC330000}"/>
    <cellStyle name="Normal 5 6 5 2 2 2" xfId="14808" xr:uid="{00000000-0005-0000-0000-0000AD330000}"/>
    <cellStyle name="Normal 5 6 5 2 3" xfId="14807" xr:uid="{00000000-0005-0000-0000-0000AE330000}"/>
    <cellStyle name="Normal 5 6 5 3" xfId="5206" xr:uid="{00000000-0005-0000-0000-0000AF330000}"/>
    <cellStyle name="Normal 5 6 5 3 2" xfId="14809" xr:uid="{00000000-0005-0000-0000-0000B0330000}"/>
    <cellStyle name="Normal 5 6 5 4" xfId="14806" xr:uid="{00000000-0005-0000-0000-0000B1330000}"/>
    <cellStyle name="Normal 5 6 6" xfId="2133" xr:uid="{00000000-0005-0000-0000-0000B2330000}"/>
    <cellStyle name="Normal 5 6 6 2" xfId="6230" xr:uid="{00000000-0005-0000-0000-0000B3330000}"/>
    <cellStyle name="Normal 5 6 6 2 2" xfId="14811" xr:uid="{00000000-0005-0000-0000-0000B4330000}"/>
    <cellStyle name="Normal 5 6 6 3" xfId="14810" xr:uid="{00000000-0005-0000-0000-0000B5330000}"/>
    <cellStyle name="Normal 5 6 7" xfId="4182" xr:uid="{00000000-0005-0000-0000-0000B6330000}"/>
    <cellStyle name="Normal 5 6 7 2" xfId="14812" xr:uid="{00000000-0005-0000-0000-0000B7330000}"/>
    <cellStyle name="Normal 5 6 8" xfId="14749" xr:uid="{00000000-0005-0000-0000-0000B8330000}"/>
    <cellStyle name="Normal 5 7" xfId="145" xr:uid="{00000000-0005-0000-0000-0000B9330000}"/>
    <cellStyle name="Normal 5 7 2" xfId="402" xr:uid="{00000000-0005-0000-0000-0000BA330000}"/>
    <cellStyle name="Normal 5 7 2 2" xfId="915" xr:uid="{00000000-0005-0000-0000-0000BB330000}"/>
    <cellStyle name="Normal 5 7 2 2 2" xfId="1940" xr:uid="{00000000-0005-0000-0000-0000BC330000}"/>
    <cellStyle name="Normal 5 7 2 2 2 2" xfId="3989" xr:uid="{00000000-0005-0000-0000-0000BD330000}"/>
    <cellStyle name="Normal 5 7 2 2 2 2 2" xfId="8086" xr:uid="{00000000-0005-0000-0000-0000BE330000}"/>
    <cellStyle name="Normal 5 7 2 2 2 2 2 2" xfId="14818" xr:uid="{00000000-0005-0000-0000-0000BF330000}"/>
    <cellStyle name="Normal 5 7 2 2 2 2 3" xfId="14817" xr:uid="{00000000-0005-0000-0000-0000C0330000}"/>
    <cellStyle name="Normal 5 7 2 2 2 3" xfId="6038" xr:uid="{00000000-0005-0000-0000-0000C1330000}"/>
    <cellStyle name="Normal 5 7 2 2 2 3 2" xfId="14819" xr:uid="{00000000-0005-0000-0000-0000C2330000}"/>
    <cellStyle name="Normal 5 7 2 2 2 4" xfId="14816" xr:uid="{00000000-0005-0000-0000-0000C3330000}"/>
    <cellStyle name="Normal 5 7 2 2 3" xfId="2965" xr:uid="{00000000-0005-0000-0000-0000C4330000}"/>
    <cellStyle name="Normal 5 7 2 2 3 2" xfId="7062" xr:uid="{00000000-0005-0000-0000-0000C5330000}"/>
    <cellStyle name="Normal 5 7 2 2 3 2 2" xfId="14821" xr:uid="{00000000-0005-0000-0000-0000C6330000}"/>
    <cellStyle name="Normal 5 7 2 2 3 3" xfId="14820" xr:uid="{00000000-0005-0000-0000-0000C7330000}"/>
    <cellStyle name="Normal 5 7 2 2 4" xfId="5014" xr:uid="{00000000-0005-0000-0000-0000C8330000}"/>
    <cellStyle name="Normal 5 7 2 2 4 2" xfId="14822" xr:uid="{00000000-0005-0000-0000-0000C9330000}"/>
    <cellStyle name="Normal 5 7 2 2 5" xfId="14815" xr:uid="{00000000-0005-0000-0000-0000CA330000}"/>
    <cellStyle name="Normal 5 7 2 3" xfId="1428" xr:uid="{00000000-0005-0000-0000-0000CB330000}"/>
    <cellStyle name="Normal 5 7 2 3 2" xfId="3477" xr:uid="{00000000-0005-0000-0000-0000CC330000}"/>
    <cellStyle name="Normal 5 7 2 3 2 2" xfId="7574" xr:uid="{00000000-0005-0000-0000-0000CD330000}"/>
    <cellStyle name="Normal 5 7 2 3 2 2 2" xfId="14825" xr:uid="{00000000-0005-0000-0000-0000CE330000}"/>
    <cellStyle name="Normal 5 7 2 3 2 3" xfId="14824" xr:uid="{00000000-0005-0000-0000-0000CF330000}"/>
    <cellStyle name="Normal 5 7 2 3 3" xfId="5526" xr:uid="{00000000-0005-0000-0000-0000D0330000}"/>
    <cellStyle name="Normal 5 7 2 3 3 2" xfId="14826" xr:uid="{00000000-0005-0000-0000-0000D1330000}"/>
    <cellStyle name="Normal 5 7 2 3 4" xfId="14823" xr:uid="{00000000-0005-0000-0000-0000D2330000}"/>
    <cellStyle name="Normal 5 7 2 4" xfId="2453" xr:uid="{00000000-0005-0000-0000-0000D3330000}"/>
    <cellStyle name="Normal 5 7 2 4 2" xfId="6550" xr:uid="{00000000-0005-0000-0000-0000D4330000}"/>
    <cellStyle name="Normal 5 7 2 4 2 2" xfId="14828" xr:uid="{00000000-0005-0000-0000-0000D5330000}"/>
    <cellStyle name="Normal 5 7 2 4 3" xfId="14827" xr:uid="{00000000-0005-0000-0000-0000D6330000}"/>
    <cellStyle name="Normal 5 7 2 5" xfId="4502" xr:uid="{00000000-0005-0000-0000-0000D7330000}"/>
    <cellStyle name="Normal 5 7 2 5 2" xfId="14829" xr:uid="{00000000-0005-0000-0000-0000D8330000}"/>
    <cellStyle name="Normal 5 7 2 6" xfId="14814" xr:uid="{00000000-0005-0000-0000-0000D9330000}"/>
    <cellStyle name="Normal 5 7 3" xfId="659" xr:uid="{00000000-0005-0000-0000-0000DA330000}"/>
    <cellStyle name="Normal 5 7 3 2" xfId="1684" xr:uid="{00000000-0005-0000-0000-0000DB330000}"/>
    <cellStyle name="Normal 5 7 3 2 2" xfId="3733" xr:uid="{00000000-0005-0000-0000-0000DC330000}"/>
    <cellStyle name="Normal 5 7 3 2 2 2" xfId="7830" xr:uid="{00000000-0005-0000-0000-0000DD330000}"/>
    <cellStyle name="Normal 5 7 3 2 2 2 2" xfId="14833" xr:uid="{00000000-0005-0000-0000-0000DE330000}"/>
    <cellStyle name="Normal 5 7 3 2 2 3" xfId="14832" xr:uid="{00000000-0005-0000-0000-0000DF330000}"/>
    <cellStyle name="Normal 5 7 3 2 3" xfId="5782" xr:uid="{00000000-0005-0000-0000-0000E0330000}"/>
    <cellStyle name="Normal 5 7 3 2 3 2" xfId="14834" xr:uid="{00000000-0005-0000-0000-0000E1330000}"/>
    <cellStyle name="Normal 5 7 3 2 4" xfId="14831" xr:uid="{00000000-0005-0000-0000-0000E2330000}"/>
    <cellStyle name="Normal 5 7 3 3" xfId="2709" xr:uid="{00000000-0005-0000-0000-0000E3330000}"/>
    <cellStyle name="Normal 5 7 3 3 2" xfId="6806" xr:uid="{00000000-0005-0000-0000-0000E4330000}"/>
    <cellStyle name="Normal 5 7 3 3 2 2" xfId="14836" xr:uid="{00000000-0005-0000-0000-0000E5330000}"/>
    <cellStyle name="Normal 5 7 3 3 3" xfId="14835" xr:uid="{00000000-0005-0000-0000-0000E6330000}"/>
    <cellStyle name="Normal 5 7 3 4" xfId="4758" xr:uid="{00000000-0005-0000-0000-0000E7330000}"/>
    <cellStyle name="Normal 5 7 3 4 2" xfId="14837" xr:uid="{00000000-0005-0000-0000-0000E8330000}"/>
    <cellStyle name="Normal 5 7 3 5" xfId="14830" xr:uid="{00000000-0005-0000-0000-0000E9330000}"/>
    <cellStyle name="Normal 5 7 4" xfId="1172" xr:uid="{00000000-0005-0000-0000-0000EA330000}"/>
    <cellStyle name="Normal 5 7 4 2" xfId="3221" xr:uid="{00000000-0005-0000-0000-0000EB330000}"/>
    <cellStyle name="Normal 5 7 4 2 2" xfId="7318" xr:uid="{00000000-0005-0000-0000-0000EC330000}"/>
    <cellStyle name="Normal 5 7 4 2 2 2" xfId="14840" xr:uid="{00000000-0005-0000-0000-0000ED330000}"/>
    <cellStyle name="Normal 5 7 4 2 3" xfId="14839" xr:uid="{00000000-0005-0000-0000-0000EE330000}"/>
    <cellStyle name="Normal 5 7 4 3" xfId="5270" xr:uid="{00000000-0005-0000-0000-0000EF330000}"/>
    <cellStyle name="Normal 5 7 4 3 2" xfId="14841" xr:uid="{00000000-0005-0000-0000-0000F0330000}"/>
    <cellStyle name="Normal 5 7 4 4" xfId="14838" xr:uid="{00000000-0005-0000-0000-0000F1330000}"/>
    <cellStyle name="Normal 5 7 5" xfId="2197" xr:uid="{00000000-0005-0000-0000-0000F2330000}"/>
    <cellStyle name="Normal 5 7 5 2" xfId="6294" xr:uid="{00000000-0005-0000-0000-0000F3330000}"/>
    <cellStyle name="Normal 5 7 5 2 2" xfId="14843" xr:uid="{00000000-0005-0000-0000-0000F4330000}"/>
    <cellStyle name="Normal 5 7 5 3" xfId="14842" xr:uid="{00000000-0005-0000-0000-0000F5330000}"/>
    <cellStyle name="Normal 5 7 6" xfId="4246" xr:uid="{00000000-0005-0000-0000-0000F6330000}"/>
    <cellStyle name="Normal 5 7 6 2" xfId="14844" xr:uid="{00000000-0005-0000-0000-0000F7330000}"/>
    <cellStyle name="Normal 5 7 7" xfId="14813" xr:uid="{00000000-0005-0000-0000-0000F8330000}"/>
    <cellStyle name="Normal 5 8" xfId="274" xr:uid="{00000000-0005-0000-0000-0000F9330000}"/>
    <cellStyle name="Normal 5 8 2" xfId="787" xr:uid="{00000000-0005-0000-0000-0000FA330000}"/>
    <cellStyle name="Normal 5 8 2 2" xfId="1812" xr:uid="{00000000-0005-0000-0000-0000FB330000}"/>
    <cellStyle name="Normal 5 8 2 2 2" xfId="3861" xr:uid="{00000000-0005-0000-0000-0000FC330000}"/>
    <cellStyle name="Normal 5 8 2 2 2 2" xfId="7958" xr:uid="{00000000-0005-0000-0000-0000FD330000}"/>
    <cellStyle name="Normal 5 8 2 2 2 2 2" xfId="14849" xr:uid="{00000000-0005-0000-0000-0000FE330000}"/>
    <cellStyle name="Normal 5 8 2 2 2 3" xfId="14848" xr:uid="{00000000-0005-0000-0000-0000FF330000}"/>
    <cellStyle name="Normal 5 8 2 2 3" xfId="5910" xr:uid="{00000000-0005-0000-0000-000000340000}"/>
    <cellStyle name="Normal 5 8 2 2 3 2" xfId="14850" xr:uid="{00000000-0005-0000-0000-000001340000}"/>
    <cellStyle name="Normal 5 8 2 2 4" xfId="14847" xr:uid="{00000000-0005-0000-0000-000002340000}"/>
    <cellStyle name="Normal 5 8 2 3" xfId="2837" xr:uid="{00000000-0005-0000-0000-000003340000}"/>
    <cellStyle name="Normal 5 8 2 3 2" xfId="6934" xr:uid="{00000000-0005-0000-0000-000004340000}"/>
    <cellStyle name="Normal 5 8 2 3 2 2" xfId="14852" xr:uid="{00000000-0005-0000-0000-000005340000}"/>
    <cellStyle name="Normal 5 8 2 3 3" xfId="14851" xr:uid="{00000000-0005-0000-0000-000006340000}"/>
    <cellStyle name="Normal 5 8 2 4" xfId="4886" xr:uid="{00000000-0005-0000-0000-000007340000}"/>
    <cellStyle name="Normal 5 8 2 4 2" xfId="14853" xr:uid="{00000000-0005-0000-0000-000008340000}"/>
    <cellStyle name="Normal 5 8 2 5" xfId="14846" xr:uid="{00000000-0005-0000-0000-000009340000}"/>
    <cellStyle name="Normal 5 8 3" xfId="1300" xr:uid="{00000000-0005-0000-0000-00000A340000}"/>
    <cellStyle name="Normal 5 8 3 2" xfId="3349" xr:uid="{00000000-0005-0000-0000-00000B340000}"/>
    <cellStyle name="Normal 5 8 3 2 2" xfId="7446" xr:uid="{00000000-0005-0000-0000-00000C340000}"/>
    <cellStyle name="Normal 5 8 3 2 2 2" xfId="14856" xr:uid="{00000000-0005-0000-0000-00000D340000}"/>
    <cellStyle name="Normal 5 8 3 2 3" xfId="14855" xr:uid="{00000000-0005-0000-0000-00000E340000}"/>
    <cellStyle name="Normal 5 8 3 3" xfId="5398" xr:uid="{00000000-0005-0000-0000-00000F340000}"/>
    <cellStyle name="Normal 5 8 3 3 2" xfId="14857" xr:uid="{00000000-0005-0000-0000-000010340000}"/>
    <cellStyle name="Normal 5 8 3 4" xfId="14854" xr:uid="{00000000-0005-0000-0000-000011340000}"/>
    <cellStyle name="Normal 5 8 4" xfId="2325" xr:uid="{00000000-0005-0000-0000-000012340000}"/>
    <cellStyle name="Normal 5 8 4 2" xfId="6422" xr:uid="{00000000-0005-0000-0000-000013340000}"/>
    <cellStyle name="Normal 5 8 4 2 2" xfId="14859" xr:uid="{00000000-0005-0000-0000-000014340000}"/>
    <cellStyle name="Normal 5 8 4 3" xfId="14858" xr:uid="{00000000-0005-0000-0000-000015340000}"/>
    <cellStyle name="Normal 5 8 5" xfId="4374" xr:uid="{00000000-0005-0000-0000-000016340000}"/>
    <cellStyle name="Normal 5 8 5 2" xfId="14860" xr:uid="{00000000-0005-0000-0000-000017340000}"/>
    <cellStyle name="Normal 5 8 6" xfId="14845" xr:uid="{00000000-0005-0000-0000-000018340000}"/>
    <cellStyle name="Normal 5 9" xfId="531" xr:uid="{00000000-0005-0000-0000-000019340000}"/>
    <cellStyle name="Normal 5 9 2" xfId="1556" xr:uid="{00000000-0005-0000-0000-00001A340000}"/>
    <cellStyle name="Normal 5 9 2 2" xfId="3605" xr:uid="{00000000-0005-0000-0000-00001B340000}"/>
    <cellStyle name="Normal 5 9 2 2 2" xfId="7702" xr:uid="{00000000-0005-0000-0000-00001C340000}"/>
    <cellStyle name="Normal 5 9 2 2 2 2" xfId="14864" xr:uid="{00000000-0005-0000-0000-00001D340000}"/>
    <cellStyle name="Normal 5 9 2 2 3" xfId="14863" xr:uid="{00000000-0005-0000-0000-00001E340000}"/>
    <cellStyle name="Normal 5 9 2 3" xfId="5654" xr:uid="{00000000-0005-0000-0000-00001F340000}"/>
    <cellStyle name="Normal 5 9 2 3 2" xfId="14865" xr:uid="{00000000-0005-0000-0000-000020340000}"/>
    <cellStyle name="Normal 5 9 2 4" xfId="14862" xr:uid="{00000000-0005-0000-0000-000021340000}"/>
    <cellStyle name="Normal 5 9 3" xfId="2581" xr:uid="{00000000-0005-0000-0000-000022340000}"/>
    <cellStyle name="Normal 5 9 3 2" xfId="6678" xr:uid="{00000000-0005-0000-0000-000023340000}"/>
    <cellStyle name="Normal 5 9 3 2 2" xfId="14867" xr:uid="{00000000-0005-0000-0000-000024340000}"/>
    <cellStyle name="Normal 5 9 3 3" xfId="14866" xr:uid="{00000000-0005-0000-0000-000025340000}"/>
    <cellStyle name="Normal 5 9 4" xfId="4630" xr:uid="{00000000-0005-0000-0000-000026340000}"/>
    <cellStyle name="Normal 5 9 4 2" xfId="14868" xr:uid="{00000000-0005-0000-0000-000027340000}"/>
    <cellStyle name="Normal 5 9 5" xfId="14861" xr:uid="{00000000-0005-0000-0000-000028340000}"/>
    <cellStyle name="Normal 6" xfId="14" xr:uid="{00000000-0005-0000-0000-000029340000}"/>
    <cellStyle name="Normal 7" xfId="13" xr:uid="{00000000-0005-0000-0000-00002A340000}"/>
    <cellStyle name="Normal 7 10" xfId="2071" xr:uid="{00000000-0005-0000-0000-00002B340000}"/>
    <cellStyle name="Normal 7 10 2" xfId="6168" xr:uid="{00000000-0005-0000-0000-00002C340000}"/>
    <cellStyle name="Normal 7 10 2 2" xfId="14871" xr:uid="{00000000-0005-0000-0000-00002D340000}"/>
    <cellStyle name="Normal 7 10 3" xfId="14870" xr:uid="{00000000-0005-0000-0000-00002E340000}"/>
    <cellStyle name="Normal 7 11" xfId="4120" xr:uid="{00000000-0005-0000-0000-00002F340000}"/>
    <cellStyle name="Normal 7 11 2" xfId="14872" xr:uid="{00000000-0005-0000-0000-000030340000}"/>
    <cellStyle name="Normal 7 12" xfId="14869" xr:uid="{00000000-0005-0000-0000-000031340000}"/>
    <cellStyle name="Normal 7 2" xfId="23" xr:uid="{00000000-0005-0000-0000-000032340000}"/>
    <cellStyle name="Normal 7 2 10" xfId="4128" xr:uid="{00000000-0005-0000-0000-000033340000}"/>
    <cellStyle name="Normal 7 2 10 2" xfId="14874" xr:uid="{00000000-0005-0000-0000-000034340000}"/>
    <cellStyle name="Normal 7 2 11" xfId="14873" xr:uid="{00000000-0005-0000-0000-000035340000}"/>
    <cellStyle name="Normal 7 2 2" xfId="42" xr:uid="{00000000-0005-0000-0000-000036340000}"/>
    <cellStyle name="Normal 7 2 2 10" xfId="14875" xr:uid="{00000000-0005-0000-0000-000037340000}"/>
    <cellStyle name="Normal 7 2 2 2" xfId="75" xr:uid="{00000000-0005-0000-0000-000038340000}"/>
    <cellStyle name="Normal 7 2 2 2 2" xfId="140" xr:uid="{00000000-0005-0000-0000-000039340000}"/>
    <cellStyle name="Normal 7 2 2 2 2 2" xfId="269" xr:uid="{00000000-0005-0000-0000-00003A340000}"/>
    <cellStyle name="Normal 7 2 2 2 2 2 2" xfId="526" xr:uid="{00000000-0005-0000-0000-00003B340000}"/>
    <cellStyle name="Normal 7 2 2 2 2 2 2 2" xfId="1039" xr:uid="{00000000-0005-0000-0000-00003C340000}"/>
    <cellStyle name="Normal 7 2 2 2 2 2 2 2 2" xfId="2064" xr:uid="{00000000-0005-0000-0000-00003D340000}"/>
    <cellStyle name="Normal 7 2 2 2 2 2 2 2 2 2" xfId="4113" xr:uid="{00000000-0005-0000-0000-00003E340000}"/>
    <cellStyle name="Normal 7 2 2 2 2 2 2 2 2 2 2" xfId="8210" xr:uid="{00000000-0005-0000-0000-00003F340000}"/>
    <cellStyle name="Normal 7 2 2 2 2 2 2 2 2 2 2 2" xfId="14883" xr:uid="{00000000-0005-0000-0000-000040340000}"/>
    <cellStyle name="Normal 7 2 2 2 2 2 2 2 2 2 3" xfId="14882" xr:uid="{00000000-0005-0000-0000-000041340000}"/>
    <cellStyle name="Normal 7 2 2 2 2 2 2 2 2 3" xfId="6162" xr:uid="{00000000-0005-0000-0000-000042340000}"/>
    <cellStyle name="Normal 7 2 2 2 2 2 2 2 2 3 2" xfId="14884" xr:uid="{00000000-0005-0000-0000-000043340000}"/>
    <cellStyle name="Normal 7 2 2 2 2 2 2 2 2 4" xfId="14881" xr:uid="{00000000-0005-0000-0000-000044340000}"/>
    <cellStyle name="Normal 7 2 2 2 2 2 2 2 3" xfId="3089" xr:uid="{00000000-0005-0000-0000-000045340000}"/>
    <cellStyle name="Normal 7 2 2 2 2 2 2 2 3 2" xfId="7186" xr:uid="{00000000-0005-0000-0000-000046340000}"/>
    <cellStyle name="Normal 7 2 2 2 2 2 2 2 3 2 2" xfId="14886" xr:uid="{00000000-0005-0000-0000-000047340000}"/>
    <cellStyle name="Normal 7 2 2 2 2 2 2 2 3 3" xfId="14885" xr:uid="{00000000-0005-0000-0000-000048340000}"/>
    <cellStyle name="Normal 7 2 2 2 2 2 2 2 4" xfId="5138" xr:uid="{00000000-0005-0000-0000-000049340000}"/>
    <cellStyle name="Normal 7 2 2 2 2 2 2 2 4 2" xfId="14887" xr:uid="{00000000-0005-0000-0000-00004A340000}"/>
    <cellStyle name="Normal 7 2 2 2 2 2 2 2 5" xfId="14880" xr:uid="{00000000-0005-0000-0000-00004B340000}"/>
    <cellStyle name="Normal 7 2 2 2 2 2 2 3" xfId="1552" xr:uid="{00000000-0005-0000-0000-00004C340000}"/>
    <cellStyle name="Normal 7 2 2 2 2 2 2 3 2" xfId="3601" xr:uid="{00000000-0005-0000-0000-00004D340000}"/>
    <cellStyle name="Normal 7 2 2 2 2 2 2 3 2 2" xfId="7698" xr:uid="{00000000-0005-0000-0000-00004E340000}"/>
    <cellStyle name="Normal 7 2 2 2 2 2 2 3 2 2 2" xfId="14890" xr:uid="{00000000-0005-0000-0000-00004F340000}"/>
    <cellStyle name="Normal 7 2 2 2 2 2 2 3 2 3" xfId="14889" xr:uid="{00000000-0005-0000-0000-000050340000}"/>
    <cellStyle name="Normal 7 2 2 2 2 2 2 3 3" xfId="5650" xr:uid="{00000000-0005-0000-0000-000051340000}"/>
    <cellStyle name="Normal 7 2 2 2 2 2 2 3 3 2" xfId="14891" xr:uid="{00000000-0005-0000-0000-000052340000}"/>
    <cellStyle name="Normal 7 2 2 2 2 2 2 3 4" xfId="14888" xr:uid="{00000000-0005-0000-0000-000053340000}"/>
    <cellStyle name="Normal 7 2 2 2 2 2 2 4" xfId="2577" xr:uid="{00000000-0005-0000-0000-000054340000}"/>
    <cellStyle name="Normal 7 2 2 2 2 2 2 4 2" xfId="6674" xr:uid="{00000000-0005-0000-0000-000055340000}"/>
    <cellStyle name="Normal 7 2 2 2 2 2 2 4 2 2" xfId="14893" xr:uid="{00000000-0005-0000-0000-000056340000}"/>
    <cellStyle name="Normal 7 2 2 2 2 2 2 4 3" xfId="14892" xr:uid="{00000000-0005-0000-0000-000057340000}"/>
    <cellStyle name="Normal 7 2 2 2 2 2 2 5" xfId="4626" xr:uid="{00000000-0005-0000-0000-000058340000}"/>
    <cellStyle name="Normal 7 2 2 2 2 2 2 5 2" xfId="14894" xr:uid="{00000000-0005-0000-0000-000059340000}"/>
    <cellStyle name="Normal 7 2 2 2 2 2 2 6" xfId="14879" xr:uid="{00000000-0005-0000-0000-00005A340000}"/>
    <cellStyle name="Normal 7 2 2 2 2 2 3" xfId="783" xr:uid="{00000000-0005-0000-0000-00005B340000}"/>
    <cellStyle name="Normal 7 2 2 2 2 2 3 2" xfId="1808" xr:uid="{00000000-0005-0000-0000-00005C340000}"/>
    <cellStyle name="Normal 7 2 2 2 2 2 3 2 2" xfId="3857" xr:uid="{00000000-0005-0000-0000-00005D340000}"/>
    <cellStyle name="Normal 7 2 2 2 2 2 3 2 2 2" xfId="7954" xr:uid="{00000000-0005-0000-0000-00005E340000}"/>
    <cellStyle name="Normal 7 2 2 2 2 2 3 2 2 2 2" xfId="14898" xr:uid="{00000000-0005-0000-0000-00005F340000}"/>
    <cellStyle name="Normal 7 2 2 2 2 2 3 2 2 3" xfId="14897" xr:uid="{00000000-0005-0000-0000-000060340000}"/>
    <cellStyle name="Normal 7 2 2 2 2 2 3 2 3" xfId="5906" xr:uid="{00000000-0005-0000-0000-000061340000}"/>
    <cellStyle name="Normal 7 2 2 2 2 2 3 2 3 2" xfId="14899" xr:uid="{00000000-0005-0000-0000-000062340000}"/>
    <cellStyle name="Normal 7 2 2 2 2 2 3 2 4" xfId="14896" xr:uid="{00000000-0005-0000-0000-000063340000}"/>
    <cellStyle name="Normal 7 2 2 2 2 2 3 3" xfId="2833" xr:uid="{00000000-0005-0000-0000-000064340000}"/>
    <cellStyle name="Normal 7 2 2 2 2 2 3 3 2" xfId="6930" xr:uid="{00000000-0005-0000-0000-000065340000}"/>
    <cellStyle name="Normal 7 2 2 2 2 2 3 3 2 2" xfId="14901" xr:uid="{00000000-0005-0000-0000-000066340000}"/>
    <cellStyle name="Normal 7 2 2 2 2 2 3 3 3" xfId="14900" xr:uid="{00000000-0005-0000-0000-000067340000}"/>
    <cellStyle name="Normal 7 2 2 2 2 2 3 4" xfId="4882" xr:uid="{00000000-0005-0000-0000-000068340000}"/>
    <cellStyle name="Normal 7 2 2 2 2 2 3 4 2" xfId="14902" xr:uid="{00000000-0005-0000-0000-000069340000}"/>
    <cellStyle name="Normal 7 2 2 2 2 2 3 5" xfId="14895" xr:uid="{00000000-0005-0000-0000-00006A340000}"/>
    <cellStyle name="Normal 7 2 2 2 2 2 4" xfId="1296" xr:uid="{00000000-0005-0000-0000-00006B340000}"/>
    <cellStyle name="Normal 7 2 2 2 2 2 4 2" xfId="3345" xr:uid="{00000000-0005-0000-0000-00006C340000}"/>
    <cellStyle name="Normal 7 2 2 2 2 2 4 2 2" xfId="7442" xr:uid="{00000000-0005-0000-0000-00006D340000}"/>
    <cellStyle name="Normal 7 2 2 2 2 2 4 2 2 2" xfId="14905" xr:uid="{00000000-0005-0000-0000-00006E340000}"/>
    <cellStyle name="Normal 7 2 2 2 2 2 4 2 3" xfId="14904" xr:uid="{00000000-0005-0000-0000-00006F340000}"/>
    <cellStyle name="Normal 7 2 2 2 2 2 4 3" xfId="5394" xr:uid="{00000000-0005-0000-0000-000070340000}"/>
    <cellStyle name="Normal 7 2 2 2 2 2 4 3 2" xfId="14906" xr:uid="{00000000-0005-0000-0000-000071340000}"/>
    <cellStyle name="Normal 7 2 2 2 2 2 4 4" xfId="14903" xr:uid="{00000000-0005-0000-0000-000072340000}"/>
    <cellStyle name="Normal 7 2 2 2 2 2 5" xfId="2321" xr:uid="{00000000-0005-0000-0000-000073340000}"/>
    <cellStyle name="Normal 7 2 2 2 2 2 5 2" xfId="6418" xr:uid="{00000000-0005-0000-0000-000074340000}"/>
    <cellStyle name="Normal 7 2 2 2 2 2 5 2 2" xfId="14908" xr:uid="{00000000-0005-0000-0000-000075340000}"/>
    <cellStyle name="Normal 7 2 2 2 2 2 5 3" xfId="14907" xr:uid="{00000000-0005-0000-0000-000076340000}"/>
    <cellStyle name="Normal 7 2 2 2 2 2 6" xfId="4370" xr:uid="{00000000-0005-0000-0000-000077340000}"/>
    <cellStyle name="Normal 7 2 2 2 2 2 6 2" xfId="14909" xr:uid="{00000000-0005-0000-0000-000078340000}"/>
    <cellStyle name="Normal 7 2 2 2 2 2 7" xfId="14878" xr:uid="{00000000-0005-0000-0000-000079340000}"/>
    <cellStyle name="Normal 7 2 2 2 2 3" xfId="398" xr:uid="{00000000-0005-0000-0000-00007A340000}"/>
    <cellStyle name="Normal 7 2 2 2 2 3 2" xfId="911" xr:uid="{00000000-0005-0000-0000-00007B340000}"/>
    <cellStyle name="Normal 7 2 2 2 2 3 2 2" xfId="1936" xr:uid="{00000000-0005-0000-0000-00007C340000}"/>
    <cellStyle name="Normal 7 2 2 2 2 3 2 2 2" xfId="3985" xr:uid="{00000000-0005-0000-0000-00007D340000}"/>
    <cellStyle name="Normal 7 2 2 2 2 3 2 2 2 2" xfId="8082" xr:uid="{00000000-0005-0000-0000-00007E340000}"/>
    <cellStyle name="Normal 7 2 2 2 2 3 2 2 2 2 2" xfId="14914" xr:uid="{00000000-0005-0000-0000-00007F340000}"/>
    <cellStyle name="Normal 7 2 2 2 2 3 2 2 2 3" xfId="14913" xr:uid="{00000000-0005-0000-0000-000080340000}"/>
    <cellStyle name="Normal 7 2 2 2 2 3 2 2 3" xfId="6034" xr:uid="{00000000-0005-0000-0000-000081340000}"/>
    <cellStyle name="Normal 7 2 2 2 2 3 2 2 3 2" xfId="14915" xr:uid="{00000000-0005-0000-0000-000082340000}"/>
    <cellStyle name="Normal 7 2 2 2 2 3 2 2 4" xfId="14912" xr:uid="{00000000-0005-0000-0000-000083340000}"/>
    <cellStyle name="Normal 7 2 2 2 2 3 2 3" xfId="2961" xr:uid="{00000000-0005-0000-0000-000084340000}"/>
    <cellStyle name="Normal 7 2 2 2 2 3 2 3 2" xfId="7058" xr:uid="{00000000-0005-0000-0000-000085340000}"/>
    <cellStyle name="Normal 7 2 2 2 2 3 2 3 2 2" xfId="14917" xr:uid="{00000000-0005-0000-0000-000086340000}"/>
    <cellStyle name="Normal 7 2 2 2 2 3 2 3 3" xfId="14916" xr:uid="{00000000-0005-0000-0000-000087340000}"/>
    <cellStyle name="Normal 7 2 2 2 2 3 2 4" xfId="5010" xr:uid="{00000000-0005-0000-0000-000088340000}"/>
    <cellStyle name="Normal 7 2 2 2 2 3 2 4 2" xfId="14918" xr:uid="{00000000-0005-0000-0000-000089340000}"/>
    <cellStyle name="Normal 7 2 2 2 2 3 2 5" xfId="14911" xr:uid="{00000000-0005-0000-0000-00008A340000}"/>
    <cellStyle name="Normal 7 2 2 2 2 3 3" xfId="1424" xr:uid="{00000000-0005-0000-0000-00008B340000}"/>
    <cellStyle name="Normal 7 2 2 2 2 3 3 2" xfId="3473" xr:uid="{00000000-0005-0000-0000-00008C340000}"/>
    <cellStyle name="Normal 7 2 2 2 2 3 3 2 2" xfId="7570" xr:uid="{00000000-0005-0000-0000-00008D340000}"/>
    <cellStyle name="Normal 7 2 2 2 2 3 3 2 2 2" xfId="14921" xr:uid="{00000000-0005-0000-0000-00008E340000}"/>
    <cellStyle name="Normal 7 2 2 2 2 3 3 2 3" xfId="14920" xr:uid="{00000000-0005-0000-0000-00008F340000}"/>
    <cellStyle name="Normal 7 2 2 2 2 3 3 3" xfId="5522" xr:uid="{00000000-0005-0000-0000-000090340000}"/>
    <cellStyle name="Normal 7 2 2 2 2 3 3 3 2" xfId="14922" xr:uid="{00000000-0005-0000-0000-000091340000}"/>
    <cellStyle name="Normal 7 2 2 2 2 3 3 4" xfId="14919" xr:uid="{00000000-0005-0000-0000-000092340000}"/>
    <cellStyle name="Normal 7 2 2 2 2 3 4" xfId="2449" xr:uid="{00000000-0005-0000-0000-000093340000}"/>
    <cellStyle name="Normal 7 2 2 2 2 3 4 2" xfId="6546" xr:uid="{00000000-0005-0000-0000-000094340000}"/>
    <cellStyle name="Normal 7 2 2 2 2 3 4 2 2" xfId="14924" xr:uid="{00000000-0005-0000-0000-000095340000}"/>
    <cellStyle name="Normal 7 2 2 2 2 3 4 3" xfId="14923" xr:uid="{00000000-0005-0000-0000-000096340000}"/>
    <cellStyle name="Normal 7 2 2 2 2 3 5" xfId="4498" xr:uid="{00000000-0005-0000-0000-000097340000}"/>
    <cellStyle name="Normal 7 2 2 2 2 3 5 2" xfId="14925" xr:uid="{00000000-0005-0000-0000-000098340000}"/>
    <cellStyle name="Normal 7 2 2 2 2 3 6" xfId="14910" xr:uid="{00000000-0005-0000-0000-000099340000}"/>
    <cellStyle name="Normal 7 2 2 2 2 4" xfId="655" xr:uid="{00000000-0005-0000-0000-00009A340000}"/>
    <cellStyle name="Normal 7 2 2 2 2 4 2" xfId="1680" xr:uid="{00000000-0005-0000-0000-00009B340000}"/>
    <cellStyle name="Normal 7 2 2 2 2 4 2 2" xfId="3729" xr:uid="{00000000-0005-0000-0000-00009C340000}"/>
    <cellStyle name="Normal 7 2 2 2 2 4 2 2 2" xfId="7826" xr:uid="{00000000-0005-0000-0000-00009D340000}"/>
    <cellStyle name="Normal 7 2 2 2 2 4 2 2 2 2" xfId="14929" xr:uid="{00000000-0005-0000-0000-00009E340000}"/>
    <cellStyle name="Normal 7 2 2 2 2 4 2 2 3" xfId="14928" xr:uid="{00000000-0005-0000-0000-00009F340000}"/>
    <cellStyle name="Normal 7 2 2 2 2 4 2 3" xfId="5778" xr:uid="{00000000-0005-0000-0000-0000A0340000}"/>
    <cellStyle name="Normal 7 2 2 2 2 4 2 3 2" xfId="14930" xr:uid="{00000000-0005-0000-0000-0000A1340000}"/>
    <cellStyle name="Normal 7 2 2 2 2 4 2 4" xfId="14927" xr:uid="{00000000-0005-0000-0000-0000A2340000}"/>
    <cellStyle name="Normal 7 2 2 2 2 4 3" xfId="2705" xr:uid="{00000000-0005-0000-0000-0000A3340000}"/>
    <cellStyle name="Normal 7 2 2 2 2 4 3 2" xfId="6802" xr:uid="{00000000-0005-0000-0000-0000A4340000}"/>
    <cellStyle name="Normal 7 2 2 2 2 4 3 2 2" xfId="14932" xr:uid="{00000000-0005-0000-0000-0000A5340000}"/>
    <cellStyle name="Normal 7 2 2 2 2 4 3 3" xfId="14931" xr:uid="{00000000-0005-0000-0000-0000A6340000}"/>
    <cellStyle name="Normal 7 2 2 2 2 4 4" xfId="4754" xr:uid="{00000000-0005-0000-0000-0000A7340000}"/>
    <cellStyle name="Normal 7 2 2 2 2 4 4 2" xfId="14933" xr:uid="{00000000-0005-0000-0000-0000A8340000}"/>
    <cellStyle name="Normal 7 2 2 2 2 4 5" xfId="14926" xr:uid="{00000000-0005-0000-0000-0000A9340000}"/>
    <cellStyle name="Normal 7 2 2 2 2 5" xfId="1168" xr:uid="{00000000-0005-0000-0000-0000AA340000}"/>
    <cellStyle name="Normal 7 2 2 2 2 5 2" xfId="3217" xr:uid="{00000000-0005-0000-0000-0000AB340000}"/>
    <cellStyle name="Normal 7 2 2 2 2 5 2 2" xfId="7314" xr:uid="{00000000-0005-0000-0000-0000AC340000}"/>
    <cellStyle name="Normal 7 2 2 2 2 5 2 2 2" xfId="14936" xr:uid="{00000000-0005-0000-0000-0000AD340000}"/>
    <cellStyle name="Normal 7 2 2 2 2 5 2 3" xfId="14935" xr:uid="{00000000-0005-0000-0000-0000AE340000}"/>
    <cellStyle name="Normal 7 2 2 2 2 5 3" xfId="5266" xr:uid="{00000000-0005-0000-0000-0000AF340000}"/>
    <cellStyle name="Normal 7 2 2 2 2 5 3 2" xfId="14937" xr:uid="{00000000-0005-0000-0000-0000B0340000}"/>
    <cellStyle name="Normal 7 2 2 2 2 5 4" xfId="14934" xr:uid="{00000000-0005-0000-0000-0000B1340000}"/>
    <cellStyle name="Normal 7 2 2 2 2 6" xfId="2193" xr:uid="{00000000-0005-0000-0000-0000B2340000}"/>
    <cellStyle name="Normal 7 2 2 2 2 6 2" xfId="6290" xr:uid="{00000000-0005-0000-0000-0000B3340000}"/>
    <cellStyle name="Normal 7 2 2 2 2 6 2 2" xfId="14939" xr:uid="{00000000-0005-0000-0000-0000B4340000}"/>
    <cellStyle name="Normal 7 2 2 2 2 6 3" xfId="14938" xr:uid="{00000000-0005-0000-0000-0000B5340000}"/>
    <cellStyle name="Normal 7 2 2 2 2 7" xfId="4242" xr:uid="{00000000-0005-0000-0000-0000B6340000}"/>
    <cellStyle name="Normal 7 2 2 2 2 7 2" xfId="14940" xr:uid="{00000000-0005-0000-0000-0000B7340000}"/>
    <cellStyle name="Normal 7 2 2 2 2 8" xfId="14877" xr:uid="{00000000-0005-0000-0000-0000B8340000}"/>
    <cellStyle name="Normal 7 2 2 2 3" xfId="205" xr:uid="{00000000-0005-0000-0000-0000B9340000}"/>
    <cellStyle name="Normal 7 2 2 2 3 2" xfId="462" xr:uid="{00000000-0005-0000-0000-0000BA340000}"/>
    <cellStyle name="Normal 7 2 2 2 3 2 2" xfId="975" xr:uid="{00000000-0005-0000-0000-0000BB340000}"/>
    <cellStyle name="Normal 7 2 2 2 3 2 2 2" xfId="2000" xr:uid="{00000000-0005-0000-0000-0000BC340000}"/>
    <cellStyle name="Normal 7 2 2 2 3 2 2 2 2" xfId="4049" xr:uid="{00000000-0005-0000-0000-0000BD340000}"/>
    <cellStyle name="Normal 7 2 2 2 3 2 2 2 2 2" xfId="8146" xr:uid="{00000000-0005-0000-0000-0000BE340000}"/>
    <cellStyle name="Normal 7 2 2 2 3 2 2 2 2 2 2" xfId="14946" xr:uid="{00000000-0005-0000-0000-0000BF340000}"/>
    <cellStyle name="Normal 7 2 2 2 3 2 2 2 2 3" xfId="14945" xr:uid="{00000000-0005-0000-0000-0000C0340000}"/>
    <cellStyle name="Normal 7 2 2 2 3 2 2 2 3" xfId="6098" xr:uid="{00000000-0005-0000-0000-0000C1340000}"/>
    <cellStyle name="Normal 7 2 2 2 3 2 2 2 3 2" xfId="14947" xr:uid="{00000000-0005-0000-0000-0000C2340000}"/>
    <cellStyle name="Normal 7 2 2 2 3 2 2 2 4" xfId="14944" xr:uid="{00000000-0005-0000-0000-0000C3340000}"/>
    <cellStyle name="Normal 7 2 2 2 3 2 2 3" xfId="3025" xr:uid="{00000000-0005-0000-0000-0000C4340000}"/>
    <cellStyle name="Normal 7 2 2 2 3 2 2 3 2" xfId="7122" xr:uid="{00000000-0005-0000-0000-0000C5340000}"/>
    <cellStyle name="Normal 7 2 2 2 3 2 2 3 2 2" xfId="14949" xr:uid="{00000000-0005-0000-0000-0000C6340000}"/>
    <cellStyle name="Normal 7 2 2 2 3 2 2 3 3" xfId="14948" xr:uid="{00000000-0005-0000-0000-0000C7340000}"/>
    <cellStyle name="Normal 7 2 2 2 3 2 2 4" xfId="5074" xr:uid="{00000000-0005-0000-0000-0000C8340000}"/>
    <cellStyle name="Normal 7 2 2 2 3 2 2 4 2" xfId="14950" xr:uid="{00000000-0005-0000-0000-0000C9340000}"/>
    <cellStyle name="Normal 7 2 2 2 3 2 2 5" xfId="14943" xr:uid="{00000000-0005-0000-0000-0000CA340000}"/>
    <cellStyle name="Normal 7 2 2 2 3 2 3" xfId="1488" xr:uid="{00000000-0005-0000-0000-0000CB340000}"/>
    <cellStyle name="Normal 7 2 2 2 3 2 3 2" xfId="3537" xr:uid="{00000000-0005-0000-0000-0000CC340000}"/>
    <cellStyle name="Normal 7 2 2 2 3 2 3 2 2" xfId="7634" xr:uid="{00000000-0005-0000-0000-0000CD340000}"/>
    <cellStyle name="Normal 7 2 2 2 3 2 3 2 2 2" xfId="14953" xr:uid="{00000000-0005-0000-0000-0000CE340000}"/>
    <cellStyle name="Normal 7 2 2 2 3 2 3 2 3" xfId="14952" xr:uid="{00000000-0005-0000-0000-0000CF340000}"/>
    <cellStyle name="Normal 7 2 2 2 3 2 3 3" xfId="5586" xr:uid="{00000000-0005-0000-0000-0000D0340000}"/>
    <cellStyle name="Normal 7 2 2 2 3 2 3 3 2" xfId="14954" xr:uid="{00000000-0005-0000-0000-0000D1340000}"/>
    <cellStyle name="Normal 7 2 2 2 3 2 3 4" xfId="14951" xr:uid="{00000000-0005-0000-0000-0000D2340000}"/>
    <cellStyle name="Normal 7 2 2 2 3 2 4" xfId="2513" xr:uid="{00000000-0005-0000-0000-0000D3340000}"/>
    <cellStyle name="Normal 7 2 2 2 3 2 4 2" xfId="6610" xr:uid="{00000000-0005-0000-0000-0000D4340000}"/>
    <cellStyle name="Normal 7 2 2 2 3 2 4 2 2" xfId="14956" xr:uid="{00000000-0005-0000-0000-0000D5340000}"/>
    <cellStyle name="Normal 7 2 2 2 3 2 4 3" xfId="14955" xr:uid="{00000000-0005-0000-0000-0000D6340000}"/>
    <cellStyle name="Normal 7 2 2 2 3 2 5" xfId="4562" xr:uid="{00000000-0005-0000-0000-0000D7340000}"/>
    <cellStyle name="Normal 7 2 2 2 3 2 5 2" xfId="14957" xr:uid="{00000000-0005-0000-0000-0000D8340000}"/>
    <cellStyle name="Normal 7 2 2 2 3 2 6" xfId="14942" xr:uid="{00000000-0005-0000-0000-0000D9340000}"/>
    <cellStyle name="Normal 7 2 2 2 3 3" xfId="719" xr:uid="{00000000-0005-0000-0000-0000DA340000}"/>
    <cellStyle name="Normal 7 2 2 2 3 3 2" xfId="1744" xr:uid="{00000000-0005-0000-0000-0000DB340000}"/>
    <cellStyle name="Normal 7 2 2 2 3 3 2 2" xfId="3793" xr:uid="{00000000-0005-0000-0000-0000DC340000}"/>
    <cellStyle name="Normal 7 2 2 2 3 3 2 2 2" xfId="7890" xr:uid="{00000000-0005-0000-0000-0000DD340000}"/>
    <cellStyle name="Normal 7 2 2 2 3 3 2 2 2 2" xfId="14961" xr:uid="{00000000-0005-0000-0000-0000DE340000}"/>
    <cellStyle name="Normal 7 2 2 2 3 3 2 2 3" xfId="14960" xr:uid="{00000000-0005-0000-0000-0000DF340000}"/>
    <cellStyle name="Normal 7 2 2 2 3 3 2 3" xfId="5842" xr:uid="{00000000-0005-0000-0000-0000E0340000}"/>
    <cellStyle name="Normal 7 2 2 2 3 3 2 3 2" xfId="14962" xr:uid="{00000000-0005-0000-0000-0000E1340000}"/>
    <cellStyle name="Normal 7 2 2 2 3 3 2 4" xfId="14959" xr:uid="{00000000-0005-0000-0000-0000E2340000}"/>
    <cellStyle name="Normal 7 2 2 2 3 3 3" xfId="2769" xr:uid="{00000000-0005-0000-0000-0000E3340000}"/>
    <cellStyle name="Normal 7 2 2 2 3 3 3 2" xfId="6866" xr:uid="{00000000-0005-0000-0000-0000E4340000}"/>
    <cellStyle name="Normal 7 2 2 2 3 3 3 2 2" xfId="14964" xr:uid="{00000000-0005-0000-0000-0000E5340000}"/>
    <cellStyle name="Normal 7 2 2 2 3 3 3 3" xfId="14963" xr:uid="{00000000-0005-0000-0000-0000E6340000}"/>
    <cellStyle name="Normal 7 2 2 2 3 3 4" xfId="4818" xr:uid="{00000000-0005-0000-0000-0000E7340000}"/>
    <cellStyle name="Normal 7 2 2 2 3 3 4 2" xfId="14965" xr:uid="{00000000-0005-0000-0000-0000E8340000}"/>
    <cellStyle name="Normal 7 2 2 2 3 3 5" xfId="14958" xr:uid="{00000000-0005-0000-0000-0000E9340000}"/>
    <cellStyle name="Normal 7 2 2 2 3 4" xfId="1232" xr:uid="{00000000-0005-0000-0000-0000EA340000}"/>
    <cellStyle name="Normal 7 2 2 2 3 4 2" xfId="3281" xr:uid="{00000000-0005-0000-0000-0000EB340000}"/>
    <cellStyle name="Normal 7 2 2 2 3 4 2 2" xfId="7378" xr:uid="{00000000-0005-0000-0000-0000EC340000}"/>
    <cellStyle name="Normal 7 2 2 2 3 4 2 2 2" xfId="14968" xr:uid="{00000000-0005-0000-0000-0000ED340000}"/>
    <cellStyle name="Normal 7 2 2 2 3 4 2 3" xfId="14967" xr:uid="{00000000-0005-0000-0000-0000EE340000}"/>
    <cellStyle name="Normal 7 2 2 2 3 4 3" xfId="5330" xr:uid="{00000000-0005-0000-0000-0000EF340000}"/>
    <cellStyle name="Normal 7 2 2 2 3 4 3 2" xfId="14969" xr:uid="{00000000-0005-0000-0000-0000F0340000}"/>
    <cellStyle name="Normal 7 2 2 2 3 4 4" xfId="14966" xr:uid="{00000000-0005-0000-0000-0000F1340000}"/>
    <cellStyle name="Normal 7 2 2 2 3 5" xfId="2257" xr:uid="{00000000-0005-0000-0000-0000F2340000}"/>
    <cellStyle name="Normal 7 2 2 2 3 5 2" xfId="6354" xr:uid="{00000000-0005-0000-0000-0000F3340000}"/>
    <cellStyle name="Normal 7 2 2 2 3 5 2 2" xfId="14971" xr:uid="{00000000-0005-0000-0000-0000F4340000}"/>
    <cellStyle name="Normal 7 2 2 2 3 5 3" xfId="14970" xr:uid="{00000000-0005-0000-0000-0000F5340000}"/>
    <cellStyle name="Normal 7 2 2 2 3 6" xfId="4306" xr:uid="{00000000-0005-0000-0000-0000F6340000}"/>
    <cellStyle name="Normal 7 2 2 2 3 6 2" xfId="14972" xr:uid="{00000000-0005-0000-0000-0000F7340000}"/>
    <cellStyle name="Normal 7 2 2 2 3 7" xfId="14941" xr:uid="{00000000-0005-0000-0000-0000F8340000}"/>
    <cellStyle name="Normal 7 2 2 2 4" xfId="334" xr:uid="{00000000-0005-0000-0000-0000F9340000}"/>
    <cellStyle name="Normal 7 2 2 2 4 2" xfId="847" xr:uid="{00000000-0005-0000-0000-0000FA340000}"/>
    <cellStyle name="Normal 7 2 2 2 4 2 2" xfId="1872" xr:uid="{00000000-0005-0000-0000-0000FB340000}"/>
    <cellStyle name="Normal 7 2 2 2 4 2 2 2" xfId="3921" xr:uid="{00000000-0005-0000-0000-0000FC340000}"/>
    <cellStyle name="Normal 7 2 2 2 4 2 2 2 2" xfId="8018" xr:uid="{00000000-0005-0000-0000-0000FD340000}"/>
    <cellStyle name="Normal 7 2 2 2 4 2 2 2 2 2" xfId="14977" xr:uid="{00000000-0005-0000-0000-0000FE340000}"/>
    <cellStyle name="Normal 7 2 2 2 4 2 2 2 3" xfId="14976" xr:uid="{00000000-0005-0000-0000-0000FF340000}"/>
    <cellStyle name="Normal 7 2 2 2 4 2 2 3" xfId="5970" xr:uid="{00000000-0005-0000-0000-000000350000}"/>
    <cellStyle name="Normal 7 2 2 2 4 2 2 3 2" xfId="14978" xr:uid="{00000000-0005-0000-0000-000001350000}"/>
    <cellStyle name="Normal 7 2 2 2 4 2 2 4" xfId="14975" xr:uid="{00000000-0005-0000-0000-000002350000}"/>
    <cellStyle name="Normal 7 2 2 2 4 2 3" xfId="2897" xr:uid="{00000000-0005-0000-0000-000003350000}"/>
    <cellStyle name="Normal 7 2 2 2 4 2 3 2" xfId="6994" xr:uid="{00000000-0005-0000-0000-000004350000}"/>
    <cellStyle name="Normal 7 2 2 2 4 2 3 2 2" xfId="14980" xr:uid="{00000000-0005-0000-0000-000005350000}"/>
    <cellStyle name="Normal 7 2 2 2 4 2 3 3" xfId="14979" xr:uid="{00000000-0005-0000-0000-000006350000}"/>
    <cellStyle name="Normal 7 2 2 2 4 2 4" xfId="4946" xr:uid="{00000000-0005-0000-0000-000007350000}"/>
    <cellStyle name="Normal 7 2 2 2 4 2 4 2" xfId="14981" xr:uid="{00000000-0005-0000-0000-000008350000}"/>
    <cellStyle name="Normal 7 2 2 2 4 2 5" xfId="14974" xr:uid="{00000000-0005-0000-0000-000009350000}"/>
    <cellStyle name="Normal 7 2 2 2 4 3" xfId="1360" xr:uid="{00000000-0005-0000-0000-00000A350000}"/>
    <cellStyle name="Normal 7 2 2 2 4 3 2" xfId="3409" xr:uid="{00000000-0005-0000-0000-00000B350000}"/>
    <cellStyle name="Normal 7 2 2 2 4 3 2 2" xfId="7506" xr:uid="{00000000-0005-0000-0000-00000C350000}"/>
    <cellStyle name="Normal 7 2 2 2 4 3 2 2 2" xfId="14984" xr:uid="{00000000-0005-0000-0000-00000D350000}"/>
    <cellStyle name="Normal 7 2 2 2 4 3 2 3" xfId="14983" xr:uid="{00000000-0005-0000-0000-00000E350000}"/>
    <cellStyle name="Normal 7 2 2 2 4 3 3" xfId="5458" xr:uid="{00000000-0005-0000-0000-00000F350000}"/>
    <cellStyle name="Normal 7 2 2 2 4 3 3 2" xfId="14985" xr:uid="{00000000-0005-0000-0000-000010350000}"/>
    <cellStyle name="Normal 7 2 2 2 4 3 4" xfId="14982" xr:uid="{00000000-0005-0000-0000-000011350000}"/>
    <cellStyle name="Normal 7 2 2 2 4 4" xfId="2385" xr:uid="{00000000-0005-0000-0000-000012350000}"/>
    <cellStyle name="Normal 7 2 2 2 4 4 2" xfId="6482" xr:uid="{00000000-0005-0000-0000-000013350000}"/>
    <cellStyle name="Normal 7 2 2 2 4 4 2 2" xfId="14987" xr:uid="{00000000-0005-0000-0000-000014350000}"/>
    <cellStyle name="Normal 7 2 2 2 4 4 3" xfId="14986" xr:uid="{00000000-0005-0000-0000-000015350000}"/>
    <cellStyle name="Normal 7 2 2 2 4 5" xfId="4434" xr:uid="{00000000-0005-0000-0000-000016350000}"/>
    <cellStyle name="Normal 7 2 2 2 4 5 2" xfId="14988" xr:uid="{00000000-0005-0000-0000-000017350000}"/>
    <cellStyle name="Normal 7 2 2 2 4 6" xfId="14973" xr:uid="{00000000-0005-0000-0000-000018350000}"/>
    <cellStyle name="Normal 7 2 2 2 5" xfId="591" xr:uid="{00000000-0005-0000-0000-000019350000}"/>
    <cellStyle name="Normal 7 2 2 2 5 2" xfId="1616" xr:uid="{00000000-0005-0000-0000-00001A350000}"/>
    <cellStyle name="Normal 7 2 2 2 5 2 2" xfId="3665" xr:uid="{00000000-0005-0000-0000-00001B350000}"/>
    <cellStyle name="Normal 7 2 2 2 5 2 2 2" xfId="7762" xr:uid="{00000000-0005-0000-0000-00001C350000}"/>
    <cellStyle name="Normal 7 2 2 2 5 2 2 2 2" xfId="14992" xr:uid="{00000000-0005-0000-0000-00001D350000}"/>
    <cellStyle name="Normal 7 2 2 2 5 2 2 3" xfId="14991" xr:uid="{00000000-0005-0000-0000-00001E350000}"/>
    <cellStyle name="Normal 7 2 2 2 5 2 3" xfId="5714" xr:uid="{00000000-0005-0000-0000-00001F350000}"/>
    <cellStyle name="Normal 7 2 2 2 5 2 3 2" xfId="14993" xr:uid="{00000000-0005-0000-0000-000020350000}"/>
    <cellStyle name="Normal 7 2 2 2 5 2 4" xfId="14990" xr:uid="{00000000-0005-0000-0000-000021350000}"/>
    <cellStyle name="Normal 7 2 2 2 5 3" xfId="2641" xr:uid="{00000000-0005-0000-0000-000022350000}"/>
    <cellStyle name="Normal 7 2 2 2 5 3 2" xfId="6738" xr:uid="{00000000-0005-0000-0000-000023350000}"/>
    <cellStyle name="Normal 7 2 2 2 5 3 2 2" xfId="14995" xr:uid="{00000000-0005-0000-0000-000024350000}"/>
    <cellStyle name="Normal 7 2 2 2 5 3 3" xfId="14994" xr:uid="{00000000-0005-0000-0000-000025350000}"/>
    <cellStyle name="Normal 7 2 2 2 5 4" xfId="4690" xr:uid="{00000000-0005-0000-0000-000026350000}"/>
    <cellStyle name="Normal 7 2 2 2 5 4 2" xfId="14996" xr:uid="{00000000-0005-0000-0000-000027350000}"/>
    <cellStyle name="Normal 7 2 2 2 5 5" xfId="14989" xr:uid="{00000000-0005-0000-0000-000028350000}"/>
    <cellStyle name="Normal 7 2 2 2 6" xfId="1104" xr:uid="{00000000-0005-0000-0000-000029350000}"/>
    <cellStyle name="Normal 7 2 2 2 6 2" xfId="3153" xr:uid="{00000000-0005-0000-0000-00002A350000}"/>
    <cellStyle name="Normal 7 2 2 2 6 2 2" xfId="7250" xr:uid="{00000000-0005-0000-0000-00002B350000}"/>
    <cellStyle name="Normal 7 2 2 2 6 2 2 2" xfId="14999" xr:uid="{00000000-0005-0000-0000-00002C350000}"/>
    <cellStyle name="Normal 7 2 2 2 6 2 3" xfId="14998" xr:uid="{00000000-0005-0000-0000-00002D350000}"/>
    <cellStyle name="Normal 7 2 2 2 6 3" xfId="5202" xr:uid="{00000000-0005-0000-0000-00002E350000}"/>
    <cellStyle name="Normal 7 2 2 2 6 3 2" xfId="15000" xr:uid="{00000000-0005-0000-0000-00002F350000}"/>
    <cellStyle name="Normal 7 2 2 2 6 4" xfId="14997" xr:uid="{00000000-0005-0000-0000-000030350000}"/>
    <cellStyle name="Normal 7 2 2 2 7" xfId="2129" xr:uid="{00000000-0005-0000-0000-000031350000}"/>
    <cellStyle name="Normal 7 2 2 2 7 2" xfId="6226" xr:uid="{00000000-0005-0000-0000-000032350000}"/>
    <cellStyle name="Normal 7 2 2 2 7 2 2" xfId="15002" xr:uid="{00000000-0005-0000-0000-000033350000}"/>
    <cellStyle name="Normal 7 2 2 2 7 3" xfId="15001" xr:uid="{00000000-0005-0000-0000-000034350000}"/>
    <cellStyle name="Normal 7 2 2 2 8" xfId="4178" xr:uid="{00000000-0005-0000-0000-000035350000}"/>
    <cellStyle name="Normal 7 2 2 2 8 2" xfId="15003" xr:uid="{00000000-0005-0000-0000-000036350000}"/>
    <cellStyle name="Normal 7 2 2 2 9" xfId="14876" xr:uid="{00000000-0005-0000-0000-000037350000}"/>
    <cellStyle name="Normal 7 2 2 3" xfId="108" xr:uid="{00000000-0005-0000-0000-000038350000}"/>
    <cellStyle name="Normal 7 2 2 3 2" xfId="237" xr:uid="{00000000-0005-0000-0000-000039350000}"/>
    <cellStyle name="Normal 7 2 2 3 2 2" xfId="494" xr:uid="{00000000-0005-0000-0000-00003A350000}"/>
    <cellStyle name="Normal 7 2 2 3 2 2 2" xfId="1007" xr:uid="{00000000-0005-0000-0000-00003B350000}"/>
    <cellStyle name="Normal 7 2 2 3 2 2 2 2" xfId="2032" xr:uid="{00000000-0005-0000-0000-00003C350000}"/>
    <cellStyle name="Normal 7 2 2 3 2 2 2 2 2" xfId="4081" xr:uid="{00000000-0005-0000-0000-00003D350000}"/>
    <cellStyle name="Normal 7 2 2 3 2 2 2 2 2 2" xfId="8178" xr:uid="{00000000-0005-0000-0000-00003E350000}"/>
    <cellStyle name="Normal 7 2 2 3 2 2 2 2 2 2 2" xfId="15010" xr:uid="{00000000-0005-0000-0000-00003F350000}"/>
    <cellStyle name="Normal 7 2 2 3 2 2 2 2 2 3" xfId="15009" xr:uid="{00000000-0005-0000-0000-000040350000}"/>
    <cellStyle name="Normal 7 2 2 3 2 2 2 2 3" xfId="6130" xr:uid="{00000000-0005-0000-0000-000041350000}"/>
    <cellStyle name="Normal 7 2 2 3 2 2 2 2 3 2" xfId="15011" xr:uid="{00000000-0005-0000-0000-000042350000}"/>
    <cellStyle name="Normal 7 2 2 3 2 2 2 2 4" xfId="15008" xr:uid="{00000000-0005-0000-0000-000043350000}"/>
    <cellStyle name="Normal 7 2 2 3 2 2 2 3" xfId="3057" xr:uid="{00000000-0005-0000-0000-000044350000}"/>
    <cellStyle name="Normal 7 2 2 3 2 2 2 3 2" xfId="7154" xr:uid="{00000000-0005-0000-0000-000045350000}"/>
    <cellStyle name="Normal 7 2 2 3 2 2 2 3 2 2" xfId="15013" xr:uid="{00000000-0005-0000-0000-000046350000}"/>
    <cellStyle name="Normal 7 2 2 3 2 2 2 3 3" xfId="15012" xr:uid="{00000000-0005-0000-0000-000047350000}"/>
    <cellStyle name="Normal 7 2 2 3 2 2 2 4" xfId="5106" xr:uid="{00000000-0005-0000-0000-000048350000}"/>
    <cellStyle name="Normal 7 2 2 3 2 2 2 4 2" xfId="15014" xr:uid="{00000000-0005-0000-0000-000049350000}"/>
    <cellStyle name="Normal 7 2 2 3 2 2 2 5" xfId="15007" xr:uid="{00000000-0005-0000-0000-00004A350000}"/>
    <cellStyle name="Normal 7 2 2 3 2 2 3" xfId="1520" xr:uid="{00000000-0005-0000-0000-00004B350000}"/>
    <cellStyle name="Normal 7 2 2 3 2 2 3 2" xfId="3569" xr:uid="{00000000-0005-0000-0000-00004C350000}"/>
    <cellStyle name="Normal 7 2 2 3 2 2 3 2 2" xfId="7666" xr:uid="{00000000-0005-0000-0000-00004D350000}"/>
    <cellStyle name="Normal 7 2 2 3 2 2 3 2 2 2" xfId="15017" xr:uid="{00000000-0005-0000-0000-00004E350000}"/>
    <cellStyle name="Normal 7 2 2 3 2 2 3 2 3" xfId="15016" xr:uid="{00000000-0005-0000-0000-00004F350000}"/>
    <cellStyle name="Normal 7 2 2 3 2 2 3 3" xfId="5618" xr:uid="{00000000-0005-0000-0000-000050350000}"/>
    <cellStyle name="Normal 7 2 2 3 2 2 3 3 2" xfId="15018" xr:uid="{00000000-0005-0000-0000-000051350000}"/>
    <cellStyle name="Normal 7 2 2 3 2 2 3 4" xfId="15015" xr:uid="{00000000-0005-0000-0000-000052350000}"/>
    <cellStyle name="Normal 7 2 2 3 2 2 4" xfId="2545" xr:uid="{00000000-0005-0000-0000-000053350000}"/>
    <cellStyle name="Normal 7 2 2 3 2 2 4 2" xfId="6642" xr:uid="{00000000-0005-0000-0000-000054350000}"/>
    <cellStyle name="Normal 7 2 2 3 2 2 4 2 2" xfId="15020" xr:uid="{00000000-0005-0000-0000-000055350000}"/>
    <cellStyle name="Normal 7 2 2 3 2 2 4 3" xfId="15019" xr:uid="{00000000-0005-0000-0000-000056350000}"/>
    <cellStyle name="Normal 7 2 2 3 2 2 5" xfId="4594" xr:uid="{00000000-0005-0000-0000-000057350000}"/>
    <cellStyle name="Normal 7 2 2 3 2 2 5 2" xfId="15021" xr:uid="{00000000-0005-0000-0000-000058350000}"/>
    <cellStyle name="Normal 7 2 2 3 2 2 6" xfId="15006" xr:uid="{00000000-0005-0000-0000-000059350000}"/>
    <cellStyle name="Normal 7 2 2 3 2 3" xfId="751" xr:uid="{00000000-0005-0000-0000-00005A350000}"/>
    <cellStyle name="Normal 7 2 2 3 2 3 2" xfId="1776" xr:uid="{00000000-0005-0000-0000-00005B350000}"/>
    <cellStyle name="Normal 7 2 2 3 2 3 2 2" xfId="3825" xr:uid="{00000000-0005-0000-0000-00005C350000}"/>
    <cellStyle name="Normal 7 2 2 3 2 3 2 2 2" xfId="7922" xr:uid="{00000000-0005-0000-0000-00005D350000}"/>
    <cellStyle name="Normal 7 2 2 3 2 3 2 2 2 2" xfId="15025" xr:uid="{00000000-0005-0000-0000-00005E350000}"/>
    <cellStyle name="Normal 7 2 2 3 2 3 2 2 3" xfId="15024" xr:uid="{00000000-0005-0000-0000-00005F350000}"/>
    <cellStyle name="Normal 7 2 2 3 2 3 2 3" xfId="5874" xr:uid="{00000000-0005-0000-0000-000060350000}"/>
    <cellStyle name="Normal 7 2 2 3 2 3 2 3 2" xfId="15026" xr:uid="{00000000-0005-0000-0000-000061350000}"/>
    <cellStyle name="Normal 7 2 2 3 2 3 2 4" xfId="15023" xr:uid="{00000000-0005-0000-0000-000062350000}"/>
    <cellStyle name="Normal 7 2 2 3 2 3 3" xfId="2801" xr:uid="{00000000-0005-0000-0000-000063350000}"/>
    <cellStyle name="Normal 7 2 2 3 2 3 3 2" xfId="6898" xr:uid="{00000000-0005-0000-0000-000064350000}"/>
    <cellStyle name="Normal 7 2 2 3 2 3 3 2 2" xfId="15028" xr:uid="{00000000-0005-0000-0000-000065350000}"/>
    <cellStyle name="Normal 7 2 2 3 2 3 3 3" xfId="15027" xr:uid="{00000000-0005-0000-0000-000066350000}"/>
    <cellStyle name="Normal 7 2 2 3 2 3 4" xfId="4850" xr:uid="{00000000-0005-0000-0000-000067350000}"/>
    <cellStyle name="Normal 7 2 2 3 2 3 4 2" xfId="15029" xr:uid="{00000000-0005-0000-0000-000068350000}"/>
    <cellStyle name="Normal 7 2 2 3 2 3 5" xfId="15022" xr:uid="{00000000-0005-0000-0000-000069350000}"/>
    <cellStyle name="Normal 7 2 2 3 2 4" xfId="1264" xr:uid="{00000000-0005-0000-0000-00006A350000}"/>
    <cellStyle name="Normal 7 2 2 3 2 4 2" xfId="3313" xr:uid="{00000000-0005-0000-0000-00006B350000}"/>
    <cellStyle name="Normal 7 2 2 3 2 4 2 2" xfId="7410" xr:uid="{00000000-0005-0000-0000-00006C350000}"/>
    <cellStyle name="Normal 7 2 2 3 2 4 2 2 2" xfId="15032" xr:uid="{00000000-0005-0000-0000-00006D350000}"/>
    <cellStyle name="Normal 7 2 2 3 2 4 2 3" xfId="15031" xr:uid="{00000000-0005-0000-0000-00006E350000}"/>
    <cellStyle name="Normal 7 2 2 3 2 4 3" xfId="5362" xr:uid="{00000000-0005-0000-0000-00006F350000}"/>
    <cellStyle name="Normal 7 2 2 3 2 4 3 2" xfId="15033" xr:uid="{00000000-0005-0000-0000-000070350000}"/>
    <cellStyle name="Normal 7 2 2 3 2 4 4" xfId="15030" xr:uid="{00000000-0005-0000-0000-000071350000}"/>
    <cellStyle name="Normal 7 2 2 3 2 5" xfId="2289" xr:uid="{00000000-0005-0000-0000-000072350000}"/>
    <cellStyle name="Normal 7 2 2 3 2 5 2" xfId="6386" xr:uid="{00000000-0005-0000-0000-000073350000}"/>
    <cellStyle name="Normal 7 2 2 3 2 5 2 2" xfId="15035" xr:uid="{00000000-0005-0000-0000-000074350000}"/>
    <cellStyle name="Normal 7 2 2 3 2 5 3" xfId="15034" xr:uid="{00000000-0005-0000-0000-000075350000}"/>
    <cellStyle name="Normal 7 2 2 3 2 6" xfId="4338" xr:uid="{00000000-0005-0000-0000-000076350000}"/>
    <cellStyle name="Normal 7 2 2 3 2 6 2" xfId="15036" xr:uid="{00000000-0005-0000-0000-000077350000}"/>
    <cellStyle name="Normal 7 2 2 3 2 7" xfId="15005" xr:uid="{00000000-0005-0000-0000-000078350000}"/>
    <cellStyle name="Normal 7 2 2 3 3" xfId="366" xr:uid="{00000000-0005-0000-0000-000079350000}"/>
    <cellStyle name="Normal 7 2 2 3 3 2" xfId="879" xr:uid="{00000000-0005-0000-0000-00007A350000}"/>
    <cellStyle name="Normal 7 2 2 3 3 2 2" xfId="1904" xr:uid="{00000000-0005-0000-0000-00007B350000}"/>
    <cellStyle name="Normal 7 2 2 3 3 2 2 2" xfId="3953" xr:uid="{00000000-0005-0000-0000-00007C350000}"/>
    <cellStyle name="Normal 7 2 2 3 3 2 2 2 2" xfId="8050" xr:uid="{00000000-0005-0000-0000-00007D350000}"/>
    <cellStyle name="Normal 7 2 2 3 3 2 2 2 2 2" xfId="15041" xr:uid="{00000000-0005-0000-0000-00007E350000}"/>
    <cellStyle name="Normal 7 2 2 3 3 2 2 2 3" xfId="15040" xr:uid="{00000000-0005-0000-0000-00007F350000}"/>
    <cellStyle name="Normal 7 2 2 3 3 2 2 3" xfId="6002" xr:uid="{00000000-0005-0000-0000-000080350000}"/>
    <cellStyle name="Normal 7 2 2 3 3 2 2 3 2" xfId="15042" xr:uid="{00000000-0005-0000-0000-000081350000}"/>
    <cellStyle name="Normal 7 2 2 3 3 2 2 4" xfId="15039" xr:uid="{00000000-0005-0000-0000-000082350000}"/>
    <cellStyle name="Normal 7 2 2 3 3 2 3" xfId="2929" xr:uid="{00000000-0005-0000-0000-000083350000}"/>
    <cellStyle name="Normal 7 2 2 3 3 2 3 2" xfId="7026" xr:uid="{00000000-0005-0000-0000-000084350000}"/>
    <cellStyle name="Normal 7 2 2 3 3 2 3 2 2" xfId="15044" xr:uid="{00000000-0005-0000-0000-000085350000}"/>
    <cellStyle name="Normal 7 2 2 3 3 2 3 3" xfId="15043" xr:uid="{00000000-0005-0000-0000-000086350000}"/>
    <cellStyle name="Normal 7 2 2 3 3 2 4" xfId="4978" xr:uid="{00000000-0005-0000-0000-000087350000}"/>
    <cellStyle name="Normal 7 2 2 3 3 2 4 2" xfId="15045" xr:uid="{00000000-0005-0000-0000-000088350000}"/>
    <cellStyle name="Normal 7 2 2 3 3 2 5" xfId="15038" xr:uid="{00000000-0005-0000-0000-000089350000}"/>
    <cellStyle name="Normal 7 2 2 3 3 3" xfId="1392" xr:uid="{00000000-0005-0000-0000-00008A350000}"/>
    <cellStyle name="Normal 7 2 2 3 3 3 2" xfId="3441" xr:uid="{00000000-0005-0000-0000-00008B350000}"/>
    <cellStyle name="Normal 7 2 2 3 3 3 2 2" xfId="7538" xr:uid="{00000000-0005-0000-0000-00008C350000}"/>
    <cellStyle name="Normal 7 2 2 3 3 3 2 2 2" xfId="15048" xr:uid="{00000000-0005-0000-0000-00008D350000}"/>
    <cellStyle name="Normal 7 2 2 3 3 3 2 3" xfId="15047" xr:uid="{00000000-0005-0000-0000-00008E350000}"/>
    <cellStyle name="Normal 7 2 2 3 3 3 3" xfId="5490" xr:uid="{00000000-0005-0000-0000-00008F350000}"/>
    <cellStyle name="Normal 7 2 2 3 3 3 3 2" xfId="15049" xr:uid="{00000000-0005-0000-0000-000090350000}"/>
    <cellStyle name="Normal 7 2 2 3 3 3 4" xfId="15046" xr:uid="{00000000-0005-0000-0000-000091350000}"/>
    <cellStyle name="Normal 7 2 2 3 3 4" xfId="2417" xr:uid="{00000000-0005-0000-0000-000092350000}"/>
    <cellStyle name="Normal 7 2 2 3 3 4 2" xfId="6514" xr:uid="{00000000-0005-0000-0000-000093350000}"/>
    <cellStyle name="Normal 7 2 2 3 3 4 2 2" xfId="15051" xr:uid="{00000000-0005-0000-0000-000094350000}"/>
    <cellStyle name="Normal 7 2 2 3 3 4 3" xfId="15050" xr:uid="{00000000-0005-0000-0000-000095350000}"/>
    <cellStyle name="Normal 7 2 2 3 3 5" xfId="4466" xr:uid="{00000000-0005-0000-0000-000096350000}"/>
    <cellStyle name="Normal 7 2 2 3 3 5 2" xfId="15052" xr:uid="{00000000-0005-0000-0000-000097350000}"/>
    <cellStyle name="Normal 7 2 2 3 3 6" xfId="15037" xr:uid="{00000000-0005-0000-0000-000098350000}"/>
    <cellStyle name="Normal 7 2 2 3 4" xfId="623" xr:uid="{00000000-0005-0000-0000-000099350000}"/>
    <cellStyle name="Normal 7 2 2 3 4 2" xfId="1648" xr:uid="{00000000-0005-0000-0000-00009A350000}"/>
    <cellStyle name="Normal 7 2 2 3 4 2 2" xfId="3697" xr:uid="{00000000-0005-0000-0000-00009B350000}"/>
    <cellStyle name="Normal 7 2 2 3 4 2 2 2" xfId="7794" xr:uid="{00000000-0005-0000-0000-00009C350000}"/>
    <cellStyle name="Normal 7 2 2 3 4 2 2 2 2" xfId="15056" xr:uid="{00000000-0005-0000-0000-00009D350000}"/>
    <cellStyle name="Normal 7 2 2 3 4 2 2 3" xfId="15055" xr:uid="{00000000-0005-0000-0000-00009E350000}"/>
    <cellStyle name="Normal 7 2 2 3 4 2 3" xfId="5746" xr:uid="{00000000-0005-0000-0000-00009F350000}"/>
    <cellStyle name="Normal 7 2 2 3 4 2 3 2" xfId="15057" xr:uid="{00000000-0005-0000-0000-0000A0350000}"/>
    <cellStyle name="Normal 7 2 2 3 4 2 4" xfId="15054" xr:uid="{00000000-0005-0000-0000-0000A1350000}"/>
    <cellStyle name="Normal 7 2 2 3 4 3" xfId="2673" xr:uid="{00000000-0005-0000-0000-0000A2350000}"/>
    <cellStyle name="Normal 7 2 2 3 4 3 2" xfId="6770" xr:uid="{00000000-0005-0000-0000-0000A3350000}"/>
    <cellStyle name="Normal 7 2 2 3 4 3 2 2" xfId="15059" xr:uid="{00000000-0005-0000-0000-0000A4350000}"/>
    <cellStyle name="Normal 7 2 2 3 4 3 3" xfId="15058" xr:uid="{00000000-0005-0000-0000-0000A5350000}"/>
    <cellStyle name="Normal 7 2 2 3 4 4" xfId="4722" xr:uid="{00000000-0005-0000-0000-0000A6350000}"/>
    <cellStyle name="Normal 7 2 2 3 4 4 2" xfId="15060" xr:uid="{00000000-0005-0000-0000-0000A7350000}"/>
    <cellStyle name="Normal 7 2 2 3 4 5" xfId="15053" xr:uid="{00000000-0005-0000-0000-0000A8350000}"/>
    <cellStyle name="Normal 7 2 2 3 5" xfId="1136" xr:uid="{00000000-0005-0000-0000-0000A9350000}"/>
    <cellStyle name="Normal 7 2 2 3 5 2" xfId="3185" xr:uid="{00000000-0005-0000-0000-0000AA350000}"/>
    <cellStyle name="Normal 7 2 2 3 5 2 2" xfId="7282" xr:uid="{00000000-0005-0000-0000-0000AB350000}"/>
    <cellStyle name="Normal 7 2 2 3 5 2 2 2" xfId="15063" xr:uid="{00000000-0005-0000-0000-0000AC350000}"/>
    <cellStyle name="Normal 7 2 2 3 5 2 3" xfId="15062" xr:uid="{00000000-0005-0000-0000-0000AD350000}"/>
    <cellStyle name="Normal 7 2 2 3 5 3" xfId="5234" xr:uid="{00000000-0005-0000-0000-0000AE350000}"/>
    <cellStyle name="Normal 7 2 2 3 5 3 2" xfId="15064" xr:uid="{00000000-0005-0000-0000-0000AF350000}"/>
    <cellStyle name="Normal 7 2 2 3 5 4" xfId="15061" xr:uid="{00000000-0005-0000-0000-0000B0350000}"/>
    <cellStyle name="Normal 7 2 2 3 6" xfId="2161" xr:uid="{00000000-0005-0000-0000-0000B1350000}"/>
    <cellStyle name="Normal 7 2 2 3 6 2" xfId="6258" xr:uid="{00000000-0005-0000-0000-0000B2350000}"/>
    <cellStyle name="Normal 7 2 2 3 6 2 2" xfId="15066" xr:uid="{00000000-0005-0000-0000-0000B3350000}"/>
    <cellStyle name="Normal 7 2 2 3 6 3" xfId="15065" xr:uid="{00000000-0005-0000-0000-0000B4350000}"/>
    <cellStyle name="Normal 7 2 2 3 7" xfId="4210" xr:uid="{00000000-0005-0000-0000-0000B5350000}"/>
    <cellStyle name="Normal 7 2 2 3 7 2" xfId="15067" xr:uid="{00000000-0005-0000-0000-0000B6350000}"/>
    <cellStyle name="Normal 7 2 2 3 8" xfId="15004" xr:uid="{00000000-0005-0000-0000-0000B7350000}"/>
    <cellStyle name="Normal 7 2 2 4" xfId="173" xr:uid="{00000000-0005-0000-0000-0000B8350000}"/>
    <cellStyle name="Normal 7 2 2 4 2" xfId="430" xr:uid="{00000000-0005-0000-0000-0000B9350000}"/>
    <cellStyle name="Normal 7 2 2 4 2 2" xfId="943" xr:uid="{00000000-0005-0000-0000-0000BA350000}"/>
    <cellStyle name="Normal 7 2 2 4 2 2 2" xfId="1968" xr:uid="{00000000-0005-0000-0000-0000BB350000}"/>
    <cellStyle name="Normal 7 2 2 4 2 2 2 2" xfId="4017" xr:uid="{00000000-0005-0000-0000-0000BC350000}"/>
    <cellStyle name="Normal 7 2 2 4 2 2 2 2 2" xfId="8114" xr:uid="{00000000-0005-0000-0000-0000BD350000}"/>
    <cellStyle name="Normal 7 2 2 4 2 2 2 2 2 2" xfId="15073" xr:uid="{00000000-0005-0000-0000-0000BE350000}"/>
    <cellStyle name="Normal 7 2 2 4 2 2 2 2 3" xfId="15072" xr:uid="{00000000-0005-0000-0000-0000BF350000}"/>
    <cellStyle name="Normal 7 2 2 4 2 2 2 3" xfId="6066" xr:uid="{00000000-0005-0000-0000-0000C0350000}"/>
    <cellStyle name="Normal 7 2 2 4 2 2 2 3 2" xfId="15074" xr:uid="{00000000-0005-0000-0000-0000C1350000}"/>
    <cellStyle name="Normal 7 2 2 4 2 2 2 4" xfId="15071" xr:uid="{00000000-0005-0000-0000-0000C2350000}"/>
    <cellStyle name="Normal 7 2 2 4 2 2 3" xfId="2993" xr:uid="{00000000-0005-0000-0000-0000C3350000}"/>
    <cellStyle name="Normal 7 2 2 4 2 2 3 2" xfId="7090" xr:uid="{00000000-0005-0000-0000-0000C4350000}"/>
    <cellStyle name="Normal 7 2 2 4 2 2 3 2 2" xfId="15076" xr:uid="{00000000-0005-0000-0000-0000C5350000}"/>
    <cellStyle name="Normal 7 2 2 4 2 2 3 3" xfId="15075" xr:uid="{00000000-0005-0000-0000-0000C6350000}"/>
    <cellStyle name="Normal 7 2 2 4 2 2 4" xfId="5042" xr:uid="{00000000-0005-0000-0000-0000C7350000}"/>
    <cellStyle name="Normal 7 2 2 4 2 2 4 2" xfId="15077" xr:uid="{00000000-0005-0000-0000-0000C8350000}"/>
    <cellStyle name="Normal 7 2 2 4 2 2 5" xfId="15070" xr:uid="{00000000-0005-0000-0000-0000C9350000}"/>
    <cellStyle name="Normal 7 2 2 4 2 3" xfId="1456" xr:uid="{00000000-0005-0000-0000-0000CA350000}"/>
    <cellStyle name="Normal 7 2 2 4 2 3 2" xfId="3505" xr:uid="{00000000-0005-0000-0000-0000CB350000}"/>
    <cellStyle name="Normal 7 2 2 4 2 3 2 2" xfId="7602" xr:uid="{00000000-0005-0000-0000-0000CC350000}"/>
    <cellStyle name="Normal 7 2 2 4 2 3 2 2 2" xfId="15080" xr:uid="{00000000-0005-0000-0000-0000CD350000}"/>
    <cellStyle name="Normal 7 2 2 4 2 3 2 3" xfId="15079" xr:uid="{00000000-0005-0000-0000-0000CE350000}"/>
    <cellStyle name="Normal 7 2 2 4 2 3 3" xfId="5554" xr:uid="{00000000-0005-0000-0000-0000CF350000}"/>
    <cellStyle name="Normal 7 2 2 4 2 3 3 2" xfId="15081" xr:uid="{00000000-0005-0000-0000-0000D0350000}"/>
    <cellStyle name="Normal 7 2 2 4 2 3 4" xfId="15078" xr:uid="{00000000-0005-0000-0000-0000D1350000}"/>
    <cellStyle name="Normal 7 2 2 4 2 4" xfId="2481" xr:uid="{00000000-0005-0000-0000-0000D2350000}"/>
    <cellStyle name="Normal 7 2 2 4 2 4 2" xfId="6578" xr:uid="{00000000-0005-0000-0000-0000D3350000}"/>
    <cellStyle name="Normal 7 2 2 4 2 4 2 2" xfId="15083" xr:uid="{00000000-0005-0000-0000-0000D4350000}"/>
    <cellStyle name="Normal 7 2 2 4 2 4 3" xfId="15082" xr:uid="{00000000-0005-0000-0000-0000D5350000}"/>
    <cellStyle name="Normal 7 2 2 4 2 5" xfId="4530" xr:uid="{00000000-0005-0000-0000-0000D6350000}"/>
    <cellStyle name="Normal 7 2 2 4 2 5 2" xfId="15084" xr:uid="{00000000-0005-0000-0000-0000D7350000}"/>
    <cellStyle name="Normal 7 2 2 4 2 6" xfId="15069" xr:uid="{00000000-0005-0000-0000-0000D8350000}"/>
    <cellStyle name="Normal 7 2 2 4 3" xfId="687" xr:uid="{00000000-0005-0000-0000-0000D9350000}"/>
    <cellStyle name="Normal 7 2 2 4 3 2" xfId="1712" xr:uid="{00000000-0005-0000-0000-0000DA350000}"/>
    <cellStyle name="Normal 7 2 2 4 3 2 2" xfId="3761" xr:uid="{00000000-0005-0000-0000-0000DB350000}"/>
    <cellStyle name="Normal 7 2 2 4 3 2 2 2" xfId="7858" xr:uid="{00000000-0005-0000-0000-0000DC350000}"/>
    <cellStyle name="Normal 7 2 2 4 3 2 2 2 2" xfId="15088" xr:uid="{00000000-0005-0000-0000-0000DD350000}"/>
    <cellStyle name="Normal 7 2 2 4 3 2 2 3" xfId="15087" xr:uid="{00000000-0005-0000-0000-0000DE350000}"/>
    <cellStyle name="Normal 7 2 2 4 3 2 3" xfId="5810" xr:uid="{00000000-0005-0000-0000-0000DF350000}"/>
    <cellStyle name="Normal 7 2 2 4 3 2 3 2" xfId="15089" xr:uid="{00000000-0005-0000-0000-0000E0350000}"/>
    <cellStyle name="Normal 7 2 2 4 3 2 4" xfId="15086" xr:uid="{00000000-0005-0000-0000-0000E1350000}"/>
    <cellStyle name="Normal 7 2 2 4 3 3" xfId="2737" xr:uid="{00000000-0005-0000-0000-0000E2350000}"/>
    <cellStyle name="Normal 7 2 2 4 3 3 2" xfId="6834" xr:uid="{00000000-0005-0000-0000-0000E3350000}"/>
    <cellStyle name="Normal 7 2 2 4 3 3 2 2" xfId="15091" xr:uid="{00000000-0005-0000-0000-0000E4350000}"/>
    <cellStyle name="Normal 7 2 2 4 3 3 3" xfId="15090" xr:uid="{00000000-0005-0000-0000-0000E5350000}"/>
    <cellStyle name="Normal 7 2 2 4 3 4" xfId="4786" xr:uid="{00000000-0005-0000-0000-0000E6350000}"/>
    <cellStyle name="Normal 7 2 2 4 3 4 2" xfId="15092" xr:uid="{00000000-0005-0000-0000-0000E7350000}"/>
    <cellStyle name="Normal 7 2 2 4 3 5" xfId="15085" xr:uid="{00000000-0005-0000-0000-0000E8350000}"/>
    <cellStyle name="Normal 7 2 2 4 4" xfId="1200" xr:uid="{00000000-0005-0000-0000-0000E9350000}"/>
    <cellStyle name="Normal 7 2 2 4 4 2" xfId="3249" xr:uid="{00000000-0005-0000-0000-0000EA350000}"/>
    <cellStyle name="Normal 7 2 2 4 4 2 2" xfId="7346" xr:uid="{00000000-0005-0000-0000-0000EB350000}"/>
    <cellStyle name="Normal 7 2 2 4 4 2 2 2" xfId="15095" xr:uid="{00000000-0005-0000-0000-0000EC350000}"/>
    <cellStyle name="Normal 7 2 2 4 4 2 3" xfId="15094" xr:uid="{00000000-0005-0000-0000-0000ED350000}"/>
    <cellStyle name="Normal 7 2 2 4 4 3" xfId="5298" xr:uid="{00000000-0005-0000-0000-0000EE350000}"/>
    <cellStyle name="Normal 7 2 2 4 4 3 2" xfId="15096" xr:uid="{00000000-0005-0000-0000-0000EF350000}"/>
    <cellStyle name="Normal 7 2 2 4 4 4" xfId="15093" xr:uid="{00000000-0005-0000-0000-0000F0350000}"/>
    <cellStyle name="Normal 7 2 2 4 5" xfId="2225" xr:uid="{00000000-0005-0000-0000-0000F1350000}"/>
    <cellStyle name="Normal 7 2 2 4 5 2" xfId="6322" xr:uid="{00000000-0005-0000-0000-0000F2350000}"/>
    <cellStyle name="Normal 7 2 2 4 5 2 2" xfId="15098" xr:uid="{00000000-0005-0000-0000-0000F3350000}"/>
    <cellStyle name="Normal 7 2 2 4 5 3" xfId="15097" xr:uid="{00000000-0005-0000-0000-0000F4350000}"/>
    <cellStyle name="Normal 7 2 2 4 6" xfId="4274" xr:uid="{00000000-0005-0000-0000-0000F5350000}"/>
    <cellStyle name="Normal 7 2 2 4 6 2" xfId="15099" xr:uid="{00000000-0005-0000-0000-0000F6350000}"/>
    <cellStyle name="Normal 7 2 2 4 7" xfId="15068" xr:uid="{00000000-0005-0000-0000-0000F7350000}"/>
    <cellStyle name="Normal 7 2 2 5" xfId="302" xr:uid="{00000000-0005-0000-0000-0000F8350000}"/>
    <cellStyle name="Normal 7 2 2 5 2" xfId="815" xr:uid="{00000000-0005-0000-0000-0000F9350000}"/>
    <cellStyle name="Normal 7 2 2 5 2 2" xfId="1840" xr:uid="{00000000-0005-0000-0000-0000FA350000}"/>
    <cellStyle name="Normal 7 2 2 5 2 2 2" xfId="3889" xr:uid="{00000000-0005-0000-0000-0000FB350000}"/>
    <cellStyle name="Normal 7 2 2 5 2 2 2 2" xfId="7986" xr:uid="{00000000-0005-0000-0000-0000FC350000}"/>
    <cellStyle name="Normal 7 2 2 5 2 2 2 2 2" xfId="15104" xr:uid="{00000000-0005-0000-0000-0000FD350000}"/>
    <cellStyle name="Normal 7 2 2 5 2 2 2 3" xfId="15103" xr:uid="{00000000-0005-0000-0000-0000FE350000}"/>
    <cellStyle name="Normal 7 2 2 5 2 2 3" xfId="5938" xr:uid="{00000000-0005-0000-0000-0000FF350000}"/>
    <cellStyle name="Normal 7 2 2 5 2 2 3 2" xfId="15105" xr:uid="{00000000-0005-0000-0000-000000360000}"/>
    <cellStyle name="Normal 7 2 2 5 2 2 4" xfId="15102" xr:uid="{00000000-0005-0000-0000-000001360000}"/>
    <cellStyle name="Normal 7 2 2 5 2 3" xfId="2865" xr:uid="{00000000-0005-0000-0000-000002360000}"/>
    <cellStyle name="Normal 7 2 2 5 2 3 2" xfId="6962" xr:uid="{00000000-0005-0000-0000-000003360000}"/>
    <cellStyle name="Normal 7 2 2 5 2 3 2 2" xfId="15107" xr:uid="{00000000-0005-0000-0000-000004360000}"/>
    <cellStyle name="Normal 7 2 2 5 2 3 3" xfId="15106" xr:uid="{00000000-0005-0000-0000-000005360000}"/>
    <cellStyle name="Normal 7 2 2 5 2 4" xfId="4914" xr:uid="{00000000-0005-0000-0000-000006360000}"/>
    <cellStyle name="Normal 7 2 2 5 2 4 2" xfId="15108" xr:uid="{00000000-0005-0000-0000-000007360000}"/>
    <cellStyle name="Normal 7 2 2 5 2 5" xfId="15101" xr:uid="{00000000-0005-0000-0000-000008360000}"/>
    <cellStyle name="Normal 7 2 2 5 3" xfId="1328" xr:uid="{00000000-0005-0000-0000-000009360000}"/>
    <cellStyle name="Normal 7 2 2 5 3 2" xfId="3377" xr:uid="{00000000-0005-0000-0000-00000A360000}"/>
    <cellStyle name="Normal 7 2 2 5 3 2 2" xfId="7474" xr:uid="{00000000-0005-0000-0000-00000B360000}"/>
    <cellStyle name="Normal 7 2 2 5 3 2 2 2" xfId="15111" xr:uid="{00000000-0005-0000-0000-00000C360000}"/>
    <cellStyle name="Normal 7 2 2 5 3 2 3" xfId="15110" xr:uid="{00000000-0005-0000-0000-00000D360000}"/>
    <cellStyle name="Normal 7 2 2 5 3 3" xfId="5426" xr:uid="{00000000-0005-0000-0000-00000E360000}"/>
    <cellStyle name="Normal 7 2 2 5 3 3 2" xfId="15112" xr:uid="{00000000-0005-0000-0000-00000F360000}"/>
    <cellStyle name="Normal 7 2 2 5 3 4" xfId="15109" xr:uid="{00000000-0005-0000-0000-000010360000}"/>
    <cellStyle name="Normal 7 2 2 5 4" xfId="2353" xr:uid="{00000000-0005-0000-0000-000011360000}"/>
    <cellStyle name="Normal 7 2 2 5 4 2" xfId="6450" xr:uid="{00000000-0005-0000-0000-000012360000}"/>
    <cellStyle name="Normal 7 2 2 5 4 2 2" xfId="15114" xr:uid="{00000000-0005-0000-0000-000013360000}"/>
    <cellStyle name="Normal 7 2 2 5 4 3" xfId="15113" xr:uid="{00000000-0005-0000-0000-000014360000}"/>
    <cellStyle name="Normal 7 2 2 5 5" xfId="4402" xr:uid="{00000000-0005-0000-0000-000015360000}"/>
    <cellStyle name="Normal 7 2 2 5 5 2" xfId="15115" xr:uid="{00000000-0005-0000-0000-000016360000}"/>
    <cellStyle name="Normal 7 2 2 5 6" xfId="15100" xr:uid="{00000000-0005-0000-0000-000017360000}"/>
    <cellStyle name="Normal 7 2 2 6" xfId="559" xr:uid="{00000000-0005-0000-0000-000018360000}"/>
    <cellStyle name="Normal 7 2 2 6 2" xfId="1584" xr:uid="{00000000-0005-0000-0000-000019360000}"/>
    <cellStyle name="Normal 7 2 2 6 2 2" xfId="3633" xr:uid="{00000000-0005-0000-0000-00001A360000}"/>
    <cellStyle name="Normal 7 2 2 6 2 2 2" xfId="7730" xr:uid="{00000000-0005-0000-0000-00001B360000}"/>
    <cellStyle name="Normal 7 2 2 6 2 2 2 2" xfId="15119" xr:uid="{00000000-0005-0000-0000-00001C360000}"/>
    <cellStyle name="Normal 7 2 2 6 2 2 3" xfId="15118" xr:uid="{00000000-0005-0000-0000-00001D360000}"/>
    <cellStyle name="Normal 7 2 2 6 2 3" xfId="5682" xr:uid="{00000000-0005-0000-0000-00001E360000}"/>
    <cellStyle name="Normal 7 2 2 6 2 3 2" xfId="15120" xr:uid="{00000000-0005-0000-0000-00001F360000}"/>
    <cellStyle name="Normal 7 2 2 6 2 4" xfId="15117" xr:uid="{00000000-0005-0000-0000-000020360000}"/>
    <cellStyle name="Normal 7 2 2 6 3" xfId="2609" xr:uid="{00000000-0005-0000-0000-000021360000}"/>
    <cellStyle name="Normal 7 2 2 6 3 2" xfId="6706" xr:uid="{00000000-0005-0000-0000-000022360000}"/>
    <cellStyle name="Normal 7 2 2 6 3 2 2" xfId="15122" xr:uid="{00000000-0005-0000-0000-000023360000}"/>
    <cellStyle name="Normal 7 2 2 6 3 3" xfId="15121" xr:uid="{00000000-0005-0000-0000-000024360000}"/>
    <cellStyle name="Normal 7 2 2 6 4" xfId="4658" xr:uid="{00000000-0005-0000-0000-000025360000}"/>
    <cellStyle name="Normal 7 2 2 6 4 2" xfId="15123" xr:uid="{00000000-0005-0000-0000-000026360000}"/>
    <cellStyle name="Normal 7 2 2 6 5" xfId="15116" xr:uid="{00000000-0005-0000-0000-000027360000}"/>
    <cellStyle name="Normal 7 2 2 7" xfId="1072" xr:uid="{00000000-0005-0000-0000-000028360000}"/>
    <cellStyle name="Normal 7 2 2 7 2" xfId="3121" xr:uid="{00000000-0005-0000-0000-000029360000}"/>
    <cellStyle name="Normal 7 2 2 7 2 2" xfId="7218" xr:uid="{00000000-0005-0000-0000-00002A360000}"/>
    <cellStyle name="Normal 7 2 2 7 2 2 2" xfId="15126" xr:uid="{00000000-0005-0000-0000-00002B360000}"/>
    <cellStyle name="Normal 7 2 2 7 2 3" xfId="15125" xr:uid="{00000000-0005-0000-0000-00002C360000}"/>
    <cellStyle name="Normal 7 2 2 7 3" xfId="5170" xr:uid="{00000000-0005-0000-0000-00002D360000}"/>
    <cellStyle name="Normal 7 2 2 7 3 2" xfId="15127" xr:uid="{00000000-0005-0000-0000-00002E360000}"/>
    <cellStyle name="Normal 7 2 2 7 4" xfId="15124" xr:uid="{00000000-0005-0000-0000-00002F360000}"/>
    <cellStyle name="Normal 7 2 2 8" xfId="2097" xr:uid="{00000000-0005-0000-0000-000030360000}"/>
    <cellStyle name="Normal 7 2 2 8 2" xfId="6194" xr:uid="{00000000-0005-0000-0000-000031360000}"/>
    <cellStyle name="Normal 7 2 2 8 2 2" xfId="15129" xr:uid="{00000000-0005-0000-0000-000032360000}"/>
    <cellStyle name="Normal 7 2 2 8 3" xfId="15128" xr:uid="{00000000-0005-0000-0000-000033360000}"/>
    <cellStyle name="Normal 7 2 2 9" xfId="4146" xr:uid="{00000000-0005-0000-0000-000034360000}"/>
    <cellStyle name="Normal 7 2 2 9 2" xfId="15130" xr:uid="{00000000-0005-0000-0000-000035360000}"/>
    <cellStyle name="Normal 7 2 3" xfId="57" xr:uid="{00000000-0005-0000-0000-000036360000}"/>
    <cellStyle name="Normal 7 2 3 2" xfId="122" xr:uid="{00000000-0005-0000-0000-000037360000}"/>
    <cellStyle name="Normal 7 2 3 2 2" xfId="251" xr:uid="{00000000-0005-0000-0000-000038360000}"/>
    <cellStyle name="Normal 7 2 3 2 2 2" xfId="508" xr:uid="{00000000-0005-0000-0000-000039360000}"/>
    <cellStyle name="Normal 7 2 3 2 2 2 2" xfId="1021" xr:uid="{00000000-0005-0000-0000-00003A360000}"/>
    <cellStyle name="Normal 7 2 3 2 2 2 2 2" xfId="2046" xr:uid="{00000000-0005-0000-0000-00003B360000}"/>
    <cellStyle name="Normal 7 2 3 2 2 2 2 2 2" xfId="4095" xr:uid="{00000000-0005-0000-0000-00003C360000}"/>
    <cellStyle name="Normal 7 2 3 2 2 2 2 2 2 2" xfId="8192" xr:uid="{00000000-0005-0000-0000-00003D360000}"/>
    <cellStyle name="Normal 7 2 3 2 2 2 2 2 2 2 2" xfId="15138" xr:uid="{00000000-0005-0000-0000-00003E360000}"/>
    <cellStyle name="Normal 7 2 3 2 2 2 2 2 2 3" xfId="15137" xr:uid="{00000000-0005-0000-0000-00003F360000}"/>
    <cellStyle name="Normal 7 2 3 2 2 2 2 2 3" xfId="6144" xr:uid="{00000000-0005-0000-0000-000040360000}"/>
    <cellStyle name="Normal 7 2 3 2 2 2 2 2 3 2" xfId="15139" xr:uid="{00000000-0005-0000-0000-000041360000}"/>
    <cellStyle name="Normal 7 2 3 2 2 2 2 2 4" xfId="15136" xr:uid="{00000000-0005-0000-0000-000042360000}"/>
    <cellStyle name="Normal 7 2 3 2 2 2 2 3" xfId="3071" xr:uid="{00000000-0005-0000-0000-000043360000}"/>
    <cellStyle name="Normal 7 2 3 2 2 2 2 3 2" xfId="7168" xr:uid="{00000000-0005-0000-0000-000044360000}"/>
    <cellStyle name="Normal 7 2 3 2 2 2 2 3 2 2" xfId="15141" xr:uid="{00000000-0005-0000-0000-000045360000}"/>
    <cellStyle name="Normal 7 2 3 2 2 2 2 3 3" xfId="15140" xr:uid="{00000000-0005-0000-0000-000046360000}"/>
    <cellStyle name="Normal 7 2 3 2 2 2 2 4" xfId="5120" xr:uid="{00000000-0005-0000-0000-000047360000}"/>
    <cellStyle name="Normal 7 2 3 2 2 2 2 4 2" xfId="15142" xr:uid="{00000000-0005-0000-0000-000048360000}"/>
    <cellStyle name="Normal 7 2 3 2 2 2 2 5" xfId="15135" xr:uid="{00000000-0005-0000-0000-000049360000}"/>
    <cellStyle name="Normal 7 2 3 2 2 2 3" xfId="1534" xr:uid="{00000000-0005-0000-0000-00004A360000}"/>
    <cellStyle name="Normal 7 2 3 2 2 2 3 2" xfId="3583" xr:uid="{00000000-0005-0000-0000-00004B360000}"/>
    <cellStyle name="Normal 7 2 3 2 2 2 3 2 2" xfId="7680" xr:uid="{00000000-0005-0000-0000-00004C360000}"/>
    <cellStyle name="Normal 7 2 3 2 2 2 3 2 2 2" xfId="15145" xr:uid="{00000000-0005-0000-0000-00004D360000}"/>
    <cellStyle name="Normal 7 2 3 2 2 2 3 2 3" xfId="15144" xr:uid="{00000000-0005-0000-0000-00004E360000}"/>
    <cellStyle name="Normal 7 2 3 2 2 2 3 3" xfId="5632" xr:uid="{00000000-0005-0000-0000-00004F360000}"/>
    <cellStyle name="Normal 7 2 3 2 2 2 3 3 2" xfId="15146" xr:uid="{00000000-0005-0000-0000-000050360000}"/>
    <cellStyle name="Normal 7 2 3 2 2 2 3 4" xfId="15143" xr:uid="{00000000-0005-0000-0000-000051360000}"/>
    <cellStyle name="Normal 7 2 3 2 2 2 4" xfId="2559" xr:uid="{00000000-0005-0000-0000-000052360000}"/>
    <cellStyle name="Normal 7 2 3 2 2 2 4 2" xfId="6656" xr:uid="{00000000-0005-0000-0000-000053360000}"/>
    <cellStyle name="Normal 7 2 3 2 2 2 4 2 2" xfId="15148" xr:uid="{00000000-0005-0000-0000-000054360000}"/>
    <cellStyle name="Normal 7 2 3 2 2 2 4 3" xfId="15147" xr:uid="{00000000-0005-0000-0000-000055360000}"/>
    <cellStyle name="Normal 7 2 3 2 2 2 5" xfId="4608" xr:uid="{00000000-0005-0000-0000-000056360000}"/>
    <cellStyle name="Normal 7 2 3 2 2 2 5 2" xfId="15149" xr:uid="{00000000-0005-0000-0000-000057360000}"/>
    <cellStyle name="Normal 7 2 3 2 2 2 6" xfId="15134" xr:uid="{00000000-0005-0000-0000-000058360000}"/>
    <cellStyle name="Normal 7 2 3 2 2 3" xfId="765" xr:uid="{00000000-0005-0000-0000-000059360000}"/>
    <cellStyle name="Normal 7 2 3 2 2 3 2" xfId="1790" xr:uid="{00000000-0005-0000-0000-00005A360000}"/>
    <cellStyle name="Normal 7 2 3 2 2 3 2 2" xfId="3839" xr:uid="{00000000-0005-0000-0000-00005B360000}"/>
    <cellStyle name="Normal 7 2 3 2 2 3 2 2 2" xfId="7936" xr:uid="{00000000-0005-0000-0000-00005C360000}"/>
    <cellStyle name="Normal 7 2 3 2 2 3 2 2 2 2" xfId="15153" xr:uid="{00000000-0005-0000-0000-00005D360000}"/>
    <cellStyle name="Normal 7 2 3 2 2 3 2 2 3" xfId="15152" xr:uid="{00000000-0005-0000-0000-00005E360000}"/>
    <cellStyle name="Normal 7 2 3 2 2 3 2 3" xfId="5888" xr:uid="{00000000-0005-0000-0000-00005F360000}"/>
    <cellStyle name="Normal 7 2 3 2 2 3 2 3 2" xfId="15154" xr:uid="{00000000-0005-0000-0000-000060360000}"/>
    <cellStyle name="Normal 7 2 3 2 2 3 2 4" xfId="15151" xr:uid="{00000000-0005-0000-0000-000061360000}"/>
    <cellStyle name="Normal 7 2 3 2 2 3 3" xfId="2815" xr:uid="{00000000-0005-0000-0000-000062360000}"/>
    <cellStyle name="Normal 7 2 3 2 2 3 3 2" xfId="6912" xr:uid="{00000000-0005-0000-0000-000063360000}"/>
    <cellStyle name="Normal 7 2 3 2 2 3 3 2 2" xfId="15156" xr:uid="{00000000-0005-0000-0000-000064360000}"/>
    <cellStyle name="Normal 7 2 3 2 2 3 3 3" xfId="15155" xr:uid="{00000000-0005-0000-0000-000065360000}"/>
    <cellStyle name="Normal 7 2 3 2 2 3 4" xfId="4864" xr:uid="{00000000-0005-0000-0000-000066360000}"/>
    <cellStyle name="Normal 7 2 3 2 2 3 4 2" xfId="15157" xr:uid="{00000000-0005-0000-0000-000067360000}"/>
    <cellStyle name="Normal 7 2 3 2 2 3 5" xfId="15150" xr:uid="{00000000-0005-0000-0000-000068360000}"/>
    <cellStyle name="Normal 7 2 3 2 2 4" xfId="1278" xr:uid="{00000000-0005-0000-0000-000069360000}"/>
    <cellStyle name="Normal 7 2 3 2 2 4 2" xfId="3327" xr:uid="{00000000-0005-0000-0000-00006A360000}"/>
    <cellStyle name="Normal 7 2 3 2 2 4 2 2" xfId="7424" xr:uid="{00000000-0005-0000-0000-00006B360000}"/>
    <cellStyle name="Normal 7 2 3 2 2 4 2 2 2" xfId="15160" xr:uid="{00000000-0005-0000-0000-00006C360000}"/>
    <cellStyle name="Normal 7 2 3 2 2 4 2 3" xfId="15159" xr:uid="{00000000-0005-0000-0000-00006D360000}"/>
    <cellStyle name="Normal 7 2 3 2 2 4 3" xfId="5376" xr:uid="{00000000-0005-0000-0000-00006E360000}"/>
    <cellStyle name="Normal 7 2 3 2 2 4 3 2" xfId="15161" xr:uid="{00000000-0005-0000-0000-00006F360000}"/>
    <cellStyle name="Normal 7 2 3 2 2 4 4" xfId="15158" xr:uid="{00000000-0005-0000-0000-000070360000}"/>
    <cellStyle name="Normal 7 2 3 2 2 5" xfId="2303" xr:uid="{00000000-0005-0000-0000-000071360000}"/>
    <cellStyle name="Normal 7 2 3 2 2 5 2" xfId="6400" xr:uid="{00000000-0005-0000-0000-000072360000}"/>
    <cellStyle name="Normal 7 2 3 2 2 5 2 2" xfId="15163" xr:uid="{00000000-0005-0000-0000-000073360000}"/>
    <cellStyle name="Normal 7 2 3 2 2 5 3" xfId="15162" xr:uid="{00000000-0005-0000-0000-000074360000}"/>
    <cellStyle name="Normal 7 2 3 2 2 6" xfId="4352" xr:uid="{00000000-0005-0000-0000-000075360000}"/>
    <cellStyle name="Normal 7 2 3 2 2 6 2" xfId="15164" xr:uid="{00000000-0005-0000-0000-000076360000}"/>
    <cellStyle name="Normal 7 2 3 2 2 7" xfId="15133" xr:uid="{00000000-0005-0000-0000-000077360000}"/>
    <cellStyle name="Normal 7 2 3 2 3" xfId="380" xr:uid="{00000000-0005-0000-0000-000078360000}"/>
    <cellStyle name="Normal 7 2 3 2 3 2" xfId="893" xr:uid="{00000000-0005-0000-0000-000079360000}"/>
    <cellStyle name="Normal 7 2 3 2 3 2 2" xfId="1918" xr:uid="{00000000-0005-0000-0000-00007A360000}"/>
    <cellStyle name="Normal 7 2 3 2 3 2 2 2" xfId="3967" xr:uid="{00000000-0005-0000-0000-00007B360000}"/>
    <cellStyle name="Normal 7 2 3 2 3 2 2 2 2" xfId="8064" xr:uid="{00000000-0005-0000-0000-00007C360000}"/>
    <cellStyle name="Normal 7 2 3 2 3 2 2 2 2 2" xfId="15169" xr:uid="{00000000-0005-0000-0000-00007D360000}"/>
    <cellStyle name="Normal 7 2 3 2 3 2 2 2 3" xfId="15168" xr:uid="{00000000-0005-0000-0000-00007E360000}"/>
    <cellStyle name="Normal 7 2 3 2 3 2 2 3" xfId="6016" xr:uid="{00000000-0005-0000-0000-00007F360000}"/>
    <cellStyle name="Normal 7 2 3 2 3 2 2 3 2" xfId="15170" xr:uid="{00000000-0005-0000-0000-000080360000}"/>
    <cellStyle name="Normal 7 2 3 2 3 2 2 4" xfId="15167" xr:uid="{00000000-0005-0000-0000-000081360000}"/>
    <cellStyle name="Normal 7 2 3 2 3 2 3" xfId="2943" xr:uid="{00000000-0005-0000-0000-000082360000}"/>
    <cellStyle name="Normal 7 2 3 2 3 2 3 2" xfId="7040" xr:uid="{00000000-0005-0000-0000-000083360000}"/>
    <cellStyle name="Normal 7 2 3 2 3 2 3 2 2" xfId="15172" xr:uid="{00000000-0005-0000-0000-000084360000}"/>
    <cellStyle name="Normal 7 2 3 2 3 2 3 3" xfId="15171" xr:uid="{00000000-0005-0000-0000-000085360000}"/>
    <cellStyle name="Normal 7 2 3 2 3 2 4" xfId="4992" xr:uid="{00000000-0005-0000-0000-000086360000}"/>
    <cellStyle name="Normal 7 2 3 2 3 2 4 2" xfId="15173" xr:uid="{00000000-0005-0000-0000-000087360000}"/>
    <cellStyle name="Normal 7 2 3 2 3 2 5" xfId="15166" xr:uid="{00000000-0005-0000-0000-000088360000}"/>
    <cellStyle name="Normal 7 2 3 2 3 3" xfId="1406" xr:uid="{00000000-0005-0000-0000-000089360000}"/>
    <cellStyle name="Normal 7 2 3 2 3 3 2" xfId="3455" xr:uid="{00000000-0005-0000-0000-00008A360000}"/>
    <cellStyle name="Normal 7 2 3 2 3 3 2 2" xfId="7552" xr:uid="{00000000-0005-0000-0000-00008B360000}"/>
    <cellStyle name="Normal 7 2 3 2 3 3 2 2 2" xfId="15176" xr:uid="{00000000-0005-0000-0000-00008C360000}"/>
    <cellStyle name="Normal 7 2 3 2 3 3 2 3" xfId="15175" xr:uid="{00000000-0005-0000-0000-00008D360000}"/>
    <cellStyle name="Normal 7 2 3 2 3 3 3" xfId="5504" xr:uid="{00000000-0005-0000-0000-00008E360000}"/>
    <cellStyle name="Normal 7 2 3 2 3 3 3 2" xfId="15177" xr:uid="{00000000-0005-0000-0000-00008F360000}"/>
    <cellStyle name="Normal 7 2 3 2 3 3 4" xfId="15174" xr:uid="{00000000-0005-0000-0000-000090360000}"/>
    <cellStyle name="Normal 7 2 3 2 3 4" xfId="2431" xr:uid="{00000000-0005-0000-0000-000091360000}"/>
    <cellStyle name="Normal 7 2 3 2 3 4 2" xfId="6528" xr:uid="{00000000-0005-0000-0000-000092360000}"/>
    <cellStyle name="Normal 7 2 3 2 3 4 2 2" xfId="15179" xr:uid="{00000000-0005-0000-0000-000093360000}"/>
    <cellStyle name="Normal 7 2 3 2 3 4 3" xfId="15178" xr:uid="{00000000-0005-0000-0000-000094360000}"/>
    <cellStyle name="Normal 7 2 3 2 3 5" xfId="4480" xr:uid="{00000000-0005-0000-0000-000095360000}"/>
    <cellStyle name="Normal 7 2 3 2 3 5 2" xfId="15180" xr:uid="{00000000-0005-0000-0000-000096360000}"/>
    <cellStyle name="Normal 7 2 3 2 3 6" xfId="15165" xr:uid="{00000000-0005-0000-0000-000097360000}"/>
    <cellStyle name="Normal 7 2 3 2 4" xfId="637" xr:uid="{00000000-0005-0000-0000-000098360000}"/>
    <cellStyle name="Normal 7 2 3 2 4 2" xfId="1662" xr:uid="{00000000-0005-0000-0000-000099360000}"/>
    <cellStyle name="Normal 7 2 3 2 4 2 2" xfId="3711" xr:uid="{00000000-0005-0000-0000-00009A360000}"/>
    <cellStyle name="Normal 7 2 3 2 4 2 2 2" xfId="7808" xr:uid="{00000000-0005-0000-0000-00009B360000}"/>
    <cellStyle name="Normal 7 2 3 2 4 2 2 2 2" xfId="15184" xr:uid="{00000000-0005-0000-0000-00009C360000}"/>
    <cellStyle name="Normal 7 2 3 2 4 2 2 3" xfId="15183" xr:uid="{00000000-0005-0000-0000-00009D360000}"/>
    <cellStyle name="Normal 7 2 3 2 4 2 3" xfId="5760" xr:uid="{00000000-0005-0000-0000-00009E360000}"/>
    <cellStyle name="Normal 7 2 3 2 4 2 3 2" xfId="15185" xr:uid="{00000000-0005-0000-0000-00009F360000}"/>
    <cellStyle name="Normal 7 2 3 2 4 2 4" xfId="15182" xr:uid="{00000000-0005-0000-0000-0000A0360000}"/>
    <cellStyle name="Normal 7 2 3 2 4 3" xfId="2687" xr:uid="{00000000-0005-0000-0000-0000A1360000}"/>
    <cellStyle name="Normal 7 2 3 2 4 3 2" xfId="6784" xr:uid="{00000000-0005-0000-0000-0000A2360000}"/>
    <cellStyle name="Normal 7 2 3 2 4 3 2 2" xfId="15187" xr:uid="{00000000-0005-0000-0000-0000A3360000}"/>
    <cellStyle name="Normal 7 2 3 2 4 3 3" xfId="15186" xr:uid="{00000000-0005-0000-0000-0000A4360000}"/>
    <cellStyle name="Normal 7 2 3 2 4 4" xfId="4736" xr:uid="{00000000-0005-0000-0000-0000A5360000}"/>
    <cellStyle name="Normal 7 2 3 2 4 4 2" xfId="15188" xr:uid="{00000000-0005-0000-0000-0000A6360000}"/>
    <cellStyle name="Normal 7 2 3 2 4 5" xfId="15181" xr:uid="{00000000-0005-0000-0000-0000A7360000}"/>
    <cellStyle name="Normal 7 2 3 2 5" xfId="1150" xr:uid="{00000000-0005-0000-0000-0000A8360000}"/>
    <cellStyle name="Normal 7 2 3 2 5 2" xfId="3199" xr:uid="{00000000-0005-0000-0000-0000A9360000}"/>
    <cellStyle name="Normal 7 2 3 2 5 2 2" xfId="7296" xr:uid="{00000000-0005-0000-0000-0000AA360000}"/>
    <cellStyle name="Normal 7 2 3 2 5 2 2 2" xfId="15191" xr:uid="{00000000-0005-0000-0000-0000AB360000}"/>
    <cellStyle name="Normal 7 2 3 2 5 2 3" xfId="15190" xr:uid="{00000000-0005-0000-0000-0000AC360000}"/>
    <cellStyle name="Normal 7 2 3 2 5 3" xfId="5248" xr:uid="{00000000-0005-0000-0000-0000AD360000}"/>
    <cellStyle name="Normal 7 2 3 2 5 3 2" xfId="15192" xr:uid="{00000000-0005-0000-0000-0000AE360000}"/>
    <cellStyle name="Normal 7 2 3 2 5 4" xfId="15189" xr:uid="{00000000-0005-0000-0000-0000AF360000}"/>
    <cellStyle name="Normal 7 2 3 2 6" xfId="2175" xr:uid="{00000000-0005-0000-0000-0000B0360000}"/>
    <cellStyle name="Normal 7 2 3 2 6 2" xfId="6272" xr:uid="{00000000-0005-0000-0000-0000B1360000}"/>
    <cellStyle name="Normal 7 2 3 2 6 2 2" xfId="15194" xr:uid="{00000000-0005-0000-0000-0000B2360000}"/>
    <cellStyle name="Normal 7 2 3 2 6 3" xfId="15193" xr:uid="{00000000-0005-0000-0000-0000B3360000}"/>
    <cellStyle name="Normal 7 2 3 2 7" xfId="4224" xr:uid="{00000000-0005-0000-0000-0000B4360000}"/>
    <cellStyle name="Normal 7 2 3 2 7 2" xfId="15195" xr:uid="{00000000-0005-0000-0000-0000B5360000}"/>
    <cellStyle name="Normal 7 2 3 2 8" xfId="15132" xr:uid="{00000000-0005-0000-0000-0000B6360000}"/>
    <cellStyle name="Normal 7 2 3 3" xfId="187" xr:uid="{00000000-0005-0000-0000-0000B7360000}"/>
    <cellStyle name="Normal 7 2 3 3 2" xfId="444" xr:uid="{00000000-0005-0000-0000-0000B8360000}"/>
    <cellStyle name="Normal 7 2 3 3 2 2" xfId="957" xr:uid="{00000000-0005-0000-0000-0000B9360000}"/>
    <cellStyle name="Normal 7 2 3 3 2 2 2" xfId="1982" xr:uid="{00000000-0005-0000-0000-0000BA360000}"/>
    <cellStyle name="Normal 7 2 3 3 2 2 2 2" xfId="4031" xr:uid="{00000000-0005-0000-0000-0000BB360000}"/>
    <cellStyle name="Normal 7 2 3 3 2 2 2 2 2" xfId="8128" xr:uid="{00000000-0005-0000-0000-0000BC360000}"/>
    <cellStyle name="Normal 7 2 3 3 2 2 2 2 2 2" xfId="15201" xr:uid="{00000000-0005-0000-0000-0000BD360000}"/>
    <cellStyle name="Normal 7 2 3 3 2 2 2 2 3" xfId="15200" xr:uid="{00000000-0005-0000-0000-0000BE360000}"/>
    <cellStyle name="Normal 7 2 3 3 2 2 2 3" xfId="6080" xr:uid="{00000000-0005-0000-0000-0000BF360000}"/>
    <cellStyle name="Normal 7 2 3 3 2 2 2 3 2" xfId="15202" xr:uid="{00000000-0005-0000-0000-0000C0360000}"/>
    <cellStyle name="Normal 7 2 3 3 2 2 2 4" xfId="15199" xr:uid="{00000000-0005-0000-0000-0000C1360000}"/>
    <cellStyle name="Normal 7 2 3 3 2 2 3" xfId="3007" xr:uid="{00000000-0005-0000-0000-0000C2360000}"/>
    <cellStyle name="Normal 7 2 3 3 2 2 3 2" xfId="7104" xr:uid="{00000000-0005-0000-0000-0000C3360000}"/>
    <cellStyle name="Normal 7 2 3 3 2 2 3 2 2" xfId="15204" xr:uid="{00000000-0005-0000-0000-0000C4360000}"/>
    <cellStyle name="Normal 7 2 3 3 2 2 3 3" xfId="15203" xr:uid="{00000000-0005-0000-0000-0000C5360000}"/>
    <cellStyle name="Normal 7 2 3 3 2 2 4" xfId="5056" xr:uid="{00000000-0005-0000-0000-0000C6360000}"/>
    <cellStyle name="Normal 7 2 3 3 2 2 4 2" xfId="15205" xr:uid="{00000000-0005-0000-0000-0000C7360000}"/>
    <cellStyle name="Normal 7 2 3 3 2 2 5" xfId="15198" xr:uid="{00000000-0005-0000-0000-0000C8360000}"/>
    <cellStyle name="Normal 7 2 3 3 2 3" xfId="1470" xr:uid="{00000000-0005-0000-0000-0000C9360000}"/>
    <cellStyle name="Normal 7 2 3 3 2 3 2" xfId="3519" xr:uid="{00000000-0005-0000-0000-0000CA360000}"/>
    <cellStyle name="Normal 7 2 3 3 2 3 2 2" xfId="7616" xr:uid="{00000000-0005-0000-0000-0000CB360000}"/>
    <cellStyle name="Normal 7 2 3 3 2 3 2 2 2" xfId="15208" xr:uid="{00000000-0005-0000-0000-0000CC360000}"/>
    <cellStyle name="Normal 7 2 3 3 2 3 2 3" xfId="15207" xr:uid="{00000000-0005-0000-0000-0000CD360000}"/>
    <cellStyle name="Normal 7 2 3 3 2 3 3" xfId="5568" xr:uid="{00000000-0005-0000-0000-0000CE360000}"/>
    <cellStyle name="Normal 7 2 3 3 2 3 3 2" xfId="15209" xr:uid="{00000000-0005-0000-0000-0000CF360000}"/>
    <cellStyle name="Normal 7 2 3 3 2 3 4" xfId="15206" xr:uid="{00000000-0005-0000-0000-0000D0360000}"/>
    <cellStyle name="Normal 7 2 3 3 2 4" xfId="2495" xr:uid="{00000000-0005-0000-0000-0000D1360000}"/>
    <cellStyle name="Normal 7 2 3 3 2 4 2" xfId="6592" xr:uid="{00000000-0005-0000-0000-0000D2360000}"/>
    <cellStyle name="Normal 7 2 3 3 2 4 2 2" xfId="15211" xr:uid="{00000000-0005-0000-0000-0000D3360000}"/>
    <cellStyle name="Normal 7 2 3 3 2 4 3" xfId="15210" xr:uid="{00000000-0005-0000-0000-0000D4360000}"/>
    <cellStyle name="Normal 7 2 3 3 2 5" xfId="4544" xr:uid="{00000000-0005-0000-0000-0000D5360000}"/>
    <cellStyle name="Normal 7 2 3 3 2 5 2" xfId="15212" xr:uid="{00000000-0005-0000-0000-0000D6360000}"/>
    <cellStyle name="Normal 7 2 3 3 2 6" xfId="15197" xr:uid="{00000000-0005-0000-0000-0000D7360000}"/>
    <cellStyle name="Normal 7 2 3 3 3" xfId="701" xr:uid="{00000000-0005-0000-0000-0000D8360000}"/>
    <cellStyle name="Normal 7 2 3 3 3 2" xfId="1726" xr:uid="{00000000-0005-0000-0000-0000D9360000}"/>
    <cellStyle name="Normal 7 2 3 3 3 2 2" xfId="3775" xr:uid="{00000000-0005-0000-0000-0000DA360000}"/>
    <cellStyle name="Normal 7 2 3 3 3 2 2 2" xfId="7872" xr:uid="{00000000-0005-0000-0000-0000DB360000}"/>
    <cellStyle name="Normal 7 2 3 3 3 2 2 2 2" xfId="15216" xr:uid="{00000000-0005-0000-0000-0000DC360000}"/>
    <cellStyle name="Normal 7 2 3 3 3 2 2 3" xfId="15215" xr:uid="{00000000-0005-0000-0000-0000DD360000}"/>
    <cellStyle name="Normal 7 2 3 3 3 2 3" xfId="5824" xr:uid="{00000000-0005-0000-0000-0000DE360000}"/>
    <cellStyle name="Normal 7 2 3 3 3 2 3 2" xfId="15217" xr:uid="{00000000-0005-0000-0000-0000DF360000}"/>
    <cellStyle name="Normal 7 2 3 3 3 2 4" xfId="15214" xr:uid="{00000000-0005-0000-0000-0000E0360000}"/>
    <cellStyle name="Normal 7 2 3 3 3 3" xfId="2751" xr:uid="{00000000-0005-0000-0000-0000E1360000}"/>
    <cellStyle name="Normal 7 2 3 3 3 3 2" xfId="6848" xr:uid="{00000000-0005-0000-0000-0000E2360000}"/>
    <cellStyle name="Normal 7 2 3 3 3 3 2 2" xfId="15219" xr:uid="{00000000-0005-0000-0000-0000E3360000}"/>
    <cellStyle name="Normal 7 2 3 3 3 3 3" xfId="15218" xr:uid="{00000000-0005-0000-0000-0000E4360000}"/>
    <cellStyle name="Normal 7 2 3 3 3 4" xfId="4800" xr:uid="{00000000-0005-0000-0000-0000E5360000}"/>
    <cellStyle name="Normal 7 2 3 3 3 4 2" xfId="15220" xr:uid="{00000000-0005-0000-0000-0000E6360000}"/>
    <cellStyle name="Normal 7 2 3 3 3 5" xfId="15213" xr:uid="{00000000-0005-0000-0000-0000E7360000}"/>
    <cellStyle name="Normal 7 2 3 3 4" xfId="1214" xr:uid="{00000000-0005-0000-0000-0000E8360000}"/>
    <cellStyle name="Normal 7 2 3 3 4 2" xfId="3263" xr:uid="{00000000-0005-0000-0000-0000E9360000}"/>
    <cellStyle name="Normal 7 2 3 3 4 2 2" xfId="7360" xr:uid="{00000000-0005-0000-0000-0000EA360000}"/>
    <cellStyle name="Normal 7 2 3 3 4 2 2 2" xfId="15223" xr:uid="{00000000-0005-0000-0000-0000EB360000}"/>
    <cellStyle name="Normal 7 2 3 3 4 2 3" xfId="15222" xr:uid="{00000000-0005-0000-0000-0000EC360000}"/>
    <cellStyle name="Normal 7 2 3 3 4 3" xfId="5312" xr:uid="{00000000-0005-0000-0000-0000ED360000}"/>
    <cellStyle name="Normal 7 2 3 3 4 3 2" xfId="15224" xr:uid="{00000000-0005-0000-0000-0000EE360000}"/>
    <cellStyle name="Normal 7 2 3 3 4 4" xfId="15221" xr:uid="{00000000-0005-0000-0000-0000EF360000}"/>
    <cellStyle name="Normal 7 2 3 3 5" xfId="2239" xr:uid="{00000000-0005-0000-0000-0000F0360000}"/>
    <cellStyle name="Normal 7 2 3 3 5 2" xfId="6336" xr:uid="{00000000-0005-0000-0000-0000F1360000}"/>
    <cellStyle name="Normal 7 2 3 3 5 2 2" xfId="15226" xr:uid="{00000000-0005-0000-0000-0000F2360000}"/>
    <cellStyle name="Normal 7 2 3 3 5 3" xfId="15225" xr:uid="{00000000-0005-0000-0000-0000F3360000}"/>
    <cellStyle name="Normal 7 2 3 3 6" xfId="4288" xr:uid="{00000000-0005-0000-0000-0000F4360000}"/>
    <cellStyle name="Normal 7 2 3 3 6 2" xfId="15227" xr:uid="{00000000-0005-0000-0000-0000F5360000}"/>
    <cellStyle name="Normal 7 2 3 3 7" xfId="15196" xr:uid="{00000000-0005-0000-0000-0000F6360000}"/>
    <cellStyle name="Normal 7 2 3 4" xfId="316" xr:uid="{00000000-0005-0000-0000-0000F7360000}"/>
    <cellStyle name="Normal 7 2 3 4 2" xfId="829" xr:uid="{00000000-0005-0000-0000-0000F8360000}"/>
    <cellStyle name="Normal 7 2 3 4 2 2" xfId="1854" xr:uid="{00000000-0005-0000-0000-0000F9360000}"/>
    <cellStyle name="Normal 7 2 3 4 2 2 2" xfId="3903" xr:uid="{00000000-0005-0000-0000-0000FA360000}"/>
    <cellStyle name="Normal 7 2 3 4 2 2 2 2" xfId="8000" xr:uid="{00000000-0005-0000-0000-0000FB360000}"/>
    <cellStyle name="Normal 7 2 3 4 2 2 2 2 2" xfId="15232" xr:uid="{00000000-0005-0000-0000-0000FC360000}"/>
    <cellStyle name="Normal 7 2 3 4 2 2 2 3" xfId="15231" xr:uid="{00000000-0005-0000-0000-0000FD360000}"/>
    <cellStyle name="Normal 7 2 3 4 2 2 3" xfId="5952" xr:uid="{00000000-0005-0000-0000-0000FE360000}"/>
    <cellStyle name="Normal 7 2 3 4 2 2 3 2" xfId="15233" xr:uid="{00000000-0005-0000-0000-0000FF360000}"/>
    <cellStyle name="Normal 7 2 3 4 2 2 4" xfId="15230" xr:uid="{00000000-0005-0000-0000-000000370000}"/>
    <cellStyle name="Normal 7 2 3 4 2 3" xfId="2879" xr:uid="{00000000-0005-0000-0000-000001370000}"/>
    <cellStyle name="Normal 7 2 3 4 2 3 2" xfId="6976" xr:uid="{00000000-0005-0000-0000-000002370000}"/>
    <cellStyle name="Normal 7 2 3 4 2 3 2 2" xfId="15235" xr:uid="{00000000-0005-0000-0000-000003370000}"/>
    <cellStyle name="Normal 7 2 3 4 2 3 3" xfId="15234" xr:uid="{00000000-0005-0000-0000-000004370000}"/>
    <cellStyle name="Normal 7 2 3 4 2 4" xfId="4928" xr:uid="{00000000-0005-0000-0000-000005370000}"/>
    <cellStyle name="Normal 7 2 3 4 2 4 2" xfId="15236" xr:uid="{00000000-0005-0000-0000-000006370000}"/>
    <cellStyle name="Normal 7 2 3 4 2 5" xfId="15229" xr:uid="{00000000-0005-0000-0000-000007370000}"/>
    <cellStyle name="Normal 7 2 3 4 3" xfId="1342" xr:uid="{00000000-0005-0000-0000-000008370000}"/>
    <cellStyle name="Normal 7 2 3 4 3 2" xfId="3391" xr:uid="{00000000-0005-0000-0000-000009370000}"/>
    <cellStyle name="Normal 7 2 3 4 3 2 2" xfId="7488" xr:uid="{00000000-0005-0000-0000-00000A370000}"/>
    <cellStyle name="Normal 7 2 3 4 3 2 2 2" xfId="15239" xr:uid="{00000000-0005-0000-0000-00000B370000}"/>
    <cellStyle name="Normal 7 2 3 4 3 2 3" xfId="15238" xr:uid="{00000000-0005-0000-0000-00000C370000}"/>
    <cellStyle name="Normal 7 2 3 4 3 3" xfId="5440" xr:uid="{00000000-0005-0000-0000-00000D370000}"/>
    <cellStyle name="Normal 7 2 3 4 3 3 2" xfId="15240" xr:uid="{00000000-0005-0000-0000-00000E370000}"/>
    <cellStyle name="Normal 7 2 3 4 3 4" xfId="15237" xr:uid="{00000000-0005-0000-0000-00000F370000}"/>
    <cellStyle name="Normal 7 2 3 4 4" xfId="2367" xr:uid="{00000000-0005-0000-0000-000010370000}"/>
    <cellStyle name="Normal 7 2 3 4 4 2" xfId="6464" xr:uid="{00000000-0005-0000-0000-000011370000}"/>
    <cellStyle name="Normal 7 2 3 4 4 2 2" xfId="15242" xr:uid="{00000000-0005-0000-0000-000012370000}"/>
    <cellStyle name="Normal 7 2 3 4 4 3" xfId="15241" xr:uid="{00000000-0005-0000-0000-000013370000}"/>
    <cellStyle name="Normal 7 2 3 4 5" xfId="4416" xr:uid="{00000000-0005-0000-0000-000014370000}"/>
    <cellStyle name="Normal 7 2 3 4 5 2" xfId="15243" xr:uid="{00000000-0005-0000-0000-000015370000}"/>
    <cellStyle name="Normal 7 2 3 4 6" xfId="15228" xr:uid="{00000000-0005-0000-0000-000016370000}"/>
    <cellStyle name="Normal 7 2 3 5" xfId="573" xr:uid="{00000000-0005-0000-0000-000017370000}"/>
    <cellStyle name="Normal 7 2 3 5 2" xfId="1598" xr:uid="{00000000-0005-0000-0000-000018370000}"/>
    <cellStyle name="Normal 7 2 3 5 2 2" xfId="3647" xr:uid="{00000000-0005-0000-0000-000019370000}"/>
    <cellStyle name="Normal 7 2 3 5 2 2 2" xfId="7744" xr:uid="{00000000-0005-0000-0000-00001A370000}"/>
    <cellStyle name="Normal 7 2 3 5 2 2 2 2" xfId="15247" xr:uid="{00000000-0005-0000-0000-00001B370000}"/>
    <cellStyle name="Normal 7 2 3 5 2 2 3" xfId="15246" xr:uid="{00000000-0005-0000-0000-00001C370000}"/>
    <cellStyle name="Normal 7 2 3 5 2 3" xfId="5696" xr:uid="{00000000-0005-0000-0000-00001D370000}"/>
    <cellStyle name="Normal 7 2 3 5 2 3 2" xfId="15248" xr:uid="{00000000-0005-0000-0000-00001E370000}"/>
    <cellStyle name="Normal 7 2 3 5 2 4" xfId="15245" xr:uid="{00000000-0005-0000-0000-00001F370000}"/>
    <cellStyle name="Normal 7 2 3 5 3" xfId="2623" xr:uid="{00000000-0005-0000-0000-000020370000}"/>
    <cellStyle name="Normal 7 2 3 5 3 2" xfId="6720" xr:uid="{00000000-0005-0000-0000-000021370000}"/>
    <cellStyle name="Normal 7 2 3 5 3 2 2" xfId="15250" xr:uid="{00000000-0005-0000-0000-000022370000}"/>
    <cellStyle name="Normal 7 2 3 5 3 3" xfId="15249" xr:uid="{00000000-0005-0000-0000-000023370000}"/>
    <cellStyle name="Normal 7 2 3 5 4" xfId="4672" xr:uid="{00000000-0005-0000-0000-000024370000}"/>
    <cellStyle name="Normal 7 2 3 5 4 2" xfId="15251" xr:uid="{00000000-0005-0000-0000-000025370000}"/>
    <cellStyle name="Normal 7 2 3 5 5" xfId="15244" xr:uid="{00000000-0005-0000-0000-000026370000}"/>
    <cellStyle name="Normal 7 2 3 6" xfId="1086" xr:uid="{00000000-0005-0000-0000-000027370000}"/>
    <cellStyle name="Normal 7 2 3 6 2" xfId="3135" xr:uid="{00000000-0005-0000-0000-000028370000}"/>
    <cellStyle name="Normal 7 2 3 6 2 2" xfId="7232" xr:uid="{00000000-0005-0000-0000-000029370000}"/>
    <cellStyle name="Normal 7 2 3 6 2 2 2" xfId="15254" xr:uid="{00000000-0005-0000-0000-00002A370000}"/>
    <cellStyle name="Normal 7 2 3 6 2 3" xfId="15253" xr:uid="{00000000-0005-0000-0000-00002B370000}"/>
    <cellStyle name="Normal 7 2 3 6 3" xfId="5184" xr:uid="{00000000-0005-0000-0000-00002C370000}"/>
    <cellStyle name="Normal 7 2 3 6 3 2" xfId="15255" xr:uid="{00000000-0005-0000-0000-00002D370000}"/>
    <cellStyle name="Normal 7 2 3 6 4" xfId="15252" xr:uid="{00000000-0005-0000-0000-00002E370000}"/>
    <cellStyle name="Normal 7 2 3 7" xfId="2111" xr:uid="{00000000-0005-0000-0000-00002F370000}"/>
    <cellStyle name="Normal 7 2 3 7 2" xfId="6208" xr:uid="{00000000-0005-0000-0000-000030370000}"/>
    <cellStyle name="Normal 7 2 3 7 2 2" xfId="15257" xr:uid="{00000000-0005-0000-0000-000031370000}"/>
    <cellStyle name="Normal 7 2 3 7 3" xfId="15256" xr:uid="{00000000-0005-0000-0000-000032370000}"/>
    <cellStyle name="Normal 7 2 3 8" xfId="4160" xr:uid="{00000000-0005-0000-0000-000033370000}"/>
    <cellStyle name="Normal 7 2 3 8 2" xfId="15258" xr:uid="{00000000-0005-0000-0000-000034370000}"/>
    <cellStyle name="Normal 7 2 3 9" xfId="15131" xr:uid="{00000000-0005-0000-0000-000035370000}"/>
    <cellStyle name="Normal 7 2 4" xfId="90" xr:uid="{00000000-0005-0000-0000-000036370000}"/>
    <cellStyle name="Normal 7 2 4 2" xfId="219" xr:uid="{00000000-0005-0000-0000-000037370000}"/>
    <cellStyle name="Normal 7 2 4 2 2" xfId="476" xr:uid="{00000000-0005-0000-0000-000038370000}"/>
    <cellStyle name="Normal 7 2 4 2 2 2" xfId="989" xr:uid="{00000000-0005-0000-0000-000039370000}"/>
    <cellStyle name="Normal 7 2 4 2 2 2 2" xfId="2014" xr:uid="{00000000-0005-0000-0000-00003A370000}"/>
    <cellStyle name="Normal 7 2 4 2 2 2 2 2" xfId="4063" xr:uid="{00000000-0005-0000-0000-00003B370000}"/>
    <cellStyle name="Normal 7 2 4 2 2 2 2 2 2" xfId="8160" xr:uid="{00000000-0005-0000-0000-00003C370000}"/>
    <cellStyle name="Normal 7 2 4 2 2 2 2 2 2 2" xfId="15265" xr:uid="{00000000-0005-0000-0000-00003D370000}"/>
    <cellStyle name="Normal 7 2 4 2 2 2 2 2 3" xfId="15264" xr:uid="{00000000-0005-0000-0000-00003E370000}"/>
    <cellStyle name="Normal 7 2 4 2 2 2 2 3" xfId="6112" xr:uid="{00000000-0005-0000-0000-00003F370000}"/>
    <cellStyle name="Normal 7 2 4 2 2 2 2 3 2" xfId="15266" xr:uid="{00000000-0005-0000-0000-000040370000}"/>
    <cellStyle name="Normal 7 2 4 2 2 2 2 4" xfId="15263" xr:uid="{00000000-0005-0000-0000-000041370000}"/>
    <cellStyle name="Normal 7 2 4 2 2 2 3" xfId="3039" xr:uid="{00000000-0005-0000-0000-000042370000}"/>
    <cellStyle name="Normal 7 2 4 2 2 2 3 2" xfId="7136" xr:uid="{00000000-0005-0000-0000-000043370000}"/>
    <cellStyle name="Normal 7 2 4 2 2 2 3 2 2" xfId="15268" xr:uid="{00000000-0005-0000-0000-000044370000}"/>
    <cellStyle name="Normal 7 2 4 2 2 2 3 3" xfId="15267" xr:uid="{00000000-0005-0000-0000-000045370000}"/>
    <cellStyle name="Normal 7 2 4 2 2 2 4" xfId="5088" xr:uid="{00000000-0005-0000-0000-000046370000}"/>
    <cellStyle name="Normal 7 2 4 2 2 2 4 2" xfId="15269" xr:uid="{00000000-0005-0000-0000-000047370000}"/>
    <cellStyle name="Normal 7 2 4 2 2 2 5" xfId="15262" xr:uid="{00000000-0005-0000-0000-000048370000}"/>
    <cellStyle name="Normal 7 2 4 2 2 3" xfId="1502" xr:uid="{00000000-0005-0000-0000-000049370000}"/>
    <cellStyle name="Normal 7 2 4 2 2 3 2" xfId="3551" xr:uid="{00000000-0005-0000-0000-00004A370000}"/>
    <cellStyle name="Normal 7 2 4 2 2 3 2 2" xfId="7648" xr:uid="{00000000-0005-0000-0000-00004B370000}"/>
    <cellStyle name="Normal 7 2 4 2 2 3 2 2 2" xfId="15272" xr:uid="{00000000-0005-0000-0000-00004C370000}"/>
    <cellStyle name="Normal 7 2 4 2 2 3 2 3" xfId="15271" xr:uid="{00000000-0005-0000-0000-00004D370000}"/>
    <cellStyle name="Normal 7 2 4 2 2 3 3" xfId="5600" xr:uid="{00000000-0005-0000-0000-00004E370000}"/>
    <cellStyle name="Normal 7 2 4 2 2 3 3 2" xfId="15273" xr:uid="{00000000-0005-0000-0000-00004F370000}"/>
    <cellStyle name="Normal 7 2 4 2 2 3 4" xfId="15270" xr:uid="{00000000-0005-0000-0000-000050370000}"/>
    <cellStyle name="Normal 7 2 4 2 2 4" xfId="2527" xr:uid="{00000000-0005-0000-0000-000051370000}"/>
    <cellStyle name="Normal 7 2 4 2 2 4 2" xfId="6624" xr:uid="{00000000-0005-0000-0000-000052370000}"/>
    <cellStyle name="Normal 7 2 4 2 2 4 2 2" xfId="15275" xr:uid="{00000000-0005-0000-0000-000053370000}"/>
    <cellStyle name="Normal 7 2 4 2 2 4 3" xfId="15274" xr:uid="{00000000-0005-0000-0000-000054370000}"/>
    <cellStyle name="Normal 7 2 4 2 2 5" xfId="4576" xr:uid="{00000000-0005-0000-0000-000055370000}"/>
    <cellStyle name="Normal 7 2 4 2 2 5 2" xfId="15276" xr:uid="{00000000-0005-0000-0000-000056370000}"/>
    <cellStyle name="Normal 7 2 4 2 2 6" xfId="15261" xr:uid="{00000000-0005-0000-0000-000057370000}"/>
    <cellStyle name="Normal 7 2 4 2 3" xfId="733" xr:uid="{00000000-0005-0000-0000-000058370000}"/>
    <cellStyle name="Normal 7 2 4 2 3 2" xfId="1758" xr:uid="{00000000-0005-0000-0000-000059370000}"/>
    <cellStyle name="Normal 7 2 4 2 3 2 2" xfId="3807" xr:uid="{00000000-0005-0000-0000-00005A370000}"/>
    <cellStyle name="Normal 7 2 4 2 3 2 2 2" xfId="7904" xr:uid="{00000000-0005-0000-0000-00005B370000}"/>
    <cellStyle name="Normal 7 2 4 2 3 2 2 2 2" xfId="15280" xr:uid="{00000000-0005-0000-0000-00005C370000}"/>
    <cellStyle name="Normal 7 2 4 2 3 2 2 3" xfId="15279" xr:uid="{00000000-0005-0000-0000-00005D370000}"/>
    <cellStyle name="Normal 7 2 4 2 3 2 3" xfId="5856" xr:uid="{00000000-0005-0000-0000-00005E370000}"/>
    <cellStyle name="Normal 7 2 4 2 3 2 3 2" xfId="15281" xr:uid="{00000000-0005-0000-0000-00005F370000}"/>
    <cellStyle name="Normal 7 2 4 2 3 2 4" xfId="15278" xr:uid="{00000000-0005-0000-0000-000060370000}"/>
    <cellStyle name="Normal 7 2 4 2 3 3" xfId="2783" xr:uid="{00000000-0005-0000-0000-000061370000}"/>
    <cellStyle name="Normal 7 2 4 2 3 3 2" xfId="6880" xr:uid="{00000000-0005-0000-0000-000062370000}"/>
    <cellStyle name="Normal 7 2 4 2 3 3 2 2" xfId="15283" xr:uid="{00000000-0005-0000-0000-000063370000}"/>
    <cellStyle name="Normal 7 2 4 2 3 3 3" xfId="15282" xr:uid="{00000000-0005-0000-0000-000064370000}"/>
    <cellStyle name="Normal 7 2 4 2 3 4" xfId="4832" xr:uid="{00000000-0005-0000-0000-000065370000}"/>
    <cellStyle name="Normal 7 2 4 2 3 4 2" xfId="15284" xr:uid="{00000000-0005-0000-0000-000066370000}"/>
    <cellStyle name="Normal 7 2 4 2 3 5" xfId="15277" xr:uid="{00000000-0005-0000-0000-000067370000}"/>
    <cellStyle name="Normal 7 2 4 2 4" xfId="1246" xr:uid="{00000000-0005-0000-0000-000068370000}"/>
    <cellStyle name="Normal 7 2 4 2 4 2" xfId="3295" xr:uid="{00000000-0005-0000-0000-000069370000}"/>
    <cellStyle name="Normal 7 2 4 2 4 2 2" xfId="7392" xr:uid="{00000000-0005-0000-0000-00006A370000}"/>
    <cellStyle name="Normal 7 2 4 2 4 2 2 2" xfId="15287" xr:uid="{00000000-0005-0000-0000-00006B370000}"/>
    <cellStyle name="Normal 7 2 4 2 4 2 3" xfId="15286" xr:uid="{00000000-0005-0000-0000-00006C370000}"/>
    <cellStyle name="Normal 7 2 4 2 4 3" xfId="5344" xr:uid="{00000000-0005-0000-0000-00006D370000}"/>
    <cellStyle name="Normal 7 2 4 2 4 3 2" xfId="15288" xr:uid="{00000000-0005-0000-0000-00006E370000}"/>
    <cellStyle name="Normal 7 2 4 2 4 4" xfId="15285" xr:uid="{00000000-0005-0000-0000-00006F370000}"/>
    <cellStyle name="Normal 7 2 4 2 5" xfId="2271" xr:uid="{00000000-0005-0000-0000-000070370000}"/>
    <cellStyle name="Normal 7 2 4 2 5 2" xfId="6368" xr:uid="{00000000-0005-0000-0000-000071370000}"/>
    <cellStyle name="Normal 7 2 4 2 5 2 2" xfId="15290" xr:uid="{00000000-0005-0000-0000-000072370000}"/>
    <cellStyle name="Normal 7 2 4 2 5 3" xfId="15289" xr:uid="{00000000-0005-0000-0000-000073370000}"/>
    <cellStyle name="Normal 7 2 4 2 6" xfId="4320" xr:uid="{00000000-0005-0000-0000-000074370000}"/>
    <cellStyle name="Normal 7 2 4 2 6 2" xfId="15291" xr:uid="{00000000-0005-0000-0000-000075370000}"/>
    <cellStyle name="Normal 7 2 4 2 7" xfId="15260" xr:uid="{00000000-0005-0000-0000-000076370000}"/>
    <cellStyle name="Normal 7 2 4 3" xfId="348" xr:uid="{00000000-0005-0000-0000-000077370000}"/>
    <cellStyle name="Normal 7 2 4 3 2" xfId="861" xr:uid="{00000000-0005-0000-0000-000078370000}"/>
    <cellStyle name="Normal 7 2 4 3 2 2" xfId="1886" xr:uid="{00000000-0005-0000-0000-000079370000}"/>
    <cellStyle name="Normal 7 2 4 3 2 2 2" xfId="3935" xr:uid="{00000000-0005-0000-0000-00007A370000}"/>
    <cellStyle name="Normal 7 2 4 3 2 2 2 2" xfId="8032" xr:uid="{00000000-0005-0000-0000-00007B370000}"/>
    <cellStyle name="Normal 7 2 4 3 2 2 2 2 2" xfId="15296" xr:uid="{00000000-0005-0000-0000-00007C370000}"/>
    <cellStyle name="Normal 7 2 4 3 2 2 2 3" xfId="15295" xr:uid="{00000000-0005-0000-0000-00007D370000}"/>
    <cellStyle name="Normal 7 2 4 3 2 2 3" xfId="5984" xr:uid="{00000000-0005-0000-0000-00007E370000}"/>
    <cellStyle name="Normal 7 2 4 3 2 2 3 2" xfId="15297" xr:uid="{00000000-0005-0000-0000-00007F370000}"/>
    <cellStyle name="Normal 7 2 4 3 2 2 4" xfId="15294" xr:uid="{00000000-0005-0000-0000-000080370000}"/>
    <cellStyle name="Normal 7 2 4 3 2 3" xfId="2911" xr:uid="{00000000-0005-0000-0000-000081370000}"/>
    <cellStyle name="Normal 7 2 4 3 2 3 2" xfId="7008" xr:uid="{00000000-0005-0000-0000-000082370000}"/>
    <cellStyle name="Normal 7 2 4 3 2 3 2 2" xfId="15299" xr:uid="{00000000-0005-0000-0000-000083370000}"/>
    <cellStyle name="Normal 7 2 4 3 2 3 3" xfId="15298" xr:uid="{00000000-0005-0000-0000-000084370000}"/>
    <cellStyle name="Normal 7 2 4 3 2 4" xfId="4960" xr:uid="{00000000-0005-0000-0000-000085370000}"/>
    <cellStyle name="Normal 7 2 4 3 2 4 2" xfId="15300" xr:uid="{00000000-0005-0000-0000-000086370000}"/>
    <cellStyle name="Normal 7 2 4 3 2 5" xfId="15293" xr:uid="{00000000-0005-0000-0000-000087370000}"/>
    <cellStyle name="Normal 7 2 4 3 3" xfId="1374" xr:uid="{00000000-0005-0000-0000-000088370000}"/>
    <cellStyle name="Normal 7 2 4 3 3 2" xfId="3423" xr:uid="{00000000-0005-0000-0000-000089370000}"/>
    <cellStyle name="Normal 7 2 4 3 3 2 2" xfId="7520" xr:uid="{00000000-0005-0000-0000-00008A370000}"/>
    <cellStyle name="Normal 7 2 4 3 3 2 2 2" xfId="15303" xr:uid="{00000000-0005-0000-0000-00008B370000}"/>
    <cellStyle name="Normal 7 2 4 3 3 2 3" xfId="15302" xr:uid="{00000000-0005-0000-0000-00008C370000}"/>
    <cellStyle name="Normal 7 2 4 3 3 3" xfId="5472" xr:uid="{00000000-0005-0000-0000-00008D370000}"/>
    <cellStyle name="Normal 7 2 4 3 3 3 2" xfId="15304" xr:uid="{00000000-0005-0000-0000-00008E370000}"/>
    <cellStyle name="Normal 7 2 4 3 3 4" xfId="15301" xr:uid="{00000000-0005-0000-0000-00008F370000}"/>
    <cellStyle name="Normal 7 2 4 3 4" xfId="2399" xr:uid="{00000000-0005-0000-0000-000090370000}"/>
    <cellStyle name="Normal 7 2 4 3 4 2" xfId="6496" xr:uid="{00000000-0005-0000-0000-000091370000}"/>
    <cellStyle name="Normal 7 2 4 3 4 2 2" xfId="15306" xr:uid="{00000000-0005-0000-0000-000092370000}"/>
    <cellStyle name="Normal 7 2 4 3 4 3" xfId="15305" xr:uid="{00000000-0005-0000-0000-000093370000}"/>
    <cellStyle name="Normal 7 2 4 3 5" xfId="4448" xr:uid="{00000000-0005-0000-0000-000094370000}"/>
    <cellStyle name="Normal 7 2 4 3 5 2" xfId="15307" xr:uid="{00000000-0005-0000-0000-000095370000}"/>
    <cellStyle name="Normal 7 2 4 3 6" xfId="15292" xr:uid="{00000000-0005-0000-0000-000096370000}"/>
    <cellStyle name="Normal 7 2 4 4" xfId="605" xr:uid="{00000000-0005-0000-0000-000097370000}"/>
    <cellStyle name="Normal 7 2 4 4 2" xfId="1630" xr:uid="{00000000-0005-0000-0000-000098370000}"/>
    <cellStyle name="Normal 7 2 4 4 2 2" xfId="3679" xr:uid="{00000000-0005-0000-0000-000099370000}"/>
    <cellStyle name="Normal 7 2 4 4 2 2 2" xfId="7776" xr:uid="{00000000-0005-0000-0000-00009A370000}"/>
    <cellStyle name="Normal 7 2 4 4 2 2 2 2" xfId="15311" xr:uid="{00000000-0005-0000-0000-00009B370000}"/>
    <cellStyle name="Normal 7 2 4 4 2 2 3" xfId="15310" xr:uid="{00000000-0005-0000-0000-00009C370000}"/>
    <cellStyle name="Normal 7 2 4 4 2 3" xfId="5728" xr:uid="{00000000-0005-0000-0000-00009D370000}"/>
    <cellStyle name="Normal 7 2 4 4 2 3 2" xfId="15312" xr:uid="{00000000-0005-0000-0000-00009E370000}"/>
    <cellStyle name="Normal 7 2 4 4 2 4" xfId="15309" xr:uid="{00000000-0005-0000-0000-00009F370000}"/>
    <cellStyle name="Normal 7 2 4 4 3" xfId="2655" xr:uid="{00000000-0005-0000-0000-0000A0370000}"/>
    <cellStyle name="Normal 7 2 4 4 3 2" xfId="6752" xr:uid="{00000000-0005-0000-0000-0000A1370000}"/>
    <cellStyle name="Normal 7 2 4 4 3 2 2" xfId="15314" xr:uid="{00000000-0005-0000-0000-0000A2370000}"/>
    <cellStyle name="Normal 7 2 4 4 3 3" xfId="15313" xr:uid="{00000000-0005-0000-0000-0000A3370000}"/>
    <cellStyle name="Normal 7 2 4 4 4" xfId="4704" xr:uid="{00000000-0005-0000-0000-0000A4370000}"/>
    <cellStyle name="Normal 7 2 4 4 4 2" xfId="15315" xr:uid="{00000000-0005-0000-0000-0000A5370000}"/>
    <cellStyle name="Normal 7 2 4 4 5" xfId="15308" xr:uid="{00000000-0005-0000-0000-0000A6370000}"/>
    <cellStyle name="Normal 7 2 4 5" xfId="1118" xr:uid="{00000000-0005-0000-0000-0000A7370000}"/>
    <cellStyle name="Normal 7 2 4 5 2" xfId="3167" xr:uid="{00000000-0005-0000-0000-0000A8370000}"/>
    <cellStyle name="Normal 7 2 4 5 2 2" xfId="7264" xr:uid="{00000000-0005-0000-0000-0000A9370000}"/>
    <cellStyle name="Normal 7 2 4 5 2 2 2" xfId="15318" xr:uid="{00000000-0005-0000-0000-0000AA370000}"/>
    <cellStyle name="Normal 7 2 4 5 2 3" xfId="15317" xr:uid="{00000000-0005-0000-0000-0000AB370000}"/>
    <cellStyle name="Normal 7 2 4 5 3" xfId="5216" xr:uid="{00000000-0005-0000-0000-0000AC370000}"/>
    <cellStyle name="Normal 7 2 4 5 3 2" xfId="15319" xr:uid="{00000000-0005-0000-0000-0000AD370000}"/>
    <cellStyle name="Normal 7 2 4 5 4" xfId="15316" xr:uid="{00000000-0005-0000-0000-0000AE370000}"/>
    <cellStyle name="Normal 7 2 4 6" xfId="2143" xr:uid="{00000000-0005-0000-0000-0000AF370000}"/>
    <cellStyle name="Normal 7 2 4 6 2" xfId="6240" xr:uid="{00000000-0005-0000-0000-0000B0370000}"/>
    <cellStyle name="Normal 7 2 4 6 2 2" xfId="15321" xr:uid="{00000000-0005-0000-0000-0000B1370000}"/>
    <cellStyle name="Normal 7 2 4 6 3" xfId="15320" xr:uid="{00000000-0005-0000-0000-0000B2370000}"/>
    <cellStyle name="Normal 7 2 4 7" xfId="4192" xr:uid="{00000000-0005-0000-0000-0000B3370000}"/>
    <cellStyle name="Normal 7 2 4 7 2" xfId="15322" xr:uid="{00000000-0005-0000-0000-0000B4370000}"/>
    <cellStyle name="Normal 7 2 4 8" xfId="15259" xr:uid="{00000000-0005-0000-0000-0000B5370000}"/>
    <cellStyle name="Normal 7 2 5" xfId="155" xr:uid="{00000000-0005-0000-0000-0000B6370000}"/>
    <cellStyle name="Normal 7 2 5 2" xfId="412" xr:uid="{00000000-0005-0000-0000-0000B7370000}"/>
    <cellStyle name="Normal 7 2 5 2 2" xfId="925" xr:uid="{00000000-0005-0000-0000-0000B8370000}"/>
    <cellStyle name="Normal 7 2 5 2 2 2" xfId="1950" xr:uid="{00000000-0005-0000-0000-0000B9370000}"/>
    <cellStyle name="Normal 7 2 5 2 2 2 2" xfId="3999" xr:uid="{00000000-0005-0000-0000-0000BA370000}"/>
    <cellStyle name="Normal 7 2 5 2 2 2 2 2" xfId="8096" xr:uid="{00000000-0005-0000-0000-0000BB370000}"/>
    <cellStyle name="Normal 7 2 5 2 2 2 2 2 2" xfId="15328" xr:uid="{00000000-0005-0000-0000-0000BC370000}"/>
    <cellStyle name="Normal 7 2 5 2 2 2 2 3" xfId="15327" xr:uid="{00000000-0005-0000-0000-0000BD370000}"/>
    <cellStyle name="Normal 7 2 5 2 2 2 3" xfId="6048" xr:uid="{00000000-0005-0000-0000-0000BE370000}"/>
    <cellStyle name="Normal 7 2 5 2 2 2 3 2" xfId="15329" xr:uid="{00000000-0005-0000-0000-0000BF370000}"/>
    <cellStyle name="Normal 7 2 5 2 2 2 4" xfId="15326" xr:uid="{00000000-0005-0000-0000-0000C0370000}"/>
    <cellStyle name="Normal 7 2 5 2 2 3" xfId="2975" xr:uid="{00000000-0005-0000-0000-0000C1370000}"/>
    <cellStyle name="Normal 7 2 5 2 2 3 2" xfId="7072" xr:uid="{00000000-0005-0000-0000-0000C2370000}"/>
    <cellStyle name="Normal 7 2 5 2 2 3 2 2" xfId="15331" xr:uid="{00000000-0005-0000-0000-0000C3370000}"/>
    <cellStyle name="Normal 7 2 5 2 2 3 3" xfId="15330" xr:uid="{00000000-0005-0000-0000-0000C4370000}"/>
    <cellStyle name="Normal 7 2 5 2 2 4" xfId="5024" xr:uid="{00000000-0005-0000-0000-0000C5370000}"/>
    <cellStyle name="Normal 7 2 5 2 2 4 2" xfId="15332" xr:uid="{00000000-0005-0000-0000-0000C6370000}"/>
    <cellStyle name="Normal 7 2 5 2 2 5" xfId="15325" xr:uid="{00000000-0005-0000-0000-0000C7370000}"/>
    <cellStyle name="Normal 7 2 5 2 3" xfId="1438" xr:uid="{00000000-0005-0000-0000-0000C8370000}"/>
    <cellStyle name="Normal 7 2 5 2 3 2" xfId="3487" xr:uid="{00000000-0005-0000-0000-0000C9370000}"/>
    <cellStyle name="Normal 7 2 5 2 3 2 2" xfId="7584" xr:uid="{00000000-0005-0000-0000-0000CA370000}"/>
    <cellStyle name="Normal 7 2 5 2 3 2 2 2" xfId="15335" xr:uid="{00000000-0005-0000-0000-0000CB370000}"/>
    <cellStyle name="Normal 7 2 5 2 3 2 3" xfId="15334" xr:uid="{00000000-0005-0000-0000-0000CC370000}"/>
    <cellStyle name="Normal 7 2 5 2 3 3" xfId="5536" xr:uid="{00000000-0005-0000-0000-0000CD370000}"/>
    <cellStyle name="Normal 7 2 5 2 3 3 2" xfId="15336" xr:uid="{00000000-0005-0000-0000-0000CE370000}"/>
    <cellStyle name="Normal 7 2 5 2 3 4" xfId="15333" xr:uid="{00000000-0005-0000-0000-0000CF370000}"/>
    <cellStyle name="Normal 7 2 5 2 4" xfId="2463" xr:uid="{00000000-0005-0000-0000-0000D0370000}"/>
    <cellStyle name="Normal 7 2 5 2 4 2" xfId="6560" xr:uid="{00000000-0005-0000-0000-0000D1370000}"/>
    <cellStyle name="Normal 7 2 5 2 4 2 2" xfId="15338" xr:uid="{00000000-0005-0000-0000-0000D2370000}"/>
    <cellStyle name="Normal 7 2 5 2 4 3" xfId="15337" xr:uid="{00000000-0005-0000-0000-0000D3370000}"/>
    <cellStyle name="Normal 7 2 5 2 5" xfId="4512" xr:uid="{00000000-0005-0000-0000-0000D4370000}"/>
    <cellStyle name="Normal 7 2 5 2 5 2" xfId="15339" xr:uid="{00000000-0005-0000-0000-0000D5370000}"/>
    <cellStyle name="Normal 7 2 5 2 6" xfId="15324" xr:uid="{00000000-0005-0000-0000-0000D6370000}"/>
    <cellStyle name="Normal 7 2 5 3" xfId="669" xr:uid="{00000000-0005-0000-0000-0000D7370000}"/>
    <cellStyle name="Normal 7 2 5 3 2" xfId="1694" xr:uid="{00000000-0005-0000-0000-0000D8370000}"/>
    <cellStyle name="Normal 7 2 5 3 2 2" xfId="3743" xr:uid="{00000000-0005-0000-0000-0000D9370000}"/>
    <cellStyle name="Normal 7 2 5 3 2 2 2" xfId="7840" xr:uid="{00000000-0005-0000-0000-0000DA370000}"/>
    <cellStyle name="Normal 7 2 5 3 2 2 2 2" xfId="15343" xr:uid="{00000000-0005-0000-0000-0000DB370000}"/>
    <cellStyle name="Normal 7 2 5 3 2 2 3" xfId="15342" xr:uid="{00000000-0005-0000-0000-0000DC370000}"/>
    <cellStyle name="Normal 7 2 5 3 2 3" xfId="5792" xr:uid="{00000000-0005-0000-0000-0000DD370000}"/>
    <cellStyle name="Normal 7 2 5 3 2 3 2" xfId="15344" xr:uid="{00000000-0005-0000-0000-0000DE370000}"/>
    <cellStyle name="Normal 7 2 5 3 2 4" xfId="15341" xr:uid="{00000000-0005-0000-0000-0000DF370000}"/>
    <cellStyle name="Normal 7 2 5 3 3" xfId="2719" xr:uid="{00000000-0005-0000-0000-0000E0370000}"/>
    <cellStyle name="Normal 7 2 5 3 3 2" xfId="6816" xr:uid="{00000000-0005-0000-0000-0000E1370000}"/>
    <cellStyle name="Normal 7 2 5 3 3 2 2" xfId="15346" xr:uid="{00000000-0005-0000-0000-0000E2370000}"/>
    <cellStyle name="Normal 7 2 5 3 3 3" xfId="15345" xr:uid="{00000000-0005-0000-0000-0000E3370000}"/>
    <cellStyle name="Normal 7 2 5 3 4" xfId="4768" xr:uid="{00000000-0005-0000-0000-0000E4370000}"/>
    <cellStyle name="Normal 7 2 5 3 4 2" xfId="15347" xr:uid="{00000000-0005-0000-0000-0000E5370000}"/>
    <cellStyle name="Normal 7 2 5 3 5" xfId="15340" xr:uid="{00000000-0005-0000-0000-0000E6370000}"/>
    <cellStyle name="Normal 7 2 5 4" xfId="1182" xr:uid="{00000000-0005-0000-0000-0000E7370000}"/>
    <cellStyle name="Normal 7 2 5 4 2" xfId="3231" xr:uid="{00000000-0005-0000-0000-0000E8370000}"/>
    <cellStyle name="Normal 7 2 5 4 2 2" xfId="7328" xr:uid="{00000000-0005-0000-0000-0000E9370000}"/>
    <cellStyle name="Normal 7 2 5 4 2 2 2" xfId="15350" xr:uid="{00000000-0005-0000-0000-0000EA370000}"/>
    <cellStyle name="Normal 7 2 5 4 2 3" xfId="15349" xr:uid="{00000000-0005-0000-0000-0000EB370000}"/>
    <cellStyle name="Normal 7 2 5 4 3" xfId="5280" xr:uid="{00000000-0005-0000-0000-0000EC370000}"/>
    <cellStyle name="Normal 7 2 5 4 3 2" xfId="15351" xr:uid="{00000000-0005-0000-0000-0000ED370000}"/>
    <cellStyle name="Normal 7 2 5 4 4" xfId="15348" xr:uid="{00000000-0005-0000-0000-0000EE370000}"/>
    <cellStyle name="Normal 7 2 5 5" xfId="2207" xr:uid="{00000000-0005-0000-0000-0000EF370000}"/>
    <cellStyle name="Normal 7 2 5 5 2" xfId="6304" xr:uid="{00000000-0005-0000-0000-0000F0370000}"/>
    <cellStyle name="Normal 7 2 5 5 2 2" xfId="15353" xr:uid="{00000000-0005-0000-0000-0000F1370000}"/>
    <cellStyle name="Normal 7 2 5 5 3" xfId="15352" xr:uid="{00000000-0005-0000-0000-0000F2370000}"/>
    <cellStyle name="Normal 7 2 5 6" xfId="4256" xr:uid="{00000000-0005-0000-0000-0000F3370000}"/>
    <cellStyle name="Normal 7 2 5 6 2" xfId="15354" xr:uid="{00000000-0005-0000-0000-0000F4370000}"/>
    <cellStyle name="Normal 7 2 5 7" xfId="15323" xr:uid="{00000000-0005-0000-0000-0000F5370000}"/>
    <cellStyle name="Normal 7 2 6" xfId="284" xr:uid="{00000000-0005-0000-0000-0000F6370000}"/>
    <cellStyle name="Normal 7 2 6 2" xfId="797" xr:uid="{00000000-0005-0000-0000-0000F7370000}"/>
    <cellStyle name="Normal 7 2 6 2 2" xfId="1822" xr:uid="{00000000-0005-0000-0000-0000F8370000}"/>
    <cellStyle name="Normal 7 2 6 2 2 2" xfId="3871" xr:uid="{00000000-0005-0000-0000-0000F9370000}"/>
    <cellStyle name="Normal 7 2 6 2 2 2 2" xfId="7968" xr:uid="{00000000-0005-0000-0000-0000FA370000}"/>
    <cellStyle name="Normal 7 2 6 2 2 2 2 2" xfId="15359" xr:uid="{00000000-0005-0000-0000-0000FB370000}"/>
    <cellStyle name="Normal 7 2 6 2 2 2 3" xfId="15358" xr:uid="{00000000-0005-0000-0000-0000FC370000}"/>
    <cellStyle name="Normal 7 2 6 2 2 3" xfId="5920" xr:uid="{00000000-0005-0000-0000-0000FD370000}"/>
    <cellStyle name="Normal 7 2 6 2 2 3 2" xfId="15360" xr:uid="{00000000-0005-0000-0000-0000FE370000}"/>
    <cellStyle name="Normal 7 2 6 2 2 4" xfId="15357" xr:uid="{00000000-0005-0000-0000-0000FF370000}"/>
    <cellStyle name="Normal 7 2 6 2 3" xfId="2847" xr:uid="{00000000-0005-0000-0000-000000380000}"/>
    <cellStyle name="Normal 7 2 6 2 3 2" xfId="6944" xr:uid="{00000000-0005-0000-0000-000001380000}"/>
    <cellStyle name="Normal 7 2 6 2 3 2 2" xfId="15362" xr:uid="{00000000-0005-0000-0000-000002380000}"/>
    <cellStyle name="Normal 7 2 6 2 3 3" xfId="15361" xr:uid="{00000000-0005-0000-0000-000003380000}"/>
    <cellStyle name="Normal 7 2 6 2 4" xfId="4896" xr:uid="{00000000-0005-0000-0000-000004380000}"/>
    <cellStyle name="Normal 7 2 6 2 4 2" xfId="15363" xr:uid="{00000000-0005-0000-0000-000005380000}"/>
    <cellStyle name="Normal 7 2 6 2 5" xfId="15356" xr:uid="{00000000-0005-0000-0000-000006380000}"/>
    <cellStyle name="Normal 7 2 6 3" xfId="1310" xr:uid="{00000000-0005-0000-0000-000007380000}"/>
    <cellStyle name="Normal 7 2 6 3 2" xfId="3359" xr:uid="{00000000-0005-0000-0000-000008380000}"/>
    <cellStyle name="Normal 7 2 6 3 2 2" xfId="7456" xr:uid="{00000000-0005-0000-0000-000009380000}"/>
    <cellStyle name="Normal 7 2 6 3 2 2 2" xfId="15366" xr:uid="{00000000-0005-0000-0000-00000A380000}"/>
    <cellStyle name="Normal 7 2 6 3 2 3" xfId="15365" xr:uid="{00000000-0005-0000-0000-00000B380000}"/>
    <cellStyle name="Normal 7 2 6 3 3" xfId="5408" xr:uid="{00000000-0005-0000-0000-00000C380000}"/>
    <cellStyle name="Normal 7 2 6 3 3 2" xfId="15367" xr:uid="{00000000-0005-0000-0000-00000D380000}"/>
    <cellStyle name="Normal 7 2 6 3 4" xfId="15364" xr:uid="{00000000-0005-0000-0000-00000E380000}"/>
    <cellStyle name="Normal 7 2 6 4" xfId="2335" xr:uid="{00000000-0005-0000-0000-00000F380000}"/>
    <cellStyle name="Normal 7 2 6 4 2" xfId="6432" xr:uid="{00000000-0005-0000-0000-000010380000}"/>
    <cellStyle name="Normal 7 2 6 4 2 2" xfId="15369" xr:uid="{00000000-0005-0000-0000-000011380000}"/>
    <cellStyle name="Normal 7 2 6 4 3" xfId="15368" xr:uid="{00000000-0005-0000-0000-000012380000}"/>
    <cellStyle name="Normal 7 2 6 5" xfId="4384" xr:uid="{00000000-0005-0000-0000-000013380000}"/>
    <cellStyle name="Normal 7 2 6 5 2" xfId="15370" xr:uid="{00000000-0005-0000-0000-000014380000}"/>
    <cellStyle name="Normal 7 2 6 6" xfId="15355" xr:uid="{00000000-0005-0000-0000-000015380000}"/>
    <cellStyle name="Normal 7 2 7" xfId="541" xr:uid="{00000000-0005-0000-0000-000016380000}"/>
    <cellStyle name="Normal 7 2 7 2" xfId="1566" xr:uid="{00000000-0005-0000-0000-000017380000}"/>
    <cellStyle name="Normal 7 2 7 2 2" xfId="3615" xr:uid="{00000000-0005-0000-0000-000018380000}"/>
    <cellStyle name="Normal 7 2 7 2 2 2" xfId="7712" xr:uid="{00000000-0005-0000-0000-000019380000}"/>
    <cellStyle name="Normal 7 2 7 2 2 2 2" xfId="15374" xr:uid="{00000000-0005-0000-0000-00001A380000}"/>
    <cellStyle name="Normal 7 2 7 2 2 3" xfId="15373" xr:uid="{00000000-0005-0000-0000-00001B380000}"/>
    <cellStyle name="Normal 7 2 7 2 3" xfId="5664" xr:uid="{00000000-0005-0000-0000-00001C380000}"/>
    <cellStyle name="Normal 7 2 7 2 3 2" xfId="15375" xr:uid="{00000000-0005-0000-0000-00001D380000}"/>
    <cellStyle name="Normal 7 2 7 2 4" xfId="15372" xr:uid="{00000000-0005-0000-0000-00001E380000}"/>
    <cellStyle name="Normal 7 2 7 3" xfId="2591" xr:uid="{00000000-0005-0000-0000-00001F380000}"/>
    <cellStyle name="Normal 7 2 7 3 2" xfId="6688" xr:uid="{00000000-0005-0000-0000-000020380000}"/>
    <cellStyle name="Normal 7 2 7 3 2 2" xfId="15377" xr:uid="{00000000-0005-0000-0000-000021380000}"/>
    <cellStyle name="Normal 7 2 7 3 3" xfId="15376" xr:uid="{00000000-0005-0000-0000-000022380000}"/>
    <cellStyle name="Normal 7 2 7 4" xfId="4640" xr:uid="{00000000-0005-0000-0000-000023380000}"/>
    <cellStyle name="Normal 7 2 7 4 2" xfId="15378" xr:uid="{00000000-0005-0000-0000-000024380000}"/>
    <cellStyle name="Normal 7 2 7 5" xfId="15371" xr:uid="{00000000-0005-0000-0000-000025380000}"/>
    <cellStyle name="Normal 7 2 8" xfId="1054" xr:uid="{00000000-0005-0000-0000-000026380000}"/>
    <cellStyle name="Normal 7 2 8 2" xfId="3103" xr:uid="{00000000-0005-0000-0000-000027380000}"/>
    <cellStyle name="Normal 7 2 8 2 2" xfId="7200" xr:uid="{00000000-0005-0000-0000-000028380000}"/>
    <cellStyle name="Normal 7 2 8 2 2 2" xfId="15381" xr:uid="{00000000-0005-0000-0000-000029380000}"/>
    <cellStyle name="Normal 7 2 8 2 3" xfId="15380" xr:uid="{00000000-0005-0000-0000-00002A380000}"/>
    <cellStyle name="Normal 7 2 8 3" xfId="5152" xr:uid="{00000000-0005-0000-0000-00002B380000}"/>
    <cellStyle name="Normal 7 2 8 3 2" xfId="15382" xr:uid="{00000000-0005-0000-0000-00002C380000}"/>
    <cellStyle name="Normal 7 2 8 4" xfId="15379" xr:uid="{00000000-0005-0000-0000-00002D380000}"/>
    <cellStyle name="Normal 7 2 9" xfId="2079" xr:uid="{00000000-0005-0000-0000-00002E380000}"/>
    <cellStyle name="Normal 7 2 9 2" xfId="6176" xr:uid="{00000000-0005-0000-0000-00002F380000}"/>
    <cellStyle name="Normal 7 2 9 2 2" xfId="15384" xr:uid="{00000000-0005-0000-0000-000030380000}"/>
    <cellStyle name="Normal 7 2 9 3" xfId="15383" xr:uid="{00000000-0005-0000-0000-000031380000}"/>
    <cellStyle name="Normal 7 3" xfId="41" xr:uid="{00000000-0005-0000-0000-000032380000}"/>
    <cellStyle name="Normal 7 3 10" xfId="15385" xr:uid="{00000000-0005-0000-0000-000033380000}"/>
    <cellStyle name="Normal 7 3 2" xfId="74" xr:uid="{00000000-0005-0000-0000-000034380000}"/>
    <cellStyle name="Normal 7 3 2 2" xfId="139" xr:uid="{00000000-0005-0000-0000-000035380000}"/>
    <cellStyle name="Normal 7 3 2 2 2" xfId="268" xr:uid="{00000000-0005-0000-0000-000036380000}"/>
    <cellStyle name="Normal 7 3 2 2 2 2" xfId="525" xr:uid="{00000000-0005-0000-0000-000037380000}"/>
    <cellStyle name="Normal 7 3 2 2 2 2 2" xfId="1038" xr:uid="{00000000-0005-0000-0000-000038380000}"/>
    <cellStyle name="Normal 7 3 2 2 2 2 2 2" xfId="2063" xr:uid="{00000000-0005-0000-0000-000039380000}"/>
    <cellStyle name="Normal 7 3 2 2 2 2 2 2 2" xfId="4112" xr:uid="{00000000-0005-0000-0000-00003A380000}"/>
    <cellStyle name="Normal 7 3 2 2 2 2 2 2 2 2" xfId="8209" xr:uid="{00000000-0005-0000-0000-00003B380000}"/>
    <cellStyle name="Normal 7 3 2 2 2 2 2 2 2 2 2" xfId="15393" xr:uid="{00000000-0005-0000-0000-00003C380000}"/>
    <cellStyle name="Normal 7 3 2 2 2 2 2 2 2 3" xfId="15392" xr:uid="{00000000-0005-0000-0000-00003D380000}"/>
    <cellStyle name="Normal 7 3 2 2 2 2 2 2 3" xfId="6161" xr:uid="{00000000-0005-0000-0000-00003E380000}"/>
    <cellStyle name="Normal 7 3 2 2 2 2 2 2 3 2" xfId="15394" xr:uid="{00000000-0005-0000-0000-00003F380000}"/>
    <cellStyle name="Normal 7 3 2 2 2 2 2 2 4" xfId="15391" xr:uid="{00000000-0005-0000-0000-000040380000}"/>
    <cellStyle name="Normal 7 3 2 2 2 2 2 3" xfId="3088" xr:uid="{00000000-0005-0000-0000-000041380000}"/>
    <cellStyle name="Normal 7 3 2 2 2 2 2 3 2" xfId="7185" xr:uid="{00000000-0005-0000-0000-000042380000}"/>
    <cellStyle name="Normal 7 3 2 2 2 2 2 3 2 2" xfId="15396" xr:uid="{00000000-0005-0000-0000-000043380000}"/>
    <cellStyle name="Normal 7 3 2 2 2 2 2 3 3" xfId="15395" xr:uid="{00000000-0005-0000-0000-000044380000}"/>
    <cellStyle name="Normal 7 3 2 2 2 2 2 4" xfId="5137" xr:uid="{00000000-0005-0000-0000-000045380000}"/>
    <cellStyle name="Normal 7 3 2 2 2 2 2 4 2" xfId="15397" xr:uid="{00000000-0005-0000-0000-000046380000}"/>
    <cellStyle name="Normal 7 3 2 2 2 2 2 5" xfId="15390" xr:uid="{00000000-0005-0000-0000-000047380000}"/>
    <cellStyle name="Normal 7 3 2 2 2 2 3" xfId="1551" xr:uid="{00000000-0005-0000-0000-000048380000}"/>
    <cellStyle name="Normal 7 3 2 2 2 2 3 2" xfId="3600" xr:uid="{00000000-0005-0000-0000-000049380000}"/>
    <cellStyle name="Normal 7 3 2 2 2 2 3 2 2" xfId="7697" xr:uid="{00000000-0005-0000-0000-00004A380000}"/>
    <cellStyle name="Normal 7 3 2 2 2 2 3 2 2 2" xfId="15400" xr:uid="{00000000-0005-0000-0000-00004B380000}"/>
    <cellStyle name="Normal 7 3 2 2 2 2 3 2 3" xfId="15399" xr:uid="{00000000-0005-0000-0000-00004C380000}"/>
    <cellStyle name="Normal 7 3 2 2 2 2 3 3" xfId="5649" xr:uid="{00000000-0005-0000-0000-00004D380000}"/>
    <cellStyle name="Normal 7 3 2 2 2 2 3 3 2" xfId="15401" xr:uid="{00000000-0005-0000-0000-00004E380000}"/>
    <cellStyle name="Normal 7 3 2 2 2 2 3 4" xfId="15398" xr:uid="{00000000-0005-0000-0000-00004F380000}"/>
    <cellStyle name="Normal 7 3 2 2 2 2 4" xfId="2576" xr:uid="{00000000-0005-0000-0000-000050380000}"/>
    <cellStyle name="Normal 7 3 2 2 2 2 4 2" xfId="6673" xr:uid="{00000000-0005-0000-0000-000051380000}"/>
    <cellStyle name="Normal 7 3 2 2 2 2 4 2 2" xfId="15403" xr:uid="{00000000-0005-0000-0000-000052380000}"/>
    <cellStyle name="Normal 7 3 2 2 2 2 4 3" xfId="15402" xr:uid="{00000000-0005-0000-0000-000053380000}"/>
    <cellStyle name="Normal 7 3 2 2 2 2 5" xfId="4625" xr:uid="{00000000-0005-0000-0000-000054380000}"/>
    <cellStyle name="Normal 7 3 2 2 2 2 5 2" xfId="15404" xr:uid="{00000000-0005-0000-0000-000055380000}"/>
    <cellStyle name="Normal 7 3 2 2 2 2 6" xfId="15389" xr:uid="{00000000-0005-0000-0000-000056380000}"/>
    <cellStyle name="Normal 7 3 2 2 2 3" xfId="782" xr:uid="{00000000-0005-0000-0000-000057380000}"/>
    <cellStyle name="Normal 7 3 2 2 2 3 2" xfId="1807" xr:uid="{00000000-0005-0000-0000-000058380000}"/>
    <cellStyle name="Normal 7 3 2 2 2 3 2 2" xfId="3856" xr:uid="{00000000-0005-0000-0000-000059380000}"/>
    <cellStyle name="Normal 7 3 2 2 2 3 2 2 2" xfId="7953" xr:uid="{00000000-0005-0000-0000-00005A380000}"/>
    <cellStyle name="Normal 7 3 2 2 2 3 2 2 2 2" xfId="15408" xr:uid="{00000000-0005-0000-0000-00005B380000}"/>
    <cellStyle name="Normal 7 3 2 2 2 3 2 2 3" xfId="15407" xr:uid="{00000000-0005-0000-0000-00005C380000}"/>
    <cellStyle name="Normal 7 3 2 2 2 3 2 3" xfId="5905" xr:uid="{00000000-0005-0000-0000-00005D380000}"/>
    <cellStyle name="Normal 7 3 2 2 2 3 2 3 2" xfId="15409" xr:uid="{00000000-0005-0000-0000-00005E380000}"/>
    <cellStyle name="Normal 7 3 2 2 2 3 2 4" xfId="15406" xr:uid="{00000000-0005-0000-0000-00005F380000}"/>
    <cellStyle name="Normal 7 3 2 2 2 3 3" xfId="2832" xr:uid="{00000000-0005-0000-0000-000060380000}"/>
    <cellStyle name="Normal 7 3 2 2 2 3 3 2" xfId="6929" xr:uid="{00000000-0005-0000-0000-000061380000}"/>
    <cellStyle name="Normal 7 3 2 2 2 3 3 2 2" xfId="15411" xr:uid="{00000000-0005-0000-0000-000062380000}"/>
    <cellStyle name="Normal 7 3 2 2 2 3 3 3" xfId="15410" xr:uid="{00000000-0005-0000-0000-000063380000}"/>
    <cellStyle name="Normal 7 3 2 2 2 3 4" xfId="4881" xr:uid="{00000000-0005-0000-0000-000064380000}"/>
    <cellStyle name="Normal 7 3 2 2 2 3 4 2" xfId="15412" xr:uid="{00000000-0005-0000-0000-000065380000}"/>
    <cellStyle name="Normal 7 3 2 2 2 3 5" xfId="15405" xr:uid="{00000000-0005-0000-0000-000066380000}"/>
    <cellStyle name="Normal 7 3 2 2 2 4" xfId="1295" xr:uid="{00000000-0005-0000-0000-000067380000}"/>
    <cellStyle name="Normal 7 3 2 2 2 4 2" xfId="3344" xr:uid="{00000000-0005-0000-0000-000068380000}"/>
    <cellStyle name="Normal 7 3 2 2 2 4 2 2" xfId="7441" xr:uid="{00000000-0005-0000-0000-000069380000}"/>
    <cellStyle name="Normal 7 3 2 2 2 4 2 2 2" xfId="15415" xr:uid="{00000000-0005-0000-0000-00006A380000}"/>
    <cellStyle name="Normal 7 3 2 2 2 4 2 3" xfId="15414" xr:uid="{00000000-0005-0000-0000-00006B380000}"/>
    <cellStyle name="Normal 7 3 2 2 2 4 3" xfId="5393" xr:uid="{00000000-0005-0000-0000-00006C380000}"/>
    <cellStyle name="Normal 7 3 2 2 2 4 3 2" xfId="15416" xr:uid="{00000000-0005-0000-0000-00006D380000}"/>
    <cellStyle name="Normal 7 3 2 2 2 4 4" xfId="15413" xr:uid="{00000000-0005-0000-0000-00006E380000}"/>
    <cellStyle name="Normal 7 3 2 2 2 5" xfId="2320" xr:uid="{00000000-0005-0000-0000-00006F380000}"/>
    <cellStyle name="Normal 7 3 2 2 2 5 2" xfId="6417" xr:uid="{00000000-0005-0000-0000-000070380000}"/>
    <cellStyle name="Normal 7 3 2 2 2 5 2 2" xfId="15418" xr:uid="{00000000-0005-0000-0000-000071380000}"/>
    <cellStyle name="Normal 7 3 2 2 2 5 3" xfId="15417" xr:uid="{00000000-0005-0000-0000-000072380000}"/>
    <cellStyle name="Normal 7 3 2 2 2 6" xfId="4369" xr:uid="{00000000-0005-0000-0000-000073380000}"/>
    <cellStyle name="Normal 7 3 2 2 2 6 2" xfId="15419" xr:uid="{00000000-0005-0000-0000-000074380000}"/>
    <cellStyle name="Normal 7 3 2 2 2 7" xfId="15388" xr:uid="{00000000-0005-0000-0000-000075380000}"/>
    <cellStyle name="Normal 7 3 2 2 3" xfId="397" xr:uid="{00000000-0005-0000-0000-000076380000}"/>
    <cellStyle name="Normal 7 3 2 2 3 2" xfId="910" xr:uid="{00000000-0005-0000-0000-000077380000}"/>
    <cellStyle name="Normal 7 3 2 2 3 2 2" xfId="1935" xr:uid="{00000000-0005-0000-0000-000078380000}"/>
    <cellStyle name="Normal 7 3 2 2 3 2 2 2" xfId="3984" xr:uid="{00000000-0005-0000-0000-000079380000}"/>
    <cellStyle name="Normal 7 3 2 2 3 2 2 2 2" xfId="8081" xr:uid="{00000000-0005-0000-0000-00007A380000}"/>
    <cellStyle name="Normal 7 3 2 2 3 2 2 2 2 2" xfId="15424" xr:uid="{00000000-0005-0000-0000-00007B380000}"/>
    <cellStyle name="Normal 7 3 2 2 3 2 2 2 3" xfId="15423" xr:uid="{00000000-0005-0000-0000-00007C380000}"/>
    <cellStyle name="Normal 7 3 2 2 3 2 2 3" xfId="6033" xr:uid="{00000000-0005-0000-0000-00007D380000}"/>
    <cellStyle name="Normal 7 3 2 2 3 2 2 3 2" xfId="15425" xr:uid="{00000000-0005-0000-0000-00007E380000}"/>
    <cellStyle name="Normal 7 3 2 2 3 2 2 4" xfId="15422" xr:uid="{00000000-0005-0000-0000-00007F380000}"/>
    <cellStyle name="Normal 7 3 2 2 3 2 3" xfId="2960" xr:uid="{00000000-0005-0000-0000-000080380000}"/>
    <cellStyle name="Normal 7 3 2 2 3 2 3 2" xfId="7057" xr:uid="{00000000-0005-0000-0000-000081380000}"/>
    <cellStyle name="Normal 7 3 2 2 3 2 3 2 2" xfId="15427" xr:uid="{00000000-0005-0000-0000-000082380000}"/>
    <cellStyle name="Normal 7 3 2 2 3 2 3 3" xfId="15426" xr:uid="{00000000-0005-0000-0000-000083380000}"/>
    <cellStyle name="Normal 7 3 2 2 3 2 4" xfId="5009" xr:uid="{00000000-0005-0000-0000-000084380000}"/>
    <cellStyle name="Normal 7 3 2 2 3 2 4 2" xfId="15428" xr:uid="{00000000-0005-0000-0000-000085380000}"/>
    <cellStyle name="Normal 7 3 2 2 3 2 5" xfId="15421" xr:uid="{00000000-0005-0000-0000-000086380000}"/>
    <cellStyle name="Normal 7 3 2 2 3 3" xfId="1423" xr:uid="{00000000-0005-0000-0000-000087380000}"/>
    <cellStyle name="Normal 7 3 2 2 3 3 2" xfId="3472" xr:uid="{00000000-0005-0000-0000-000088380000}"/>
    <cellStyle name="Normal 7 3 2 2 3 3 2 2" xfId="7569" xr:uid="{00000000-0005-0000-0000-000089380000}"/>
    <cellStyle name="Normal 7 3 2 2 3 3 2 2 2" xfId="15431" xr:uid="{00000000-0005-0000-0000-00008A380000}"/>
    <cellStyle name="Normal 7 3 2 2 3 3 2 3" xfId="15430" xr:uid="{00000000-0005-0000-0000-00008B380000}"/>
    <cellStyle name="Normal 7 3 2 2 3 3 3" xfId="5521" xr:uid="{00000000-0005-0000-0000-00008C380000}"/>
    <cellStyle name="Normal 7 3 2 2 3 3 3 2" xfId="15432" xr:uid="{00000000-0005-0000-0000-00008D380000}"/>
    <cellStyle name="Normal 7 3 2 2 3 3 4" xfId="15429" xr:uid="{00000000-0005-0000-0000-00008E380000}"/>
    <cellStyle name="Normal 7 3 2 2 3 4" xfId="2448" xr:uid="{00000000-0005-0000-0000-00008F380000}"/>
    <cellStyle name="Normal 7 3 2 2 3 4 2" xfId="6545" xr:uid="{00000000-0005-0000-0000-000090380000}"/>
    <cellStyle name="Normal 7 3 2 2 3 4 2 2" xfId="15434" xr:uid="{00000000-0005-0000-0000-000091380000}"/>
    <cellStyle name="Normal 7 3 2 2 3 4 3" xfId="15433" xr:uid="{00000000-0005-0000-0000-000092380000}"/>
    <cellStyle name="Normal 7 3 2 2 3 5" xfId="4497" xr:uid="{00000000-0005-0000-0000-000093380000}"/>
    <cellStyle name="Normal 7 3 2 2 3 5 2" xfId="15435" xr:uid="{00000000-0005-0000-0000-000094380000}"/>
    <cellStyle name="Normal 7 3 2 2 3 6" xfId="15420" xr:uid="{00000000-0005-0000-0000-000095380000}"/>
    <cellStyle name="Normal 7 3 2 2 4" xfId="654" xr:uid="{00000000-0005-0000-0000-000096380000}"/>
    <cellStyle name="Normal 7 3 2 2 4 2" xfId="1679" xr:uid="{00000000-0005-0000-0000-000097380000}"/>
    <cellStyle name="Normal 7 3 2 2 4 2 2" xfId="3728" xr:uid="{00000000-0005-0000-0000-000098380000}"/>
    <cellStyle name="Normal 7 3 2 2 4 2 2 2" xfId="7825" xr:uid="{00000000-0005-0000-0000-000099380000}"/>
    <cellStyle name="Normal 7 3 2 2 4 2 2 2 2" xfId="15439" xr:uid="{00000000-0005-0000-0000-00009A380000}"/>
    <cellStyle name="Normal 7 3 2 2 4 2 2 3" xfId="15438" xr:uid="{00000000-0005-0000-0000-00009B380000}"/>
    <cellStyle name="Normal 7 3 2 2 4 2 3" xfId="5777" xr:uid="{00000000-0005-0000-0000-00009C380000}"/>
    <cellStyle name="Normal 7 3 2 2 4 2 3 2" xfId="15440" xr:uid="{00000000-0005-0000-0000-00009D380000}"/>
    <cellStyle name="Normal 7 3 2 2 4 2 4" xfId="15437" xr:uid="{00000000-0005-0000-0000-00009E380000}"/>
    <cellStyle name="Normal 7 3 2 2 4 3" xfId="2704" xr:uid="{00000000-0005-0000-0000-00009F380000}"/>
    <cellStyle name="Normal 7 3 2 2 4 3 2" xfId="6801" xr:uid="{00000000-0005-0000-0000-0000A0380000}"/>
    <cellStyle name="Normal 7 3 2 2 4 3 2 2" xfId="15442" xr:uid="{00000000-0005-0000-0000-0000A1380000}"/>
    <cellStyle name="Normal 7 3 2 2 4 3 3" xfId="15441" xr:uid="{00000000-0005-0000-0000-0000A2380000}"/>
    <cellStyle name="Normal 7 3 2 2 4 4" xfId="4753" xr:uid="{00000000-0005-0000-0000-0000A3380000}"/>
    <cellStyle name="Normal 7 3 2 2 4 4 2" xfId="15443" xr:uid="{00000000-0005-0000-0000-0000A4380000}"/>
    <cellStyle name="Normal 7 3 2 2 4 5" xfId="15436" xr:uid="{00000000-0005-0000-0000-0000A5380000}"/>
    <cellStyle name="Normal 7 3 2 2 5" xfId="1167" xr:uid="{00000000-0005-0000-0000-0000A6380000}"/>
    <cellStyle name="Normal 7 3 2 2 5 2" xfId="3216" xr:uid="{00000000-0005-0000-0000-0000A7380000}"/>
    <cellStyle name="Normal 7 3 2 2 5 2 2" xfId="7313" xr:uid="{00000000-0005-0000-0000-0000A8380000}"/>
    <cellStyle name="Normal 7 3 2 2 5 2 2 2" xfId="15446" xr:uid="{00000000-0005-0000-0000-0000A9380000}"/>
    <cellStyle name="Normal 7 3 2 2 5 2 3" xfId="15445" xr:uid="{00000000-0005-0000-0000-0000AA380000}"/>
    <cellStyle name="Normal 7 3 2 2 5 3" xfId="5265" xr:uid="{00000000-0005-0000-0000-0000AB380000}"/>
    <cellStyle name="Normal 7 3 2 2 5 3 2" xfId="15447" xr:uid="{00000000-0005-0000-0000-0000AC380000}"/>
    <cellStyle name="Normal 7 3 2 2 5 4" xfId="15444" xr:uid="{00000000-0005-0000-0000-0000AD380000}"/>
    <cellStyle name="Normal 7 3 2 2 6" xfId="2192" xr:uid="{00000000-0005-0000-0000-0000AE380000}"/>
    <cellStyle name="Normal 7 3 2 2 6 2" xfId="6289" xr:uid="{00000000-0005-0000-0000-0000AF380000}"/>
    <cellStyle name="Normal 7 3 2 2 6 2 2" xfId="15449" xr:uid="{00000000-0005-0000-0000-0000B0380000}"/>
    <cellStyle name="Normal 7 3 2 2 6 3" xfId="15448" xr:uid="{00000000-0005-0000-0000-0000B1380000}"/>
    <cellStyle name="Normal 7 3 2 2 7" xfId="4241" xr:uid="{00000000-0005-0000-0000-0000B2380000}"/>
    <cellStyle name="Normal 7 3 2 2 7 2" xfId="15450" xr:uid="{00000000-0005-0000-0000-0000B3380000}"/>
    <cellStyle name="Normal 7 3 2 2 8" xfId="15387" xr:uid="{00000000-0005-0000-0000-0000B4380000}"/>
    <cellStyle name="Normal 7 3 2 3" xfId="204" xr:uid="{00000000-0005-0000-0000-0000B5380000}"/>
    <cellStyle name="Normal 7 3 2 3 2" xfId="461" xr:uid="{00000000-0005-0000-0000-0000B6380000}"/>
    <cellStyle name="Normal 7 3 2 3 2 2" xfId="974" xr:uid="{00000000-0005-0000-0000-0000B7380000}"/>
    <cellStyle name="Normal 7 3 2 3 2 2 2" xfId="1999" xr:uid="{00000000-0005-0000-0000-0000B8380000}"/>
    <cellStyle name="Normal 7 3 2 3 2 2 2 2" xfId="4048" xr:uid="{00000000-0005-0000-0000-0000B9380000}"/>
    <cellStyle name="Normal 7 3 2 3 2 2 2 2 2" xfId="8145" xr:uid="{00000000-0005-0000-0000-0000BA380000}"/>
    <cellStyle name="Normal 7 3 2 3 2 2 2 2 2 2" xfId="15456" xr:uid="{00000000-0005-0000-0000-0000BB380000}"/>
    <cellStyle name="Normal 7 3 2 3 2 2 2 2 3" xfId="15455" xr:uid="{00000000-0005-0000-0000-0000BC380000}"/>
    <cellStyle name="Normal 7 3 2 3 2 2 2 3" xfId="6097" xr:uid="{00000000-0005-0000-0000-0000BD380000}"/>
    <cellStyle name="Normal 7 3 2 3 2 2 2 3 2" xfId="15457" xr:uid="{00000000-0005-0000-0000-0000BE380000}"/>
    <cellStyle name="Normal 7 3 2 3 2 2 2 4" xfId="15454" xr:uid="{00000000-0005-0000-0000-0000BF380000}"/>
    <cellStyle name="Normal 7 3 2 3 2 2 3" xfId="3024" xr:uid="{00000000-0005-0000-0000-0000C0380000}"/>
    <cellStyle name="Normal 7 3 2 3 2 2 3 2" xfId="7121" xr:uid="{00000000-0005-0000-0000-0000C1380000}"/>
    <cellStyle name="Normal 7 3 2 3 2 2 3 2 2" xfId="15459" xr:uid="{00000000-0005-0000-0000-0000C2380000}"/>
    <cellStyle name="Normal 7 3 2 3 2 2 3 3" xfId="15458" xr:uid="{00000000-0005-0000-0000-0000C3380000}"/>
    <cellStyle name="Normal 7 3 2 3 2 2 4" xfId="5073" xr:uid="{00000000-0005-0000-0000-0000C4380000}"/>
    <cellStyle name="Normal 7 3 2 3 2 2 4 2" xfId="15460" xr:uid="{00000000-0005-0000-0000-0000C5380000}"/>
    <cellStyle name="Normal 7 3 2 3 2 2 5" xfId="15453" xr:uid="{00000000-0005-0000-0000-0000C6380000}"/>
    <cellStyle name="Normal 7 3 2 3 2 3" xfId="1487" xr:uid="{00000000-0005-0000-0000-0000C7380000}"/>
    <cellStyle name="Normal 7 3 2 3 2 3 2" xfId="3536" xr:uid="{00000000-0005-0000-0000-0000C8380000}"/>
    <cellStyle name="Normal 7 3 2 3 2 3 2 2" xfId="7633" xr:uid="{00000000-0005-0000-0000-0000C9380000}"/>
    <cellStyle name="Normal 7 3 2 3 2 3 2 2 2" xfId="15463" xr:uid="{00000000-0005-0000-0000-0000CA380000}"/>
    <cellStyle name="Normal 7 3 2 3 2 3 2 3" xfId="15462" xr:uid="{00000000-0005-0000-0000-0000CB380000}"/>
    <cellStyle name="Normal 7 3 2 3 2 3 3" xfId="5585" xr:uid="{00000000-0005-0000-0000-0000CC380000}"/>
    <cellStyle name="Normal 7 3 2 3 2 3 3 2" xfId="15464" xr:uid="{00000000-0005-0000-0000-0000CD380000}"/>
    <cellStyle name="Normal 7 3 2 3 2 3 4" xfId="15461" xr:uid="{00000000-0005-0000-0000-0000CE380000}"/>
    <cellStyle name="Normal 7 3 2 3 2 4" xfId="2512" xr:uid="{00000000-0005-0000-0000-0000CF380000}"/>
    <cellStyle name="Normal 7 3 2 3 2 4 2" xfId="6609" xr:uid="{00000000-0005-0000-0000-0000D0380000}"/>
    <cellStyle name="Normal 7 3 2 3 2 4 2 2" xfId="15466" xr:uid="{00000000-0005-0000-0000-0000D1380000}"/>
    <cellStyle name="Normal 7 3 2 3 2 4 3" xfId="15465" xr:uid="{00000000-0005-0000-0000-0000D2380000}"/>
    <cellStyle name="Normal 7 3 2 3 2 5" xfId="4561" xr:uid="{00000000-0005-0000-0000-0000D3380000}"/>
    <cellStyle name="Normal 7 3 2 3 2 5 2" xfId="15467" xr:uid="{00000000-0005-0000-0000-0000D4380000}"/>
    <cellStyle name="Normal 7 3 2 3 2 6" xfId="15452" xr:uid="{00000000-0005-0000-0000-0000D5380000}"/>
    <cellStyle name="Normal 7 3 2 3 3" xfId="718" xr:uid="{00000000-0005-0000-0000-0000D6380000}"/>
    <cellStyle name="Normal 7 3 2 3 3 2" xfId="1743" xr:uid="{00000000-0005-0000-0000-0000D7380000}"/>
    <cellStyle name="Normal 7 3 2 3 3 2 2" xfId="3792" xr:uid="{00000000-0005-0000-0000-0000D8380000}"/>
    <cellStyle name="Normal 7 3 2 3 3 2 2 2" xfId="7889" xr:uid="{00000000-0005-0000-0000-0000D9380000}"/>
    <cellStyle name="Normal 7 3 2 3 3 2 2 2 2" xfId="15471" xr:uid="{00000000-0005-0000-0000-0000DA380000}"/>
    <cellStyle name="Normal 7 3 2 3 3 2 2 3" xfId="15470" xr:uid="{00000000-0005-0000-0000-0000DB380000}"/>
    <cellStyle name="Normal 7 3 2 3 3 2 3" xfId="5841" xr:uid="{00000000-0005-0000-0000-0000DC380000}"/>
    <cellStyle name="Normal 7 3 2 3 3 2 3 2" xfId="15472" xr:uid="{00000000-0005-0000-0000-0000DD380000}"/>
    <cellStyle name="Normal 7 3 2 3 3 2 4" xfId="15469" xr:uid="{00000000-0005-0000-0000-0000DE380000}"/>
    <cellStyle name="Normal 7 3 2 3 3 3" xfId="2768" xr:uid="{00000000-0005-0000-0000-0000DF380000}"/>
    <cellStyle name="Normal 7 3 2 3 3 3 2" xfId="6865" xr:uid="{00000000-0005-0000-0000-0000E0380000}"/>
    <cellStyle name="Normal 7 3 2 3 3 3 2 2" xfId="15474" xr:uid="{00000000-0005-0000-0000-0000E1380000}"/>
    <cellStyle name="Normal 7 3 2 3 3 3 3" xfId="15473" xr:uid="{00000000-0005-0000-0000-0000E2380000}"/>
    <cellStyle name="Normal 7 3 2 3 3 4" xfId="4817" xr:uid="{00000000-0005-0000-0000-0000E3380000}"/>
    <cellStyle name="Normal 7 3 2 3 3 4 2" xfId="15475" xr:uid="{00000000-0005-0000-0000-0000E4380000}"/>
    <cellStyle name="Normal 7 3 2 3 3 5" xfId="15468" xr:uid="{00000000-0005-0000-0000-0000E5380000}"/>
    <cellStyle name="Normal 7 3 2 3 4" xfId="1231" xr:uid="{00000000-0005-0000-0000-0000E6380000}"/>
    <cellStyle name="Normal 7 3 2 3 4 2" xfId="3280" xr:uid="{00000000-0005-0000-0000-0000E7380000}"/>
    <cellStyle name="Normal 7 3 2 3 4 2 2" xfId="7377" xr:uid="{00000000-0005-0000-0000-0000E8380000}"/>
    <cellStyle name="Normal 7 3 2 3 4 2 2 2" xfId="15478" xr:uid="{00000000-0005-0000-0000-0000E9380000}"/>
    <cellStyle name="Normal 7 3 2 3 4 2 3" xfId="15477" xr:uid="{00000000-0005-0000-0000-0000EA380000}"/>
    <cellStyle name="Normal 7 3 2 3 4 3" xfId="5329" xr:uid="{00000000-0005-0000-0000-0000EB380000}"/>
    <cellStyle name="Normal 7 3 2 3 4 3 2" xfId="15479" xr:uid="{00000000-0005-0000-0000-0000EC380000}"/>
    <cellStyle name="Normal 7 3 2 3 4 4" xfId="15476" xr:uid="{00000000-0005-0000-0000-0000ED380000}"/>
    <cellStyle name="Normal 7 3 2 3 5" xfId="2256" xr:uid="{00000000-0005-0000-0000-0000EE380000}"/>
    <cellStyle name="Normal 7 3 2 3 5 2" xfId="6353" xr:uid="{00000000-0005-0000-0000-0000EF380000}"/>
    <cellStyle name="Normal 7 3 2 3 5 2 2" xfId="15481" xr:uid="{00000000-0005-0000-0000-0000F0380000}"/>
    <cellStyle name="Normal 7 3 2 3 5 3" xfId="15480" xr:uid="{00000000-0005-0000-0000-0000F1380000}"/>
    <cellStyle name="Normal 7 3 2 3 6" xfId="4305" xr:uid="{00000000-0005-0000-0000-0000F2380000}"/>
    <cellStyle name="Normal 7 3 2 3 6 2" xfId="15482" xr:uid="{00000000-0005-0000-0000-0000F3380000}"/>
    <cellStyle name="Normal 7 3 2 3 7" xfId="15451" xr:uid="{00000000-0005-0000-0000-0000F4380000}"/>
    <cellStyle name="Normal 7 3 2 4" xfId="333" xr:uid="{00000000-0005-0000-0000-0000F5380000}"/>
    <cellStyle name="Normal 7 3 2 4 2" xfId="846" xr:uid="{00000000-0005-0000-0000-0000F6380000}"/>
    <cellStyle name="Normal 7 3 2 4 2 2" xfId="1871" xr:uid="{00000000-0005-0000-0000-0000F7380000}"/>
    <cellStyle name="Normal 7 3 2 4 2 2 2" xfId="3920" xr:uid="{00000000-0005-0000-0000-0000F8380000}"/>
    <cellStyle name="Normal 7 3 2 4 2 2 2 2" xfId="8017" xr:uid="{00000000-0005-0000-0000-0000F9380000}"/>
    <cellStyle name="Normal 7 3 2 4 2 2 2 2 2" xfId="15487" xr:uid="{00000000-0005-0000-0000-0000FA380000}"/>
    <cellStyle name="Normal 7 3 2 4 2 2 2 3" xfId="15486" xr:uid="{00000000-0005-0000-0000-0000FB380000}"/>
    <cellStyle name="Normal 7 3 2 4 2 2 3" xfId="5969" xr:uid="{00000000-0005-0000-0000-0000FC380000}"/>
    <cellStyle name="Normal 7 3 2 4 2 2 3 2" xfId="15488" xr:uid="{00000000-0005-0000-0000-0000FD380000}"/>
    <cellStyle name="Normal 7 3 2 4 2 2 4" xfId="15485" xr:uid="{00000000-0005-0000-0000-0000FE380000}"/>
    <cellStyle name="Normal 7 3 2 4 2 3" xfId="2896" xr:uid="{00000000-0005-0000-0000-0000FF380000}"/>
    <cellStyle name="Normal 7 3 2 4 2 3 2" xfId="6993" xr:uid="{00000000-0005-0000-0000-000000390000}"/>
    <cellStyle name="Normal 7 3 2 4 2 3 2 2" xfId="15490" xr:uid="{00000000-0005-0000-0000-000001390000}"/>
    <cellStyle name="Normal 7 3 2 4 2 3 3" xfId="15489" xr:uid="{00000000-0005-0000-0000-000002390000}"/>
    <cellStyle name="Normal 7 3 2 4 2 4" xfId="4945" xr:uid="{00000000-0005-0000-0000-000003390000}"/>
    <cellStyle name="Normal 7 3 2 4 2 4 2" xfId="15491" xr:uid="{00000000-0005-0000-0000-000004390000}"/>
    <cellStyle name="Normal 7 3 2 4 2 5" xfId="15484" xr:uid="{00000000-0005-0000-0000-000005390000}"/>
    <cellStyle name="Normal 7 3 2 4 3" xfId="1359" xr:uid="{00000000-0005-0000-0000-000006390000}"/>
    <cellStyle name="Normal 7 3 2 4 3 2" xfId="3408" xr:uid="{00000000-0005-0000-0000-000007390000}"/>
    <cellStyle name="Normal 7 3 2 4 3 2 2" xfId="7505" xr:uid="{00000000-0005-0000-0000-000008390000}"/>
    <cellStyle name="Normal 7 3 2 4 3 2 2 2" xfId="15494" xr:uid="{00000000-0005-0000-0000-000009390000}"/>
    <cellStyle name="Normal 7 3 2 4 3 2 3" xfId="15493" xr:uid="{00000000-0005-0000-0000-00000A390000}"/>
    <cellStyle name="Normal 7 3 2 4 3 3" xfId="5457" xr:uid="{00000000-0005-0000-0000-00000B390000}"/>
    <cellStyle name="Normal 7 3 2 4 3 3 2" xfId="15495" xr:uid="{00000000-0005-0000-0000-00000C390000}"/>
    <cellStyle name="Normal 7 3 2 4 3 4" xfId="15492" xr:uid="{00000000-0005-0000-0000-00000D390000}"/>
    <cellStyle name="Normal 7 3 2 4 4" xfId="2384" xr:uid="{00000000-0005-0000-0000-00000E390000}"/>
    <cellStyle name="Normal 7 3 2 4 4 2" xfId="6481" xr:uid="{00000000-0005-0000-0000-00000F390000}"/>
    <cellStyle name="Normal 7 3 2 4 4 2 2" xfId="15497" xr:uid="{00000000-0005-0000-0000-000010390000}"/>
    <cellStyle name="Normal 7 3 2 4 4 3" xfId="15496" xr:uid="{00000000-0005-0000-0000-000011390000}"/>
    <cellStyle name="Normal 7 3 2 4 5" xfId="4433" xr:uid="{00000000-0005-0000-0000-000012390000}"/>
    <cellStyle name="Normal 7 3 2 4 5 2" xfId="15498" xr:uid="{00000000-0005-0000-0000-000013390000}"/>
    <cellStyle name="Normal 7 3 2 4 6" xfId="15483" xr:uid="{00000000-0005-0000-0000-000014390000}"/>
    <cellStyle name="Normal 7 3 2 5" xfId="590" xr:uid="{00000000-0005-0000-0000-000015390000}"/>
    <cellStyle name="Normal 7 3 2 5 2" xfId="1615" xr:uid="{00000000-0005-0000-0000-000016390000}"/>
    <cellStyle name="Normal 7 3 2 5 2 2" xfId="3664" xr:uid="{00000000-0005-0000-0000-000017390000}"/>
    <cellStyle name="Normal 7 3 2 5 2 2 2" xfId="7761" xr:uid="{00000000-0005-0000-0000-000018390000}"/>
    <cellStyle name="Normal 7 3 2 5 2 2 2 2" xfId="15502" xr:uid="{00000000-0005-0000-0000-000019390000}"/>
    <cellStyle name="Normal 7 3 2 5 2 2 3" xfId="15501" xr:uid="{00000000-0005-0000-0000-00001A390000}"/>
    <cellStyle name="Normal 7 3 2 5 2 3" xfId="5713" xr:uid="{00000000-0005-0000-0000-00001B390000}"/>
    <cellStyle name="Normal 7 3 2 5 2 3 2" xfId="15503" xr:uid="{00000000-0005-0000-0000-00001C390000}"/>
    <cellStyle name="Normal 7 3 2 5 2 4" xfId="15500" xr:uid="{00000000-0005-0000-0000-00001D390000}"/>
    <cellStyle name="Normal 7 3 2 5 3" xfId="2640" xr:uid="{00000000-0005-0000-0000-00001E390000}"/>
    <cellStyle name="Normal 7 3 2 5 3 2" xfId="6737" xr:uid="{00000000-0005-0000-0000-00001F390000}"/>
    <cellStyle name="Normal 7 3 2 5 3 2 2" xfId="15505" xr:uid="{00000000-0005-0000-0000-000020390000}"/>
    <cellStyle name="Normal 7 3 2 5 3 3" xfId="15504" xr:uid="{00000000-0005-0000-0000-000021390000}"/>
    <cellStyle name="Normal 7 3 2 5 4" xfId="4689" xr:uid="{00000000-0005-0000-0000-000022390000}"/>
    <cellStyle name="Normal 7 3 2 5 4 2" xfId="15506" xr:uid="{00000000-0005-0000-0000-000023390000}"/>
    <cellStyle name="Normal 7 3 2 5 5" xfId="15499" xr:uid="{00000000-0005-0000-0000-000024390000}"/>
    <cellStyle name="Normal 7 3 2 6" xfId="1103" xr:uid="{00000000-0005-0000-0000-000025390000}"/>
    <cellStyle name="Normal 7 3 2 6 2" xfId="3152" xr:uid="{00000000-0005-0000-0000-000026390000}"/>
    <cellStyle name="Normal 7 3 2 6 2 2" xfId="7249" xr:uid="{00000000-0005-0000-0000-000027390000}"/>
    <cellStyle name="Normal 7 3 2 6 2 2 2" xfId="15509" xr:uid="{00000000-0005-0000-0000-000028390000}"/>
    <cellStyle name="Normal 7 3 2 6 2 3" xfId="15508" xr:uid="{00000000-0005-0000-0000-000029390000}"/>
    <cellStyle name="Normal 7 3 2 6 3" xfId="5201" xr:uid="{00000000-0005-0000-0000-00002A390000}"/>
    <cellStyle name="Normal 7 3 2 6 3 2" xfId="15510" xr:uid="{00000000-0005-0000-0000-00002B390000}"/>
    <cellStyle name="Normal 7 3 2 6 4" xfId="15507" xr:uid="{00000000-0005-0000-0000-00002C390000}"/>
    <cellStyle name="Normal 7 3 2 7" xfId="2128" xr:uid="{00000000-0005-0000-0000-00002D390000}"/>
    <cellStyle name="Normal 7 3 2 7 2" xfId="6225" xr:uid="{00000000-0005-0000-0000-00002E390000}"/>
    <cellStyle name="Normal 7 3 2 7 2 2" xfId="15512" xr:uid="{00000000-0005-0000-0000-00002F390000}"/>
    <cellStyle name="Normal 7 3 2 7 3" xfId="15511" xr:uid="{00000000-0005-0000-0000-000030390000}"/>
    <cellStyle name="Normal 7 3 2 8" xfId="4177" xr:uid="{00000000-0005-0000-0000-000031390000}"/>
    <cellStyle name="Normal 7 3 2 8 2" xfId="15513" xr:uid="{00000000-0005-0000-0000-000032390000}"/>
    <cellStyle name="Normal 7 3 2 9" xfId="15386" xr:uid="{00000000-0005-0000-0000-000033390000}"/>
    <cellStyle name="Normal 7 3 3" xfId="107" xr:uid="{00000000-0005-0000-0000-000034390000}"/>
    <cellStyle name="Normal 7 3 3 2" xfId="236" xr:uid="{00000000-0005-0000-0000-000035390000}"/>
    <cellStyle name="Normal 7 3 3 2 2" xfId="493" xr:uid="{00000000-0005-0000-0000-000036390000}"/>
    <cellStyle name="Normal 7 3 3 2 2 2" xfId="1006" xr:uid="{00000000-0005-0000-0000-000037390000}"/>
    <cellStyle name="Normal 7 3 3 2 2 2 2" xfId="2031" xr:uid="{00000000-0005-0000-0000-000038390000}"/>
    <cellStyle name="Normal 7 3 3 2 2 2 2 2" xfId="4080" xr:uid="{00000000-0005-0000-0000-000039390000}"/>
    <cellStyle name="Normal 7 3 3 2 2 2 2 2 2" xfId="8177" xr:uid="{00000000-0005-0000-0000-00003A390000}"/>
    <cellStyle name="Normal 7 3 3 2 2 2 2 2 2 2" xfId="15520" xr:uid="{00000000-0005-0000-0000-00003B390000}"/>
    <cellStyle name="Normal 7 3 3 2 2 2 2 2 3" xfId="15519" xr:uid="{00000000-0005-0000-0000-00003C390000}"/>
    <cellStyle name="Normal 7 3 3 2 2 2 2 3" xfId="6129" xr:uid="{00000000-0005-0000-0000-00003D390000}"/>
    <cellStyle name="Normal 7 3 3 2 2 2 2 3 2" xfId="15521" xr:uid="{00000000-0005-0000-0000-00003E390000}"/>
    <cellStyle name="Normal 7 3 3 2 2 2 2 4" xfId="15518" xr:uid="{00000000-0005-0000-0000-00003F390000}"/>
    <cellStyle name="Normal 7 3 3 2 2 2 3" xfId="3056" xr:uid="{00000000-0005-0000-0000-000040390000}"/>
    <cellStyle name="Normal 7 3 3 2 2 2 3 2" xfId="7153" xr:uid="{00000000-0005-0000-0000-000041390000}"/>
    <cellStyle name="Normal 7 3 3 2 2 2 3 2 2" xfId="15523" xr:uid="{00000000-0005-0000-0000-000042390000}"/>
    <cellStyle name="Normal 7 3 3 2 2 2 3 3" xfId="15522" xr:uid="{00000000-0005-0000-0000-000043390000}"/>
    <cellStyle name="Normal 7 3 3 2 2 2 4" xfId="5105" xr:uid="{00000000-0005-0000-0000-000044390000}"/>
    <cellStyle name="Normal 7 3 3 2 2 2 4 2" xfId="15524" xr:uid="{00000000-0005-0000-0000-000045390000}"/>
    <cellStyle name="Normal 7 3 3 2 2 2 5" xfId="15517" xr:uid="{00000000-0005-0000-0000-000046390000}"/>
    <cellStyle name="Normal 7 3 3 2 2 3" xfId="1519" xr:uid="{00000000-0005-0000-0000-000047390000}"/>
    <cellStyle name="Normal 7 3 3 2 2 3 2" xfId="3568" xr:uid="{00000000-0005-0000-0000-000048390000}"/>
    <cellStyle name="Normal 7 3 3 2 2 3 2 2" xfId="7665" xr:uid="{00000000-0005-0000-0000-000049390000}"/>
    <cellStyle name="Normal 7 3 3 2 2 3 2 2 2" xfId="15527" xr:uid="{00000000-0005-0000-0000-00004A390000}"/>
    <cellStyle name="Normal 7 3 3 2 2 3 2 3" xfId="15526" xr:uid="{00000000-0005-0000-0000-00004B390000}"/>
    <cellStyle name="Normal 7 3 3 2 2 3 3" xfId="5617" xr:uid="{00000000-0005-0000-0000-00004C390000}"/>
    <cellStyle name="Normal 7 3 3 2 2 3 3 2" xfId="15528" xr:uid="{00000000-0005-0000-0000-00004D390000}"/>
    <cellStyle name="Normal 7 3 3 2 2 3 4" xfId="15525" xr:uid="{00000000-0005-0000-0000-00004E390000}"/>
    <cellStyle name="Normal 7 3 3 2 2 4" xfId="2544" xr:uid="{00000000-0005-0000-0000-00004F390000}"/>
    <cellStyle name="Normal 7 3 3 2 2 4 2" xfId="6641" xr:uid="{00000000-0005-0000-0000-000050390000}"/>
    <cellStyle name="Normal 7 3 3 2 2 4 2 2" xfId="15530" xr:uid="{00000000-0005-0000-0000-000051390000}"/>
    <cellStyle name="Normal 7 3 3 2 2 4 3" xfId="15529" xr:uid="{00000000-0005-0000-0000-000052390000}"/>
    <cellStyle name="Normal 7 3 3 2 2 5" xfId="4593" xr:uid="{00000000-0005-0000-0000-000053390000}"/>
    <cellStyle name="Normal 7 3 3 2 2 5 2" xfId="15531" xr:uid="{00000000-0005-0000-0000-000054390000}"/>
    <cellStyle name="Normal 7 3 3 2 2 6" xfId="15516" xr:uid="{00000000-0005-0000-0000-000055390000}"/>
    <cellStyle name="Normal 7 3 3 2 3" xfId="750" xr:uid="{00000000-0005-0000-0000-000056390000}"/>
    <cellStyle name="Normal 7 3 3 2 3 2" xfId="1775" xr:uid="{00000000-0005-0000-0000-000057390000}"/>
    <cellStyle name="Normal 7 3 3 2 3 2 2" xfId="3824" xr:uid="{00000000-0005-0000-0000-000058390000}"/>
    <cellStyle name="Normal 7 3 3 2 3 2 2 2" xfId="7921" xr:uid="{00000000-0005-0000-0000-000059390000}"/>
    <cellStyle name="Normal 7 3 3 2 3 2 2 2 2" xfId="15535" xr:uid="{00000000-0005-0000-0000-00005A390000}"/>
    <cellStyle name="Normal 7 3 3 2 3 2 2 3" xfId="15534" xr:uid="{00000000-0005-0000-0000-00005B390000}"/>
    <cellStyle name="Normal 7 3 3 2 3 2 3" xfId="5873" xr:uid="{00000000-0005-0000-0000-00005C390000}"/>
    <cellStyle name="Normal 7 3 3 2 3 2 3 2" xfId="15536" xr:uid="{00000000-0005-0000-0000-00005D390000}"/>
    <cellStyle name="Normal 7 3 3 2 3 2 4" xfId="15533" xr:uid="{00000000-0005-0000-0000-00005E390000}"/>
    <cellStyle name="Normal 7 3 3 2 3 3" xfId="2800" xr:uid="{00000000-0005-0000-0000-00005F390000}"/>
    <cellStyle name="Normal 7 3 3 2 3 3 2" xfId="6897" xr:uid="{00000000-0005-0000-0000-000060390000}"/>
    <cellStyle name="Normal 7 3 3 2 3 3 2 2" xfId="15538" xr:uid="{00000000-0005-0000-0000-000061390000}"/>
    <cellStyle name="Normal 7 3 3 2 3 3 3" xfId="15537" xr:uid="{00000000-0005-0000-0000-000062390000}"/>
    <cellStyle name="Normal 7 3 3 2 3 4" xfId="4849" xr:uid="{00000000-0005-0000-0000-000063390000}"/>
    <cellStyle name="Normal 7 3 3 2 3 4 2" xfId="15539" xr:uid="{00000000-0005-0000-0000-000064390000}"/>
    <cellStyle name="Normal 7 3 3 2 3 5" xfId="15532" xr:uid="{00000000-0005-0000-0000-000065390000}"/>
    <cellStyle name="Normal 7 3 3 2 4" xfId="1263" xr:uid="{00000000-0005-0000-0000-000066390000}"/>
    <cellStyle name="Normal 7 3 3 2 4 2" xfId="3312" xr:uid="{00000000-0005-0000-0000-000067390000}"/>
    <cellStyle name="Normal 7 3 3 2 4 2 2" xfId="7409" xr:uid="{00000000-0005-0000-0000-000068390000}"/>
    <cellStyle name="Normal 7 3 3 2 4 2 2 2" xfId="15542" xr:uid="{00000000-0005-0000-0000-000069390000}"/>
    <cellStyle name="Normal 7 3 3 2 4 2 3" xfId="15541" xr:uid="{00000000-0005-0000-0000-00006A390000}"/>
    <cellStyle name="Normal 7 3 3 2 4 3" xfId="5361" xr:uid="{00000000-0005-0000-0000-00006B390000}"/>
    <cellStyle name="Normal 7 3 3 2 4 3 2" xfId="15543" xr:uid="{00000000-0005-0000-0000-00006C390000}"/>
    <cellStyle name="Normal 7 3 3 2 4 4" xfId="15540" xr:uid="{00000000-0005-0000-0000-00006D390000}"/>
    <cellStyle name="Normal 7 3 3 2 5" xfId="2288" xr:uid="{00000000-0005-0000-0000-00006E390000}"/>
    <cellStyle name="Normal 7 3 3 2 5 2" xfId="6385" xr:uid="{00000000-0005-0000-0000-00006F390000}"/>
    <cellStyle name="Normal 7 3 3 2 5 2 2" xfId="15545" xr:uid="{00000000-0005-0000-0000-000070390000}"/>
    <cellStyle name="Normal 7 3 3 2 5 3" xfId="15544" xr:uid="{00000000-0005-0000-0000-000071390000}"/>
    <cellStyle name="Normal 7 3 3 2 6" xfId="4337" xr:uid="{00000000-0005-0000-0000-000072390000}"/>
    <cellStyle name="Normal 7 3 3 2 6 2" xfId="15546" xr:uid="{00000000-0005-0000-0000-000073390000}"/>
    <cellStyle name="Normal 7 3 3 2 7" xfId="15515" xr:uid="{00000000-0005-0000-0000-000074390000}"/>
    <cellStyle name="Normal 7 3 3 3" xfId="365" xr:uid="{00000000-0005-0000-0000-000075390000}"/>
    <cellStyle name="Normal 7 3 3 3 2" xfId="878" xr:uid="{00000000-0005-0000-0000-000076390000}"/>
    <cellStyle name="Normal 7 3 3 3 2 2" xfId="1903" xr:uid="{00000000-0005-0000-0000-000077390000}"/>
    <cellStyle name="Normal 7 3 3 3 2 2 2" xfId="3952" xr:uid="{00000000-0005-0000-0000-000078390000}"/>
    <cellStyle name="Normal 7 3 3 3 2 2 2 2" xfId="8049" xr:uid="{00000000-0005-0000-0000-000079390000}"/>
    <cellStyle name="Normal 7 3 3 3 2 2 2 2 2" xfId="15551" xr:uid="{00000000-0005-0000-0000-00007A390000}"/>
    <cellStyle name="Normal 7 3 3 3 2 2 2 3" xfId="15550" xr:uid="{00000000-0005-0000-0000-00007B390000}"/>
    <cellStyle name="Normal 7 3 3 3 2 2 3" xfId="6001" xr:uid="{00000000-0005-0000-0000-00007C390000}"/>
    <cellStyle name="Normal 7 3 3 3 2 2 3 2" xfId="15552" xr:uid="{00000000-0005-0000-0000-00007D390000}"/>
    <cellStyle name="Normal 7 3 3 3 2 2 4" xfId="15549" xr:uid="{00000000-0005-0000-0000-00007E390000}"/>
    <cellStyle name="Normal 7 3 3 3 2 3" xfId="2928" xr:uid="{00000000-0005-0000-0000-00007F390000}"/>
    <cellStyle name="Normal 7 3 3 3 2 3 2" xfId="7025" xr:uid="{00000000-0005-0000-0000-000080390000}"/>
    <cellStyle name="Normal 7 3 3 3 2 3 2 2" xfId="15554" xr:uid="{00000000-0005-0000-0000-000081390000}"/>
    <cellStyle name="Normal 7 3 3 3 2 3 3" xfId="15553" xr:uid="{00000000-0005-0000-0000-000082390000}"/>
    <cellStyle name="Normal 7 3 3 3 2 4" xfId="4977" xr:uid="{00000000-0005-0000-0000-000083390000}"/>
    <cellStyle name="Normal 7 3 3 3 2 4 2" xfId="15555" xr:uid="{00000000-0005-0000-0000-000084390000}"/>
    <cellStyle name="Normal 7 3 3 3 2 5" xfId="15548" xr:uid="{00000000-0005-0000-0000-000085390000}"/>
    <cellStyle name="Normal 7 3 3 3 3" xfId="1391" xr:uid="{00000000-0005-0000-0000-000086390000}"/>
    <cellStyle name="Normal 7 3 3 3 3 2" xfId="3440" xr:uid="{00000000-0005-0000-0000-000087390000}"/>
    <cellStyle name="Normal 7 3 3 3 3 2 2" xfId="7537" xr:uid="{00000000-0005-0000-0000-000088390000}"/>
    <cellStyle name="Normal 7 3 3 3 3 2 2 2" xfId="15558" xr:uid="{00000000-0005-0000-0000-000089390000}"/>
    <cellStyle name="Normal 7 3 3 3 3 2 3" xfId="15557" xr:uid="{00000000-0005-0000-0000-00008A390000}"/>
    <cellStyle name="Normal 7 3 3 3 3 3" xfId="5489" xr:uid="{00000000-0005-0000-0000-00008B390000}"/>
    <cellStyle name="Normal 7 3 3 3 3 3 2" xfId="15559" xr:uid="{00000000-0005-0000-0000-00008C390000}"/>
    <cellStyle name="Normal 7 3 3 3 3 4" xfId="15556" xr:uid="{00000000-0005-0000-0000-00008D390000}"/>
    <cellStyle name="Normal 7 3 3 3 4" xfId="2416" xr:uid="{00000000-0005-0000-0000-00008E390000}"/>
    <cellStyle name="Normal 7 3 3 3 4 2" xfId="6513" xr:uid="{00000000-0005-0000-0000-00008F390000}"/>
    <cellStyle name="Normal 7 3 3 3 4 2 2" xfId="15561" xr:uid="{00000000-0005-0000-0000-000090390000}"/>
    <cellStyle name="Normal 7 3 3 3 4 3" xfId="15560" xr:uid="{00000000-0005-0000-0000-000091390000}"/>
    <cellStyle name="Normal 7 3 3 3 5" xfId="4465" xr:uid="{00000000-0005-0000-0000-000092390000}"/>
    <cellStyle name="Normal 7 3 3 3 5 2" xfId="15562" xr:uid="{00000000-0005-0000-0000-000093390000}"/>
    <cellStyle name="Normal 7 3 3 3 6" xfId="15547" xr:uid="{00000000-0005-0000-0000-000094390000}"/>
    <cellStyle name="Normal 7 3 3 4" xfId="622" xr:uid="{00000000-0005-0000-0000-000095390000}"/>
    <cellStyle name="Normal 7 3 3 4 2" xfId="1647" xr:uid="{00000000-0005-0000-0000-000096390000}"/>
    <cellStyle name="Normal 7 3 3 4 2 2" xfId="3696" xr:uid="{00000000-0005-0000-0000-000097390000}"/>
    <cellStyle name="Normal 7 3 3 4 2 2 2" xfId="7793" xr:uid="{00000000-0005-0000-0000-000098390000}"/>
    <cellStyle name="Normal 7 3 3 4 2 2 2 2" xfId="15566" xr:uid="{00000000-0005-0000-0000-000099390000}"/>
    <cellStyle name="Normal 7 3 3 4 2 2 3" xfId="15565" xr:uid="{00000000-0005-0000-0000-00009A390000}"/>
    <cellStyle name="Normal 7 3 3 4 2 3" xfId="5745" xr:uid="{00000000-0005-0000-0000-00009B390000}"/>
    <cellStyle name="Normal 7 3 3 4 2 3 2" xfId="15567" xr:uid="{00000000-0005-0000-0000-00009C390000}"/>
    <cellStyle name="Normal 7 3 3 4 2 4" xfId="15564" xr:uid="{00000000-0005-0000-0000-00009D390000}"/>
    <cellStyle name="Normal 7 3 3 4 3" xfId="2672" xr:uid="{00000000-0005-0000-0000-00009E390000}"/>
    <cellStyle name="Normal 7 3 3 4 3 2" xfId="6769" xr:uid="{00000000-0005-0000-0000-00009F390000}"/>
    <cellStyle name="Normal 7 3 3 4 3 2 2" xfId="15569" xr:uid="{00000000-0005-0000-0000-0000A0390000}"/>
    <cellStyle name="Normal 7 3 3 4 3 3" xfId="15568" xr:uid="{00000000-0005-0000-0000-0000A1390000}"/>
    <cellStyle name="Normal 7 3 3 4 4" xfId="4721" xr:uid="{00000000-0005-0000-0000-0000A2390000}"/>
    <cellStyle name="Normal 7 3 3 4 4 2" xfId="15570" xr:uid="{00000000-0005-0000-0000-0000A3390000}"/>
    <cellStyle name="Normal 7 3 3 4 5" xfId="15563" xr:uid="{00000000-0005-0000-0000-0000A4390000}"/>
    <cellStyle name="Normal 7 3 3 5" xfId="1135" xr:uid="{00000000-0005-0000-0000-0000A5390000}"/>
    <cellStyle name="Normal 7 3 3 5 2" xfId="3184" xr:uid="{00000000-0005-0000-0000-0000A6390000}"/>
    <cellStyle name="Normal 7 3 3 5 2 2" xfId="7281" xr:uid="{00000000-0005-0000-0000-0000A7390000}"/>
    <cellStyle name="Normal 7 3 3 5 2 2 2" xfId="15573" xr:uid="{00000000-0005-0000-0000-0000A8390000}"/>
    <cellStyle name="Normal 7 3 3 5 2 3" xfId="15572" xr:uid="{00000000-0005-0000-0000-0000A9390000}"/>
    <cellStyle name="Normal 7 3 3 5 3" xfId="5233" xr:uid="{00000000-0005-0000-0000-0000AA390000}"/>
    <cellStyle name="Normal 7 3 3 5 3 2" xfId="15574" xr:uid="{00000000-0005-0000-0000-0000AB390000}"/>
    <cellStyle name="Normal 7 3 3 5 4" xfId="15571" xr:uid="{00000000-0005-0000-0000-0000AC390000}"/>
    <cellStyle name="Normal 7 3 3 6" xfId="2160" xr:uid="{00000000-0005-0000-0000-0000AD390000}"/>
    <cellStyle name="Normal 7 3 3 6 2" xfId="6257" xr:uid="{00000000-0005-0000-0000-0000AE390000}"/>
    <cellStyle name="Normal 7 3 3 6 2 2" xfId="15576" xr:uid="{00000000-0005-0000-0000-0000AF390000}"/>
    <cellStyle name="Normal 7 3 3 6 3" xfId="15575" xr:uid="{00000000-0005-0000-0000-0000B0390000}"/>
    <cellStyle name="Normal 7 3 3 7" xfId="4209" xr:uid="{00000000-0005-0000-0000-0000B1390000}"/>
    <cellStyle name="Normal 7 3 3 7 2" xfId="15577" xr:uid="{00000000-0005-0000-0000-0000B2390000}"/>
    <cellStyle name="Normal 7 3 3 8" xfId="15514" xr:uid="{00000000-0005-0000-0000-0000B3390000}"/>
    <cellStyle name="Normal 7 3 4" xfId="172" xr:uid="{00000000-0005-0000-0000-0000B4390000}"/>
    <cellStyle name="Normal 7 3 4 2" xfId="429" xr:uid="{00000000-0005-0000-0000-0000B5390000}"/>
    <cellStyle name="Normal 7 3 4 2 2" xfId="942" xr:uid="{00000000-0005-0000-0000-0000B6390000}"/>
    <cellStyle name="Normal 7 3 4 2 2 2" xfId="1967" xr:uid="{00000000-0005-0000-0000-0000B7390000}"/>
    <cellStyle name="Normal 7 3 4 2 2 2 2" xfId="4016" xr:uid="{00000000-0005-0000-0000-0000B8390000}"/>
    <cellStyle name="Normal 7 3 4 2 2 2 2 2" xfId="8113" xr:uid="{00000000-0005-0000-0000-0000B9390000}"/>
    <cellStyle name="Normal 7 3 4 2 2 2 2 2 2" xfId="15583" xr:uid="{00000000-0005-0000-0000-0000BA390000}"/>
    <cellStyle name="Normal 7 3 4 2 2 2 2 3" xfId="15582" xr:uid="{00000000-0005-0000-0000-0000BB390000}"/>
    <cellStyle name="Normal 7 3 4 2 2 2 3" xfId="6065" xr:uid="{00000000-0005-0000-0000-0000BC390000}"/>
    <cellStyle name="Normal 7 3 4 2 2 2 3 2" xfId="15584" xr:uid="{00000000-0005-0000-0000-0000BD390000}"/>
    <cellStyle name="Normal 7 3 4 2 2 2 4" xfId="15581" xr:uid="{00000000-0005-0000-0000-0000BE390000}"/>
    <cellStyle name="Normal 7 3 4 2 2 3" xfId="2992" xr:uid="{00000000-0005-0000-0000-0000BF390000}"/>
    <cellStyle name="Normal 7 3 4 2 2 3 2" xfId="7089" xr:uid="{00000000-0005-0000-0000-0000C0390000}"/>
    <cellStyle name="Normal 7 3 4 2 2 3 2 2" xfId="15586" xr:uid="{00000000-0005-0000-0000-0000C1390000}"/>
    <cellStyle name="Normal 7 3 4 2 2 3 3" xfId="15585" xr:uid="{00000000-0005-0000-0000-0000C2390000}"/>
    <cellStyle name="Normal 7 3 4 2 2 4" xfId="5041" xr:uid="{00000000-0005-0000-0000-0000C3390000}"/>
    <cellStyle name="Normal 7 3 4 2 2 4 2" xfId="15587" xr:uid="{00000000-0005-0000-0000-0000C4390000}"/>
    <cellStyle name="Normal 7 3 4 2 2 5" xfId="15580" xr:uid="{00000000-0005-0000-0000-0000C5390000}"/>
    <cellStyle name="Normal 7 3 4 2 3" xfId="1455" xr:uid="{00000000-0005-0000-0000-0000C6390000}"/>
    <cellStyle name="Normal 7 3 4 2 3 2" xfId="3504" xr:uid="{00000000-0005-0000-0000-0000C7390000}"/>
    <cellStyle name="Normal 7 3 4 2 3 2 2" xfId="7601" xr:uid="{00000000-0005-0000-0000-0000C8390000}"/>
    <cellStyle name="Normal 7 3 4 2 3 2 2 2" xfId="15590" xr:uid="{00000000-0005-0000-0000-0000C9390000}"/>
    <cellStyle name="Normal 7 3 4 2 3 2 3" xfId="15589" xr:uid="{00000000-0005-0000-0000-0000CA390000}"/>
    <cellStyle name="Normal 7 3 4 2 3 3" xfId="5553" xr:uid="{00000000-0005-0000-0000-0000CB390000}"/>
    <cellStyle name="Normal 7 3 4 2 3 3 2" xfId="15591" xr:uid="{00000000-0005-0000-0000-0000CC390000}"/>
    <cellStyle name="Normal 7 3 4 2 3 4" xfId="15588" xr:uid="{00000000-0005-0000-0000-0000CD390000}"/>
    <cellStyle name="Normal 7 3 4 2 4" xfId="2480" xr:uid="{00000000-0005-0000-0000-0000CE390000}"/>
    <cellStyle name="Normal 7 3 4 2 4 2" xfId="6577" xr:uid="{00000000-0005-0000-0000-0000CF390000}"/>
    <cellStyle name="Normal 7 3 4 2 4 2 2" xfId="15593" xr:uid="{00000000-0005-0000-0000-0000D0390000}"/>
    <cellStyle name="Normal 7 3 4 2 4 3" xfId="15592" xr:uid="{00000000-0005-0000-0000-0000D1390000}"/>
    <cellStyle name="Normal 7 3 4 2 5" xfId="4529" xr:uid="{00000000-0005-0000-0000-0000D2390000}"/>
    <cellStyle name="Normal 7 3 4 2 5 2" xfId="15594" xr:uid="{00000000-0005-0000-0000-0000D3390000}"/>
    <cellStyle name="Normal 7 3 4 2 6" xfId="15579" xr:uid="{00000000-0005-0000-0000-0000D4390000}"/>
    <cellStyle name="Normal 7 3 4 3" xfId="686" xr:uid="{00000000-0005-0000-0000-0000D5390000}"/>
    <cellStyle name="Normal 7 3 4 3 2" xfId="1711" xr:uid="{00000000-0005-0000-0000-0000D6390000}"/>
    <cellStyle name="Normal 7 3 4 3 2 2" xfId="3760" xr:uid="{00000000-0005-0000-0000-0000D7390000}"/>
    <cellStyle name="Normal 7 3 4 3 2 2 2" xfId="7857" xr:uid="{00000000-0005-0000-0000-0000D8390000}"/>
    <cellStyle name="Normal 7 3 4 3 2 2 2 2" xfId="15598" xr:uid="{00000000-0005-0000-0000-0000D9390000}"/>
    <cellStyle name="Normal 7 3 4 3 2 2 3" xfId="15597" xr:uid="{00000000-0005-0000-0000-0000DA390000}"/>
    <cellStyle name="Normal 7 3 4 3 2 3" xfId="5809" xr:uid="{00000000-0005-0000-0000-0000DB390000}"/>
    <cellStyle name="Normal 7 3 4 3 2 3 2" xfId="15599" xr:uid="{00000000-0005-0000-0000-0000DC390000}"/>
    <cellStyle name="Normal 7 3 4 3 2 4" xfId="15596" xr:uid="{00000000-0005-0000-0000-0000DD390000}"/>
    <cellStyle name="Normal 7 3 4 3 3" xfId="2736" xr:uid="{00000000-0005-0000-0000-0000DE390000}"/>
    <cellStyle name="Normal 7 3 4 3 3 2" xfId="6833" xr:uid="{00000000-0005-0000-0000-0000DF390000}"/>
    <cellStyle name="Normal 7 3 4 3 3 2 2" xfId="15601" xr:uid="{00000000-0005-0000-0000-0000E0390000}"/>
    <cellStyle name="Normal 7 3 4 3 3 3" xfId="15600" xr:uid="{00000000-0005-0000-0000-0000E1390000}"/>
    <cellStyle name="Normal 7 3 4 3 4" xfId="4785" xr:uid="{00000000-0005-0000-0000-0000E2390000}"/>
    <cellStyle name="Normal 7 3 4 3 4 2" xfId="15602" xr:uid="{00000000-0005-0000-0000-0000E3390000}"/>
    <cellStyle name="Normal 7 3 4 3 5" xfId="15595" xr:uid="{00000000-0005-0000-0000-0000E4390000}"/>
    <cellStyle name="Normal 7 3 4 4" xfId="1199" xr:uid="{00000000-0005-0000-0000-0000E5390000}"/>
    <cellStyle name="Normal 7 3 4 4 2" xfId="3248" xr:uid="{00000000-0005-0000-0000-0000E6390000}"/>
    <cellStyle name="Normal 7 3 4 4 2 2" xfId="7345" xr:uid="{00000000-0005-0000-0000-0000E7390000}"/>
    <cellStyle name="Normal 7 3 4 4 2 2 2" xfId="15605" xr:uid="{00000000-0005-0000-0000-0000E8390000}"/>
    <cellStyle name="Normal 7 3 4 4 2 3" xfId="15604" xr:uid="{00000000-0005-0000-0000-0000E9390000}"/>
    <cellStyle name="Normal 7 3 4 4 3" xfId="5297" xr:uid="{00000000-0005-0000-0000-0000EA390000}"/>
    <cellStyle name="Normal 7 3 4 4 3 2" xfId="15606" xr:uid="{00000000-0005-0000-0000-0000EB390000}"/>
    <cellStyle name="Normal 7 3 4 4 4" xfId="15603" xr:uid="{00000000-0005-0000-0000-0000EC390000}"/>
    <cellStyle name="Normal 7 3 4 5" xfId="2224" xr:uid="{00000000-0005-0000-0000-0000ED390000}"/>
    <cellStyle name="Normal 7 3 4 5 2" xfId="6321" xr:uid="{00000000-0005-0000-0000-0000EE390000}"/>
    <cellStyle name="Normal 7 3 4 5 2 2" xfId="15608" xr:uid="{00000000-0005-0000-0000-0000EF390000}"/>
    <cellStyle name="Normal 7 3 4 5 3" xfId="15607" xr:uid="{00000000-0005-0000-0000-0000F0390000}"/>
    <cellStyle name="Normal 7 3 4 6" xfId="4273" xr:uid="{00000000-0005-0000-0000-0000F1390000}"/>
    <cellStyle name="Normal 7 3 4 6 2" xfId="15609" xr:uid="{00000000-0005-0000-0000-0000F2390000}"/>
    <cellStyle name="Normal 7 3 4 7" xfId="15578" xr:uid="{00000000-0005-0000-0000-0000F3390000}"/>
    <cellStyle name="Normal 7 3 5" xfId="301" xr:uid="{00000000-0005-0000-0000-0000F4390000}"/>
    <cellStyle name="Normal 7 3 5 2" xfId="814" xr:uid="{00000000-0005-0000-0000-0000F5390000}"/>
    <cellStyle name="Normal 7 3 5 2 2" xfId="1839" xr:uid="{00000000-0005-0000-0000-0000F6390000}"/>
    <cellStyle name="Normal 7 3 5 2 2 2" xfId="3888" xr:uid="{00000000-0005-0000-0000-0000F7390000}"/>
    <cellStyle name="Normal 7 3 5 2 2 2 2" xfId="7985" xr:uid="{00000000-0005-0000-0000-0000F8390000}"/>
    <cellStyle name="Normal 7 3 5 2 2 2 2 2" xfId="15614" xr:uid="{00000000-0005-0000-0000-0000F9390000}"/>
    <cellStyle name="Normal 7 3 5 2 2 2 3" xfId="15613" xr:uid="{00000000-0005-0000-0000-0000FA390000}"/>
    <cellStyle name="Normal 7 3 5 2 2 3" xfId="5937" xr:uid="{00000000-0005-0000-0000-0000FB390000}"/>
    <cellStyle name="Normal 7 3 5 2 2 3 2" xfId="15615" xr:uid="{00000000-0005-0000-0000-0000FC390000}"/>
    <cellStyle name="Normal 7 3 5 2 2 4" xfId="15612" xr:uid="{00000000-0005-0000-0000-0000FD390000}"/>
    <cellStyle name="Normal 7 3 5 2 3" xfId="2864" xr:uid="{00000000-0005-0000-0000-0000FE390000}"/>
    <cellStyle name="Normal 7 3 5 2 3 2" xfId="6961" xr:uid="{00000000-0005-0000-0000-0000FF390000}"/>
    <cellStyle name="Normal 7 3 5 2 3 2 2" xfId="15617" xr:uid="{00000000-0005-0000-0000-0000003A0000}"/>
    <cellStyle name="Normal 7 3 5 2 3 3" xfId="15616" xr:uid="{00000000-0005-0000-0000-0000013A0000}"/>
    <cellStyle name="Normal 7 3 5 2 4" xfId="4913" xr:uid="{00000000-0005-0000-0000-0000023A0000}"/>
    <cellStyle name="Normal 7 3 5 2 4 2" xfId="15618" xr:uid="{00000000-0005-0000-0000-0000033A0000}"/>
    <cellStyle name="Normal 7 3 5 2 5" xfId="15611" xr:uid="{00000000-0005-0000-0000-0000043A0000}"/>
    <cellStyle name="Normal 7 3 5 3" xfId="1327" xr:uid="{00000000-0005-0000-0000-0000053A0000}"/>
    <cellStyle name="Normal 7 3 5 3 2" xfId="3376" xr:uid="{00000000-0005-0000-0000-0000063A0000}"/>
    <cellStyle name="Normal 7 3 5 3 2 2" xfId="7473" xr:uid="{00000000-0005-0000-0000-0000073A0000}"/>
    <cellStyle name="Normal 7 3 5 3 2 2 2" xfId="15621" xr:uid="{00000000-0005-0000-0000-0000083A0000}"/>
    <cellStyle name="Normal 7 3 5 3 2 3" xfId="15620" xr:uid="{00000000-0005-0000-0000-0000093A0000}"/>
    <cellStyle name="Normal 7 3 5 3 3" xfId="5425" xr:uid="{00000000-0005-0000-0000-00000A3A0000}"/>
    <cellStyle name="Normal 7 3 5 3 3 2" xfId="15622" xr:uid="{00000000-0005-0000-0000-00000B3A0000}"/>
    <cellStyle name="Normal 7 3 5 3 4" xfId="15619" xr:uid="{00000000-0005-0000-0000-00000C3A0000}"/>
    <cellStyle name="Normal 7 3 5 4" xfId="2352" xr:uid="{00000000-0005-0000-0000-00000D3A0000}"/>
    <cellStyle name="Normal 7 3 5 4 2" xfId="6449" xr:uid="{00000000-0005-0000-0000-00000E3A0000}"/>
    <cellStyle name="Normal 7 3 5 4 2 2" xfId="15624" xr:uid="{00000000-0005-0000-0000-00000F3A0000}"/>
    <cellStyle name="Normal 7 3 5 4 3" xfId="15623" xr:uid="{00000000-0005-0000-0000-0000103A0000}"/>
    <cellStyle name="Normal 7 3 5 5" xfId="4401" xr:uid="{00000000-0005-0000-0000-0000113A0000}"/>
    <cellStyle name="Normal 7 3 5 5 2" xfId="15625" xr:uid="{00000000-0005-0000-0000-0000123A0000}"/>
    <cellStyle name="Normal 7 3 5 6" xfId="15610" xr:uid="{00000000-0005-0000-0000-0000133A0000}"/>
    <cellStyle name="Normal 7 3 6" xfId="558" xr:uid="{00000000-0005-0000-0000-0000143A0000}"/>
    <cellStyle name="Normal 7 3 6 2" xfId="1583" xr:uid="{00000000-0005-0000-0000-0000153A0000}"/>
    <cellStyle name="Normal 7 3 6 2 2" xfId="3632" xr:uid="{00000000-0005-0000-0000-0000163A0000}"/>
    <cellStyle name="Normal 7 3 6 2 2 2" xfId="7729" xr:uid="{00000000-0005-0000-0000-0000173A0000}"/>
    <cellStyle name="Normal 7 3 6 2 2 2 2" xfId="15629" xr:uid="{00000000-0005-0000-0000-0000183A0000}"/>
    <cellStyle name="Normal 7 3 6 2 2 3" xfId="15628" xr:uid="{00000000-0005-0000-0000-0000193A0000}"/>
    <cellStyle name="Normal 7 3 6 2 3" xfId="5681" xr:uid="{00000000-0005-0000-0000-00001A3A0000}"/>
    <cellStyle name="Normal 7 3 6 2 3 2" xfId="15630" xr:uid="{00000000-0005-0000-0000-00001B3A0000}"/>
    <cellStyle name="Normal 7 3 6 2 4" xfId="15627" xr:uid="{00000000-0005-0000-0000-00001C3A0000}"/>
    <cellStyle name="Normal 7 3 6 3" xfId="2608" xr:uid="{00000000-0005-0000-0000-00001D3A0000}"/>
    <cellStyle name="Normal 7 3 6 3 2" xfId="6705" xr:uid="{00000000-0005-0000-0000-00001E3A0000}"/>
    <cellStyle name="Normal 7 3 6 3 2 2" xfId="15632" xr:uid="{00000000-0005-0000-0000-00001F3A0000}"/>
    <cellStyle name="Normal 7 3 6 3 3" xfId="15631" xr:uid="{00000000-0005-0000-0000-0000203A0000}"/>
    <cellStyle name="Normal 7 3 6 4" xfId="4657" xr:uid="{00000000-0005-0000-0000-0000213A0000}"/>
    <cellStyle name="Normal 7 3 6 4 2" xfId="15633" xr:uid="{00000000-0005-0000-0000-0000223A0000}"/>
    <cellStyle name="Normal 7 3 6 5" xfId="15626" xr:uid="{00000000-0005-0000-0000-0000233A0000}"/>
    <cellStyle name="Normal 7 3 7" xfId="1071" xr:uid="{00000000-0005-0000-0000-0000243A0000}"/>
    <cellStyle name="Normal 7 3 7 2" xfId="3120" xr:uid="{00000000-0005-0000-0000-0000253A0000}"/>
    <cellStyle name="Normal 7 3 7 2 2" xfId="7217" xr:uid="{00000000-0005-0000-0000-0000263A0000}"/>
    <cellStyle name="Normal 7 3 7 2 2 2" xfId="15636" xr:uid="{00000000-0005-0000-0000-0000273A0000}"/>
    <cellStyle name="Normal 7 3 7 2 3" xfId="15635" xr:uid="{00000000-0005-0000-0000-0000283A0000}"/>
    <cellStyle name="Normal 7 3 7 3" xfId="5169" xr:uid="{00000000-0005-0000-0000-0000293A0000}"/>
    <cellStyle name="Normal 7 3 7 3 2" xfId="15637" xr:uid="{00000000-0005-0000-0000-00002A3A0000}"/>
    <cellStyle name="Normal 7 3 7 4" xfId="15634" xr:uid="{00000000-0005-0000-0000-00002B3A0000}"/>
    <cellStyle name="Normal 7 3 8" xfId="2096" xr:uid="{00000000-0005-0000-0000-00002C3A0000}"/>
    <cellStyle name="Normal 7 3 8 2" xfId="6193" xr:uid="{00000000-0005-0000-0000-00002D3A0000}"/>
    <cellStyle name="Normal 7 3 8 2 2" xfId="15639" xr:uid="{00000000-0005-0000-0000-00002E3A0000}"/>
    <cellStyle name="Normal 7 3 8 3" xfId="15638" xr:uid="{00000000-0005-0000-0000-00002F3A0000}"/>
    <cellStyle name="Normal 7 3 9" xfId="4145" xr:uid="{00000000-0005-0000-0000-0000303A0000}"/>
    <cellStyle name="Normal 7 3 9 2" xfId="15640" xr:uid="{00000000-0005-0000-0000-0000313A0000}"/>
    <cellStyle name="Normal 7 4" xfId="49" xr:uid="{00000000-0005-0000-0000-0000323A0000}"/>
    <cellStyle name="Normal 7 4 2" xfId="114" xr:uid="{00000000-0005-0000-0000-0000333A0000}"/>
    <cellStyle name="Normal 7 4 2 2" xfId="243" xr:uid="{00000000-0005-0000-0000-0000343A0000}"/>
    <cellStyle name="Normal 7 4 2 2 2" xfId="500" xr:uid="{00000000-0005-0000-0000-0000353A0000}"/>
    <cellStyle name="Normal 7 4 2 2 2 2" xfId="1013" xr:uid="{00000000-0005-0000-0000-0000363A0000}"/>
    <cellStyle name="Normal 7 4 2 2 2 2 2" xfId="2038" xr:uid="{00000000-0005-0000-0000-0000373A0000}"/>
    <cellStyle name="Normal 7 4 2 2 2 2 2 2" xfId="4087" xr:uid="{00000000-0005-0000-0000-0000383A0000}"/>
    <cellStyle name="Normal 7 4 2 2 2 2 2 2 2" xfId="8184" xr:uid="{00000000-0005-0000-0000-0000393A0000}"/>
    <cellStyle name="Normal 7 4 2 2 2 2 2 2 2 2" xfId="15648" xr:uid="{00000000-0005-0000-0000-00003A3A0000}"/>
    <cellStyle name="Normal 7 4 2 2 2 2 2 2 3" xfId="15647" xr:uid="{00000000-0005-0000-0000-00003B3A0000}"/>
    <cellStyle name="Normal 7 4 2 2 2 2 2 3" xfId="6136" xr:uid="{00000000-0005-0000-0000-00003C3A0000}"/>
    <cellStyle name="Normal 7 4 2 2 2 2 2 3 2" xfId="15649" xr:uid="{00000000-0005-0000-0000-00003D3A0000}"/>
    <cellStyle name="Normal 7 4 2 2 2 2 2 4" xfId="15646" xr:uid="{00000000-0005-0000-0000-00003E3A0000}"/>
    <cellStyle name="Normal 7 4 2 2 2 2 3" xfId="3063" xr:uid="{00000000-0005-0000-0000-00003F3A0000}"/>
    <cellStyle name="Normal 7 4 2 2 2 2 3 2" xfId="7160" xr:uid="{00000000-0005-0000-0000-0000403A0000}"/>
    <cellStyle name="Normal 7 4 2 2 2 2 3 2 2" xfId="15651" xr:uid="{00000000-0005-0000-0000-0000413A0000}"/>
    <cellStyle name="Normal 7 4 2 2 2 2 3 3" xfId="15650" xr:uid="{00000000-0005-0000-0000-0000423A0000}"/>
    <cellStyle name="Normal 7 4 2 2 2 2 4" xfId="5112" xr:uid="{00000000-0005-0000-0000-0000433A0000}"/>
    <cellStyle name="Normal 7 4 2 2 2 2 4 2" xfId="15652" xr:uid="{00000000-0005-0000-0000-0000443A0000}"/>
    <cellStyle name="Normal 7 4 2 2 2 2 5" xfId="15645" xr:uid="{00000000-0005-0000-0000-0000453A0000}"/>
    <cellStyle name="Normal 7 4 2 2 2 3" xfId="1526" xr:uid="{00000000-0005-0000-0000-0000463A0000}"/>
    <cellStyle name="Normal 7 4 2 2 2 3 2" xfId="3575" xr:uid="{00000000-0005-0000-0000-0000473A0000}"/>
    <cellStyle name="Normal 7 4 2 2 2 3 2 2" xfId="7672" xr:uid="{00000000-0005-0000-0000-0000483A0000}"/>
    <cellStyle name="Normal 7 4 2 2 2 3 2 2 2" xfId="15655" xr:uid="{00000000-0005-0000-0000-0000493A0000}"/>
    <cellStyle name="Normal 7 4 2 2 2 3 2 3" xfId="15654" xr:uid="{00000000-0005-0000-0000-00004A3A0000}"/>
    <cellStyle name="Normal 7 4 2 2 2 3 3" xfId="5624" xr:uid="{00000000-0005-0000-0000-00004B3A0000}"/>
    <cellStyle name="Normal 7 4 2 2 2 3 3 2" xfId="15656" xr:uid="{00000000-0005-0000-0000-00004C3A0000}"/>
    <cellStyle name="Normal 7 4 2 2 2 3 4" xfId="15653" xr:uid="{00000000-0005-0000-0000-00004D3A0000}"/>
    <cellStyle name="Normal 7 4 2 2 2 4" xfId="2551" xr:uid="{00000000-0005-0000-0000-00004E3A0000}"/>
    <cellStyle name="Normal 7 4 2 2 2 4 2" xfId="6648" xr:uid="{00000000-0005-0000-0000-00004F3A0000}"/>
    <cellStyle name="Normal 7 4 2 2 2 4 2 2" xfId="15658" xr:uid="{00000000-0005-0000-0000-0000503A0000}"/>
    <cellStyle name="Normal 7 4 2 2 2 4 3" xfId="15657" xr:uid="{00000000-0005-0000-0000-0000513A0000}"/>
    <cellStyle name="Normal 7 4 2 2 2 5" xfId="4600" xr:uid="{00000000-0005-0000-0000-0000523A0000}"/>
    <cellStyle name="Normal 7 4 2 2 2 5 2" xfId="15659" xr:uid="{00000000-0005-0000-0000-0000533A0000}"/>
    <cellStyle name="Normal 7 4 2 2 2 6" xfId="15644" xr:uid="{00000000-0005-0000-0000-0000543A0000}"/>
    <cellStyle name="Normal 7 4 2 2 3" xfId="757" xr:uid="{00000000-0005-0000-0000-0000553A0000}"/>
    <cellStyle name="Normal 7 4 2 2 3 2" xfId="1782" xr:uid="{00000000-0005-0000-0000-0000563A0000}"/>
    <cellStyle name="Normal 7 4 2 2 3 2 2" xfId="3831" xr:uid="{00000000-0005-0000-0000-0000573A0000}"/>
    <cellStyle name="Normal 7 4 2 2 3 2 2 2" xfId="7928" xr:uid="{00000000-0005-0000-0000-0000583A0000}"/>
    <cellStyle name="Normal 7 4 2 2 3 2 2 2 2" xfId="15663" xr:uid="{00000000-0005-0000-0000-0000593A0000}"/>
    <cellStyle name="Normal 7 4 2 2 3 2 2 3" xfId="15662" xr:uid="{00000000-0005-0000-0000-00005A3A0000}"/>
    <cellStyle name="Normal 7 4 2 2 3 2 3" xfId="5880" xr:uid="{00000000-0005-0000-0000-00005B3A0000}"/>
    <cellStyle name="Normal 7 4 2 2 3 2 3 2" xfId="15664" xr:uid="{00000000-0005-0000-0000-00005C3A0000}"/>
    <cellStyle name="Normal 7 4 2 2 3 2 4" xfId="15661" xr:uid="{00000000-0005-0000-0000-00005D3A0000}"/>
    <cellStyle name="Normal 7 4 2 2 3 3" xfId="2807" xr:uid="{00000000-0005-0000-0000-00005E3A0000}"/>
    <cellStyle name="Normal 7 4 2 2 3 3 2" xfId="6904" xr:uid="{00000000-0005-0000-0000-00005F3A0000}"/>
    <cellStyle name="Normal 7 4 2 2 3 3 2 2" xfId="15666" xr:uid="{00000000-0005-0000-0000-0000603A0000}"/>
    <cellStyle name="Normal 7 4 2 2 3 3 3" xfId="15665" xr:uid="{00000000-0005-0000-0000-0000613A0000}"/>
    <cellStyle name="Normal 7 4 2 2 3 4" xfId="4856" xr:uid="{00000000-0005-0000-0000-0000623A0000}"/>
    <cellStyle name="Normal 7 4 2 2 3 4 2" xfId="15667" xr:uid="{00000000-0005-0000-0000-0000633A0000}"/>
    <cellStyle name="Normal 7 4 2 2 3 5" xfId="15660" xr:uid="{00000000-0005-0000-0000-0000643A0000}"/>
    <cellStyle name="Normal 7 4 2 2 4" xfId="1270" xr:uid="{00000000-0005-0000-0000-0000653A0000}"/>
    <cellStyle name="Normal 7 4 2 2 4 2" xfId="3319" xr:uid="{00000000-0005-0000-0000-0000663A0000}"/>
    <cellStyle name="Normal 7 4 2 2 4 2 2" xfId="7416" xr:uid="{00000000-0005-0000-0000-0000673A0000}"/>
    <cellStyle name="Normal 7 4 2 2 4 2 2 2" xfId="15670" xr:uid="{00000000-0005-0000-0000-0000683A0000}"/>
    <cellStyle name="Normal 7 4 2 2 4 2 3" xfId="15669" xr:uid="{00000000-0005-0000-0000-0000693A0000}"/>
    <cellStyle name="Normal 7 4 2 2 4 3" xfId="5368" xr:uid="{00000000-0005-0000-0000-00006A3A0000}"/>
    <cellStyle name="Normal 7 4 2 2 4 3 2" xfId="15671" xr:uid="{00000000-0005-0000-0000-00006B3A0000}"/>
    <cellStyle name="Normal 7 4 2 2 4 4" xfId="15668" xr:uid="{00000000-0005-0000-0000-00006C3A0000}"/>
    <cellStyle name="Normal 7 4 2 2 5" xfId="2295" xr:uid="{00000000-0005-0000-0000-00006D3A0000}"/>
    <cellStyle name="Normal 7 4 2 2 5 2" xfId="6392" xr:uid="{00000000-0005-0000-0000-00006E3A0000}"/>
    <cellStyle name="Normal 7 4 2 2 5 2 2" xfId="15673" xr:uid="{00000000-0005-0000-0000-00006F3A0000}"/>
    <cellStyle name="Normal 7 4 2 2 5 3" xfId="15672" xr:uid="{00000000-0005-0000-0000-0000703A0000}"/>
    <cellStyle name="Normal 7 4 2 2 6" xfId="4344" xr:uid="{00000000-0005-0000-0000-0000713A0000}"/>
    <cellStyle name="Normal 7 4 2 2 6 2" xfId="15674" xr:uid="{00000000-0005-0000-0000-0000723A0000}"/>
    <cellStyle name="Normal 7 4 2 2 7" xfId="15643" xr:uid="{00000000-0005-0000-0000-0000733A0000}"/>
    <cellStyle name="Normal 7 4 2 3" xfId="372" xr:uid="{00000000-0005-0000-0000-0000743A0000}"/>
    <cellStyle name="Normal 7 4 2 3 2" xfId="885" xr:uid="{00000000-0005-0000-0000-0000753A0000}"/>
    <cellStyle name="Normal 7 4 2 3 2 2" xfId="1910" xr:uid="{00000000-0005-0000-0000-0000763A0000}"/>
    <cellStyle name="Normal 7 4 2 3 2 2 2" xfId="3959" xr:uid="{00000000-0005-0000-0000-0000773A0000}"/>
    <cellStyle name="Normal 7 4 2 3 2 2 2 2" xfId="8056" xr:uid="{00000000-0005-0000-0000-0000783A0000}"/>
    <cellStyle name="Normal 7 4 2 3 2 2 2 2 2" xfId="15679" xr:uid="{00000000-0005-0000-0000-0000793A0000}"/>
    <cellStyle name="Normal 7 4 2 3 2 2 2 3" xfId="15678" xr:uid="{00000000-0005-0000-0000-00007A3A0000}"/>
    <cellStyle name="Normal 7 4 2 3 2 2 3" xfId="6008" xr:uid="{00000000-0005-0000-0000-00007B3A0000}"/>
    <cellStyle name="Normal 7 4 2 3 2 2 3 2" xfId="15680" xr:uid="{00000000-0005-0000-0000-00007C3A0000}"/>
    <cellStyle name="Normal 7 4 2 3 2 2 4" xfId="15677" xr:uid="{00000000-0005-0000-0000-00007D3A0000}"/>
    <cellStyle name="Normal 7 4 2 3 2 3" xfId="2935" xr:uid="{00000000-0005-0000-0000-00007E3A0000}"/>
    <cellStyle name="Normal 7 4 2 3 2 3 2" xfId="7032" xr:uid="{00000000-0005-0000-0000-00007F3A0000}"/>
    <cellStyle name="Normal 7 4 2 3 2 3 2 2" xfId="15682" xr:uid="{00000000-0005-0000-0000-0000803A0000}"/>
    <cellStyle name="Normal 7 4 2 3 2 3 3" xfId="15681" xr:uid="{00000000-0005-0000-0000-0000813A0000}"/>
    <cellStyle name="Normal 7 4 2 3 2 4" xfId="4984" xr:uid="{00000000-0005-0000-0000-0000823A0000}"/>
    <cellStyle name="Normal 7 4 2 3 2 4 2" xfId="15683" xr:uid="{00000000-0005-0000-0000-0000833A0000}"/>
    <cellStyle name="Normal 7 4 2 3 2 5" xfId="15676" xr:uid="{00000000-0005-0000-0000-0000843A0000}"/>
    <cellStyle name="Normal 7 4 2 3 3" xfId="1398" xr:uid="{00000000-0005-0000-0000-0000853A0000}"/>
    <cellStyle name="Normal 7 4 2 3 3 2" xfId="3447" xr:uid="{00000000-0005-0000-0000-0000863A0000}"/>
    <cellStyle name="Normal 7 4 2 3 3 2 2" xfId="7544" xr:uid="{00000000-0005-0000-0000-0000873A0000}"/>
    <cellStyle name="Normal 7 4 2 3 3 2 2 2" xfId="15686" xr:uid="{00000000-0005-0000-0000-0000883A0000}"/>
    <cellStyle name="Normal 7 4 2 3 3 2 3" xfId="15685" xr:uid="{00000000-0005-0000-0000-0000893A0000}"/>
    <cellStyle name="Normal 7 4 2 3 3 3" xfId="5496" xr:uid="{00000000-0005-0000-0000-00008A3A0000}"/>
    <cellStyle name="Normal 7 4 2 3 3 3 2" xfId="15687" xr:uid="{00000000-0005-0000-0000-00008B3A0000}"/>
    <cellStyle name="Normal 7 4 2 3 3 4" xfId="15684" xr:uid="{00000000-0005-0000-0000-00008C3A0000}"/>
    <cellStyle name="Normal 7 4 2 3 4" xfId="2423" xr:uid="{00000000-0005-0000-0000-00008D3A0000}"/>
    <cellStyle name="Normal 7 4 2 3 4 2" xfId="6520" xr:uid="{00000000-0005-0000-0000-00008E3A0000}"/>
    <cellStyle name="Normal 7 4 2 3 4 2 2" xfId="15689" xr:uid="{00000000-0005-0000-0000-00008F3A0000}"/>
    <cellStyle name="Normal 7 4 2 3 4 3" xfId="15688" xr:uid="{00000000-0005-0000-0000-0000903A0000}"/>
    <cellStyle name="Normal 7 4 2 3 5" xfId="4472" xr:uid="{00000000-0005-0000-0000-0000913A0000}"/>
    <cellStyle name="Normal 7 4 2 3 5 2" xfId="15690" xr:uid="{00000000-0005-0000-0000-0000923A0000}"/>
    <cellStyle name="Normal 7 4 2 3 6" xfId="15675" xr:uid="{00000000-0005-0000-0000-0000933A0000}"/>
    <cellStyle name="Normal 7 4 2 4" xfId="629" xr:uid="{00000000-0005-0000-0000-0000943A0000}"/>
    <cellStyle name="Normal 7 4 2 4 2" xfId="1654" xr:uid="{00000000-0005-0000-0000-0000953A0000}"/>
    <cellStyle name="Normal 7 4 2 4 2 2" xfId="3703" xr:uid="{00000000-0005-0000-0000-0000963A0000}"/>
    <cellStyle name="Normal 7 4 2 4 2 2 2" xfId="7800" xr:uid="{00000000-0005-0000-0000-0000973A0000}"/>
    <cellStyle name="Normal 7 4 2 4 2 2 2 2" xfId="15694" xr:uid="{00000000-0005-0000-0000-0000983A0000}"/>
    <cellStyle name="Normal 7 4 2 4 2 2 3" xfId="15693" xr:uid="{00000000-0005-0000-0000-0000993A0000}"/>
    <cellStyle name="Normal 7 4 2 4 2 3" xfId="5752" xr:uid="{00000000-0005-0000-0000-00009A3A0000}"/>
    <cellStyle name="Normal 7 4 2 4 2 3 2" xfId="15695" xr:uid="{00000000-0005-0000-0000-00009B3A0000}"/>
    <cellStyle name="Normal 7 4 2 4 2 4" xfId="15692" xr:uid="{00000000-0005-0000-0000-00009C3A0000}"/>
    <cellStyle name="Normal 7 4 2 4 3" xfId="2679" xr:uid="{00000000-0005-0000-0000-00009D3A0000}"/>
    <cellStyle name="Normal 7 4 2 4 3 2" xfId="6776" xr:uid="{00000000-0005-0000-0000-00009E3A0000}"/>
    <cellStyle name="Normal 7 4 2 4 3 2 2" xfId="15697" xr:uid="{00000000-0005-0000-0000-00009F3A0000}"/>
    <cellStyle name="Normal 7 4 2 4 3 3" xfId="15696" xr:uid="{00000000-0005-0000-0000-0000A03A0000}"/>
    <cellStyle name="Normal 7 4 2 4 4" xfId="4728" xr:uid="{00000000-0005-0000-0000-0000A13A0000}"/>
    <cellStyle name="Normal 7 4 2 4 4 2" xfId="15698" xr:uid="{00000000-0005-0000-0000-0000A23A0000}"/>
    <cellStyle name="Normal 7 4 2 4 5" xfId="15691" xr:uid="{00000000-0005-0000-0000-0000A33A0000}"/>
    <cellStyle name="Normal 7 4 2 5" xfId="1142" xr:uid="{00000000-0005-0000-0000-0000A43A0000}"/>
    <cellStyle name="Normal 7 4 2 5 2" xfId="3191" xr:uid="{00000000-0005-0000-0000-0000A53A0000}"/>
    <cellStyle name="Normal 7 4 2 5 2 2" xfId="7288" xr:uid="{00000000-0005-0000-0000-0000A63A0000}"/>
    <cellStyle name="Normal 7 4 2 5 2 2 2" xfId="15701" xr:uid="{00000000-0005-0000-0000-0000A73A0000}"/>
    <cellStyle name="Normal 7 4 2 5 2 3" xfId="15700" xr:uid="{00000000-0005-0000-0000-0000A83A0000}"/>
    <cellStyle name="Normal 7 4 2 5 3" xfId="5240" xr:uid="{00000000-0005-0000-0000-0000A93A0000}"/>
    <cellStyle name="Normal 7 4 2 5 3 2" xfId="15702" xr:uid="{00000000-0005-0000-0000-0000AA3A0000}"/>
    <cellStyle name="Normal 7 4 2 5 4" xfId="15699" xr:uid="{00000000-0005-0000-0000-0000AB3A0000}"/>
    <cellStyle name="Normal 7 4 2 6" xfId="2167" xr:uid="{00000000-0005-0000-0000-0000AC3A0000}"/>
    <cellStyle name="Normal 7 4 2 6 2" xfId="6264" xr:uid="{00000000-0005-0000-0000-0000AD3A0000}"/>
    <cellStyle name="Normal 7 4 2 6 2 2" xfId="15704" xr:uid="{00000000-0005-0000-0000-0000AE3A0000}"/>
    <cellStyle name="Normal 7 4 2 6 3" xfId="15703" xr:uid="{00000000-0005-0000-0000-0000AF3A0000}"/>
    <cellStyle name="Normal 7 4 2 7" xfId="4216" xr:uid="{00000000-0005-0000-0000-0000B03A0000}"/>
    <cellStyle name="Normal 7 4 2 7 2" xfId="15705" xr:uid="{00000000-0005-0000-0000-0000B13A0000}"/>
    <cellStyle name="Normal 7 4 2 8" xfId="15642" xr:uid="{00000000-0005-0000-0000-0000B23A0000}"/>
    <cellStyle name="Normal 7 4 3" xfId="179" xr:uid="{00000000-0005-0000-0000-0000B33A0000}"/>
    <cellStyle name="Normal 7 4 3 2" xfId="436" xr:uid="{00000000-0005-0000-0000-0000B43A0000}"/>
    <cellStyle name="Normal 7 4 3 2 2" xfId="949" xr:uid="{00000000-0005-0000-0000-0000B53A0000}"/>
    <cellStyle name="Normal 7 4 3 2 2 2" xfId="1974" xr:uid="{00000000-0005-0000-0000-0000B63A0000}"/>
    <cellStyle name="Normal 7 4 3 2 2 2 2" xfId="4023" xr:uid="{00000000-0005-0000-0000-0000B73A0000}"/>
    <cellStyle name="Normal 7 4 3 2 2 2 2 2" xfId="8120" xr:uid="{00000000-0005-0000-0000-0000B83A0000}"/>
    <cellStyle name="Normal 7 4 3 2 2 2 2 2 2" xfId="15711" xr:uid="{00000000-0005-0000-0000-0000B93A0000}"/>
    <cellStyle name="Normal 7 4 3 2 2 2 2 3" xfId="15710" xr:uid="{00000000-0005-0000-0000-0000BA3A0000}"/>
    <cellStyle name="Normal 7 4 3 2 2 2 3" xfId="6072" xr:uid="{00000000-0005-0000-0000-0000BB3A0000}"/>
    <cellStyle name="Normal 7 4 3 2 2 2 3 2" xfId="15712" xr:uid="{00000000-0005-0000-0000-0000BC3A0000}"/>
    <cellStyle name="Normal 7 4 3 2 2 2 4" xfId="15709" xr:uid="{00000000-0005-0000-0000-0000BD3A0000}"/>
    <cellStyle name="Normal 7 4 3 2 2 3" xfId="2999" xr:uid="{00000000-0005-0000-0000-0000BE3A0000}"/>
    <cellStyle name="Normal 7 4 3 2 2 3 2" xfId="7096" xr:uid="{00000000-0005-0000-0000-0000BF3A0000}"/>
    <cellStyle name="Normal 7 4 3 2 2 3 2 2" xfId="15714" xr:uid="{00000000-0005-0000-0000-0000C03A0000}"/>
    <cellStyle name="Normal 7 4 3 2 2 3 3" xfId="15713" xr:uid="{00000000-0005-0000-0000-0000C13A0000}"/>
    <cellStyle name="Normal 7 4 3 2 2 4" xfId="5048" xr:uid="{00000000-0005-0000-0000-0000C23A0000}"/>
    <cellStyle name="Normal 7 4 3 2 2 4 2" xfId="15715" xr:uid="{00000000-0005-0000-0000-0000C33A0000}"/>
    <cellStyle name="Normal 7 4 3 2 2 5" xfId="15708" xr:uid="{00000000-0005-0000-0000-0000C43A0000}"/>
    <cellStyle name="Normal 7 4 3 2 3" xfId="1462" xr:uid="{00000000-0005-0000-0000-0000C53A0000}"/>
    <cellStyle name="Normal 7 4 3 2 3 2" xfId="3511" xr:uid="{00000000-0005-0000-0000-0000C63A0000}"/>
    <cellStyle name="Normal 7 4 3 2 3 2 2" xfId="7608" xr:uid="{00000000-0005-0000-0000-0000C73A0000}"/>
    <cellStyle name="Normal 7 4 3 2 3 2 2 2" xfId="15718" xr:uid="{00000000-0005-0000-0000-0000C83A0000}"/>
    <cellStyle name="Normal 7 4 3 2 3 2 3" xfId="15717" xr:uid="{00000000-0005-0000-0000-0000C93A0000}"/>
    <cellStyle name="Normal 7 4 3 2 3 3" xfId="5560" xr:uid="{00000000-0005-0000-0000-0000CA3A0000}"/>
    <cellStyle name="Normal 7 4 3 2 3 3 2" xfId="15719" xr:uid="{00000000-0005-0000-0000-0000CB3A0000}"/>
    <cellStyle name="Normal 7 4 3 2 3 4" xfId="15716" xr:uid="{00000000-0005-0000-0000-0000CC3A0000}"/>
    <cellStyle name="Normal 7 4 3 2 4" xfId="2487" xr:uid="{00000000-0005-0000-0000-0000CD3A0000}"/>
    <cellStyle name="Normal 7 4 3 2 4 2" xfId="6584" xr:uid="{00000000-0005-0000-0000-0000CE3A0000}"/>
    <cellStyle name="Normal 7 4 3 2 4 2 2" xfId="15721" xr:uid="{00000000-0005-0000-0000-0000CF3A0000}"/>
    <cellStyle name="Normal 7 4 3 2 4 3" xfId="15720" xr:uid="{00000000-0005-0000-0000-0000D03A0000}"/>
    <cellStyle name="Normal 7 4 3 2 5" xfId="4536" xr:uid="{00000000-0005-0000-0000-0000D13A0000}"/>
    <cellStyle name="Normal 7 4 3 2 5 2" xfId="15722" xr:uid="{00000000-0005-0000-0000-0000D23A0000}"/>
    <cellStyle name="Normal 7 4 3 2 6" xfId="15707" xr:uid="{00000000-0005-0000-0000-0000D33A0000}"/>
    <cellStyle name="Normal 7 4 3 3" xfId="693" xr:uid="{00000000-0005-0000-0000-0000D43A0000}"/>
    <cellStyle name="Normal 7 4 3 3 2" xfId="1718" xr:uid="{00000000-0005-0000-0000-0000D53A0000}"/>
    <cellStyle name="Normal 7 4 3 3 2 2" xfId="3767" xr:uid="{00000000-0005-0000-0000-0000D63A0000}"/>
    <cellStyle name="Normal 7 4 3 3 2 2 2" xfId="7864" xr:uid="{00000000-0005-0000-0000-0000D73A0000}"/>
    <cellStyle name="Normal 7 4 3 3 2 2 2 2" xfId="15726" xr:uid="{00000000-0005-0000-0000-0000D83A0000}"/>
    <cellStyle name="Normal 7 4 3 3 2 2 3" xfId="15725" xr:uid="{00000000-0005-0000-0000-0000D93A0000}"/>
    <cellStyle name="Normal 7 4 3 3 2 3" xfId="5816" xr:uid="{00000000-0005-0000-0000-0000DA3A0000}"/>
    <cellStyle name="Normal 7 4 3 3 2 3 2" xfId="15727" xr:uid="{00000000-0005-0000-0000-0000DB3A0000}"/>
    <cellStyle name="Normal 7 4 3 3 2 4" xfId="15724" xr:uid="{00000000-0005-0000-0000-0000DC3A0000}"/>
    <cellStyle name="Normal 7 4 3 3 3" xfId="2743" xr:uid="{00000000-0005-0000-0000-0000DD3A0000}"/>
    <cellStyle name="Normal 7 4 3 3 3 2" xfId="6840" xr:uid="{00000000-0005-0000-0000-0000DE3A0000}"/>
    <cellStyle name="Normal 7 4 3 3 3 2 2" xfId="15729" xr:uid="{00000000-0005-0000-0000-0000DF3A0000}"/>
    <cellStyle name="Normal 7 4 3 3 3 3" xfId="15728" xr:uid="{00000000-0005-0000-0000-0000E03A0000}"/>
    <cellStyle name="Normal 7 4 3 3 4" xfId="4792" xr:uid="{00000000-0005-0000-0000-0000E13A0000}"/>
    <cellStyle name="Normal 7 4 3 3 4 2" xfId="15730" xr:uid="{00000000-0005-0000-0000-0000E23A0000}"/>
    <cellStyle name="Normal 7 4 3 3 5" xfId="15723" xr:uid="{00000000-0005-0000-0000-0000E33A0000}"/>
    <cellStyle name="Normal 7 4 3 4" xfId="1206" xr:uid="{00000000-0005-0000-0000-0000E43A0000}"/>
    <cellStyle name="Normal 7 4 3 4 2" xfId="3255" xr:uid="{00000000-0005-0000-0000-0000E53A0000}"/>
    <cellStyle name="Normal 7 4 3 4 2 2" xfId="7352" xr:uid="{00000000-0005-0000-0000-0000E63A0000}"/>
    <cellStyle name="Normal 7 4 3 4 2 2 2" xfId="15733" xr:uid="{00000000-0005-0000-0000-0000E73A0000}"/>
    <cellStyle name="Normal 7 4 3 4 2 3" xfId="15732" xr:uid="{00000000-0005-0000-0000-0000E83A0000}"/>
    <cellStyle name="Normal 7 4 3 4 3" xfId="5304" xr:uid="{00000000-0005-0000-0000-0000E93A0000}"/>
    <cellStyle name="Normal 7 4 3 4 3 2" xfId="15734" xr:uid="{00000000-0005-0000-0000-0000EA3A0000}"/>
    <cellStyle name="Normal 7 4 3 4 4" xfId="15731" xr:uid="{00000000-0005-0000-0000-0000EB3A0000}"/>
    <cellStyle name="Normal 7 4 3 5" xfId="2231" xr:uid="{00000000-0005-0000-0000-0000EC3A0000}"/>
    <cellStyle name="Normal 7 4 3 5 2" xfId="6328" xr:uid="{00000000-0005-0000-0000-0000ED3A0000}"/>
    <cellStyle name="Normal 7 4 3 5 2 2" xfId="15736" xr:uid="{00000000-0005-0000-0000-0000EE3A0000}"/>
    <cellStyle name="Normal 7 4 3 5 3" xfId="15735" xr:uid="{00000000-0005-0000-0000-0000EF3A0000}"/>
    <cellStyle name="Normal 7 4 3 6" xfId="4280" xr:uid="{00000000-0005-0000-0000-0000F03A0000}"/>
    <cellStyle name="Normal 7 4 3 6 2" xfId="15737" xr:uid="{00000000-0005-0000-0000-0000F13A0000}"/>
    <cellStyle name="Normal 7 4 3 7" xfId="15706" xr:uid="{00000000-0005-0000-0000-0000F23A0000}"/>
    <cellStyle name="Normal 7 4 4" xfId="308" xr:uid="{00000000-0005-0000-0000-0000F33A0000}"/>
    <cellStyle name="Normal 7 4 4 2" xfId="821" xr:uid="{00000000-0005-0000-0000-0000F43A0000}"/>
    <cellStyle name="Normal 7 4 4 2 2" xfId="1846" xr:uid="{00000000-0005-0000-0000-0000F53A0000}"/>
    <cellStyle name="Normal 7 4 4 2 2 2" xfId="3895" xr:uid="{00000000-0005-0000-0000-0000F63A0000}"/>
    <cellStyle name="Normal 7 4 4 2 2 2 2" xfId="7992" xr:uid="{00000000-0005-0000-0000-0000F73A0000}"/>
    <cellStyle name="Normal 7 4 4 2 2 2 2 2" xfId="15742" xr:uid="{00000000-0005-0000-0000-0000F83A0000}"/>
    <cellStyle name="Normal 7 4 4 2 2 2 3" xfId="15741" xr:uid="{00000000-0005-0000-0000-0000F93A0000}"/>
    <cellStyle name="Normal 7 4 4 2 2 3" xfId="5944" xr:uid="{00000000-0005-0000-0000-0000FA3A0000}"/>
    <cellStyle name="Normal 7 4 4 2 2 3 2" xfId="15743" xr:uid="{00000000-0005-0000-0000-0000FB3A0000}"/>
    <cellStyle name="Normal 7 4 4 2 2 4" xfId="15740" xr:uid="{00000000-0005-0000-0000-0000FC3A0000}"/>
    <cellStyle name="Normal 7 4 4 2 3" xfId="2871" xr:uid="{00000000-0005-0000-0000-0000FD3A0000}"/>
    <cellStyle name="Normal 7 4 4 2 3 2" xfId="6968" xr:uid="{00000000-0005-0000-0000-0000FE3A0000}"/>
    <cellStyle name="Normal 7 4 4 2 3 2 2" xfId="15745" xr:uid="{00000000-0005-0000-0000-0000FF3A0000}"/>
    <cellStyle name="Normal 7 4 4 2 3 3" xfId="15744" xr:uid="{00000000-0005-0000-0000-0000003B0000}"/>
    <cellStyle name="Normal 7 4 4 2 4" xfId="4920" xr:uid="{00000000-0005-0000-0000-0000013B0000}"/>
    <cellStyle name="Normal 7 4 4 2 4 2" xfId="15746" xr:uid="{00000000-0005-0000-0000-0000023B0000}"/>
    <cellStyle name="Normal 7 4 4 2 5" xfId="15739" xr:uid="{00000000-0005-0000-0000-0000033B0000}"/>
    <cellStyle name="Normal 7 4 4 3" xfId="1334" xr:uid="{00000000-0005-0000-0000-0000043B0000}"/>
    <cellStyle name="Normal 7 4 4 3 2" xfId="3383" xr:uid="{00000000-0005-0000-0000-0000053B0000}"/>
    <cellStyle name="Normal 7 4 4 3 2 2" xfId="7480" xr:uid="{00000000-0005-0000-0000-0000063B0000}"/>
    <cellStyle name="Normal 7 4 4 3 2 2 2" xfId="15749" xr:uid="{00000000-0005-0000-0000-0000073B0000}"/>
    <cellStyle name="Normal 7 4 4 3 2 3" xfId="15748" xr:uid="{00000000-0005-0000-0000-0000083B0000}"/>
    <cellStyle name="Normal 7 4 4 3 3" xfId="5432" xr:uid="{00000000-0005-0000-0000-0000093B0000}"/>
    <cellStyle name="Normal 7 4 4 3 3 2" xfId="15750" xr:uid="{00000000-0005-0000-0000-00000A3B0000}"/>
    <cellStyle name="Normal 7 4 4 3 4" xfId="15747" xr:uid="{00000000-0005-0000-0000-00000B3B0000}"/>
    <cellStyle name="Normal 7 4 4 4" xfId="2359" xr:uid="{00000000-0005-0000-0000-00000C3B0000}"/>
    <cellStyle name="Normal 7 4 4 4 2" xfId="6456" xr:uid="{00000000-0005-0000-0000-00000D3B0000}"/>
    <cellStyle name="Normal 7 4 4 4 2 2" xfId="15752" xr:uid="{00000000-0005-0000-0000-00000E3B0000}"/>
    <cellStyle name="Normal 7 4 4 4 3" xfId="15751" xr:uid="{00000000-0005-0000-0000-00000F3B0000}"/>
    <cellStyle name="Normal 7 4 4 5" xfId="4408" xr:uid="{00000000-0005-0000-0000-0000103B0000}"/>
    <cellStyle name="Normal 7 4 4 5 2" xfId="15753" xr:uid="{00000000-0005-0000-0000-0000113B0000}"/>
    <cellStyle name="Normal 7 4 4 6" xfId="15738" xr:uid="{00000000-0005-0000-0000-0000123B0000}"/>
    <cellStyle name="Normal 7 4 5" xfId="565" xr:uid="{00000000-0005-0000-0000-0000133B0000}"/>
    <cellStyle name="Normal 7 4 5 2" xfId="1590" xr:uid="{00000000-0005-0000-0000-0000143B0000}"/>
    <cellStyle name="Normal 7 4 5 2 2" xfId="3639" xr:uid="{00000000-0005-0000-0000-0000153B0000}"/>
    <cellStyle name="Normal 7 4 5 2 2 2" xfId="7736" xr:uid="{00000000-0005-0000-0000-0000163B0000}"/>
    <cellStyle name="Normal 7 4 5 2 2 2 2" xfId="15757" xr:uid="{00000000-0005-0000-0000-0000173B0000}"/>
    <cellStyle name="Normal 7 4 5 2 2 3" xfId="15756" xr:uid="{00000000-0005-0000-0000-0000183B0000}"/>
    <cellStyle name="Normal 7 4 5 2 3" xfId="5688" xr:uid="{00000000-0005-0000-0000-0000193B0000}"/>
    <cellStyle name="Normal 7 4 5 2 3 2" xfId="15758" xr:uid="{00000000-0005-0000-0000-00001A3B0000}"/>
    <cellStyle name="Normal 7 4 5 2 4" xfId="15755" xr:uid="{00000000-0005-0000-0000-00001B3B0000}"/>
    <cellStyle name="Normal 7 4 5 3" xfId="2615" xr:uid="{00000000-0005-0000-0000-00001C3B0000}"/>
    <cellStyle name="Normal 7 4 5 3 2" xfId="6712" xr:uid="{00000000-0005-0000-0000-00001D3B0000}"/>
    <cellStyle name="Normal 7 4 5 3 2 2" xfId="15760" xr:uid="{00000000-0005-0000-0000-00001E3B0000}"/>
    <cellStyle name="Normal 7 4 5 3 3" xfId="15759" xr:uid="{00000000-0005-0000-0000-00001F3B0000}"/>
    <cellStyle name="Normal 7 4 5 4" xfId="4664" xr:uid="{00000000-0005-0000-0000-0000203B0000}"/>
    <cellStyle name="Normal 7 4 5 4 2" xfId="15761" xr:uid="{00000000-0005-0000-0000-0000213B0000}"/>
    <cellStyle name="Normal 7 4 5 5" xfId="15754" xr:uid="{00000000-0005-0000-0000-0000223B0000}"/>
    <cellStyle name="Normal 7 4 6" xfId="1078" xr:uid="{00000000-0005-0000-0000-0000233B0000}"/>
    <cellStyle name="Normal 7 4 6 2" xfId="3127" xr:uid="{00000000-0005-0000-0000-0000243B0000}"/>
    <cellStyle name="Normal 7 4 6 2 2" xfId="7224" xr:uid="{00000000-0005-0000-0000-0000253B0000}"/>
    <cellStyle name="Normal 7 4 6 2 2 2" xfId="15764" xr:uid="{00000000-0005-0000-0000-0000263B0000}"/>
    <cellStyle name="Normal 7 4 6 2 3" xfId="15763" xr:uid="{00000000-0005-0000-0000-0000273B0000}"/>
    <cellStyle name="Normal 7 4 6 3" xfId="5176" xr:uid="{00000000-0005-0000-0000-0000283B0000}"/>
    <cellStyle name="Normal 7 4 6 3 2" xfId="15765" xr:uid="{00000000-0005-0000-0000-0000293B0000}"/>
    <cellStyle name="Normal 7 4 6 4" xfId="15762" xr:uid="{00000000-0005-0000-0000-00002A3B0000}"/>
    <cellStyle name="Normal 7 4 7" xfId="2103" xr:uid="{00000000-0005-0000-0000-00002B3B0000}"/>
    <cellStyle name="Normal 7 4 7 2" xfId="6200" xr:uid="{00000000-0005-0000-0000-00002C3B0000}"/>
    <cellStyle name="Normal 7 4 7 2 2" xfId="15767" xr:uid="{00000000-0005-0000-0000-00002D3B0000}"/>
    <cellStyle name="Normal 7 4 7 3" xfId="15766" xr:uid="{00000000-0005-0000-0000-00002E3B0000}"/>
    <cellStyle name="Normal 7 4 8" xfId="4152" xr:uid="{00000000-0005-0000-0000-00002F3B0000}"/>
    <cellStyle name="Normal 7 4 8 2" xfId="15768" xr:uid="{00000000-0005-0000-0000-0000303B0000}"/>
    <cellStyle name="Normal 7 4 9" xfId="15641" xr:uid="{00000000-0005-0000-0000-0000313B0000}"/>
    <cellStyle name="Normal 7 5" xfId="82" xr:uid="{00000000-0005-0000-0000-0000323B0000}"/>
    <cellStyle name="Normal 7 5 2" xfId="211" xr:uid="{00000000-0005-0000-0000-0000333B0000}"/>
    <cellStyle name="Normal 7 5 2 2" xfId="468" xr:uid="{00000000-0005-0000-0000-0000343B0000}"/>
    <cellStyle name="Normal 7 5 2 2 2" xfId="981" xr:uid="{00000000-0005-0000-0000-0000353B0000}"/>
    <cellStyle name="Normal 7 5 2 2 2 2" xfId="2006" xr:uid="{00000000-0005-0000-0000-0000363B0000}"/>
    <cellStyle name="Normal 7 5 2 2 2 2 2" xfId="4055" xr:uid="{00000000-0005-0000-0000-0000373B0000}"/>
    <cellStyle name="Normal 7 5 2 2 2 2 2 2" xfId="8152" xr:uid="{00000000-0005-0000-0000-0000383B0000}"/>
    <cellStyle name="Normal 7 5 2 2 2 2 2 2 2" xfId="15775" xr:uid="{00000000-0005-0000-0000-0000393B0000}"/>
    <cellStyle name="Normal 7 5 2 2 2 2 2 3" xfId="15774" xr:uid="{00000000-0005-0000-0000-00003A3B0000}"/>
    <cellStyle name="Normal 7 5 2 2 2 2 3" xfId="6104" xr:uid="{00000000-0005-0000-0000-00003B3B0000}"/>
    <cellStyle name="Normal 7 5 2 2 2 2 3 2" xfId="15776" xr:uid="{00000000-0005-0000-0000-00003C3B0000}"/>
    <cellStyle name="Normal 7 5 2 2 2 2 4" xfId="15773" xr:uid="{00000000-0005-0000-0000-00003D3B0000}"/>
    <cellStyle name="Normal 7 5 2 2 2 3" xfId="3031" xr:uid="{00000000-0005-0000-0000-00003E3B0000}"/>
    <cellStyle name="Normal 7 5 2 2 2 3 2" xfId="7128" xr:uid="{00000000-0005-0000-0000-00003F3B0000}"/>
    <cellStyle name="Normal 7 5 2 2 2 3 2 2" xfId="15778" xr:uid="{00000000-0005-0000-0000-0000403B0000}"/>
    <cellStyle name="Normal 7 5 2 2 2 3 3" xfId="15777" xr:uid="{00000000-0005-0000-0000-0000413B0000}"/>
    <cellStyle name="Normal 7 5 2 2 2 4" xfId="5080" xr:uid="{00000000-0005-0000-0000-0000423B0000}"/>
    <cellStyle name="Normal 7 5 2 2 2 4 2" xfId="15779" xr:uid="{00000000-0005-0000-0000-0000433B0000}"/>
    <cellStyle name="Normal 7 5 2 2 2 5" xfId="15772" xr:uid="{00000000-0005-0000-0000-0000443B0000}"/>
    <cellStyle name="Normal 7 5 2 2 3" xfId="1494" xr:uid="{00000000-0005-0000-0000-0000453B0000}"/>
    <cellStyle name="Normal 7 5 2 2 3 2" xfId="3543" xr:uid="{00000000-0005-0000-0000-0000463B0000}"/>
    <cellStyle name="Normal 7 5 2 2 3 2 2" xfId="7640" xr:uid="{00000000-0005-0000-0000-0000473B0000}"/>
    <cellStyle name="Normal 7 5 2 2 3 2 2 2" xfId="15782" xr:uid="{00000000-0005-0000-0000-0000483B0000}"/>
    <cellStyle name="Normal 7 5 2 2 3 2 3" xfId="15781" xr:uid="{00000000-0005-0000-0000-0000493B0000}"/>
    <cellStyle name="Normal 7 5 2 2 3 3" xfId="5592" xr:uid="{00000000-0005-0000-0000-00004A3B0000}"/>
    <cellStyle name="Normal 7 5 2 2 3 3 2" xfId="15783" xr:uid="{00000000-0005-0000-0000-00004B3B0000}"/>
    <cellStyle name="Normal 7 5 2 2 3 4" xfId="15780" xr:uid="{00000000-0005-0000-0000-00004C3B0000}"/>
    <cellStyle name="Normal 7 5 2 2 4" xfId="2519" xr:uid="{00000000-0005-0000-0000-00004D3B0000}"/>
    <cellStyle name="Normal 7 5 2 2 4 2" xfId="6616" xr:uid="{00000000-0005-0000-0000-00004E3B0000}"/>
    <cellStyle name="Normal 7 5 2 2 4 2 2" xfId="15785" xr:uid="{00000000-0005-0000-0000-00004F3B0000}"/>
    <cellStyle name="Normal 7 5 2 2 4 3" xfId="15784" xr:uid="{00000000-0005-0000-0000-0000503B0000}"/>
    <cellStyle name="Normal 7 5 2 2 5" xfId="4568" xr:uid="{00000000-0005-0000-0000-0000513B0000}"/>
    <cellStyle name="Normal 7 5 2 2 5 2" xfId="15786" xr:uid="{00000000-0005-0000-0000-0000523B0000}"/>
    <cellStyle name="Normal 7 5 2 2 6" xfId="15771" xr:uid="{00000000-0005-0000-0000-0000533B0000}"/>
    <cellStyle name="Normal 7 5 2 3" xfId="725" xr:uid="{00000000-0005-0000-0000-0000543B0000}"/>
    <cellStyle name="Normal 7 5 2 3 2" xfId="1750" xr:uid="{00000000-0005-0000-0000-0000553B0000}"/>
    <cellStyle name="Normal 7 5 2 3 2 2" xfId="3799" xr:uid="{00000000-0005-0000-0000-0000563B0000}"/>
    <cellStyle name="Normal 7 5 2 3 2 2 2" xfId="7896" xr:uid="{00000000-0005-0000-0000-0000573B0000}"/>
    <cellStyle name="Normal 7 5 2 3 2 2 2 2" xfId="15790" xr:uid="{00000000-0005-0000-0000-0000583B0000}"/>
    <cellStyle name="Normal 7 5 2 3 2 2 3" xfId="15789" xr:uid="{00000000-0005-0000-0000-0000593B0000}"/>
    <cellStyle name="Normal 7 5 2 3 2 3" xfId="5848" xr:uid="{00000000-0005-0000-0000-00005A3B0000}"/>
    <cellStyle name="Normal 7 5 2 3 2 3 2" xfId="15791" xr:uid="{00000000-0005-0000-0000-00005B3B0000}"/>
    <cellStyle name="Normal 7 5 2 3 2 4" xfId="15788" xr:uid="{00000000-0005-0000-0000-00005C3B0000}"/>
    <cellStyle name="Normal 7 5 2 3 3" xfId="2775" xr:uid="{00000000-0005-0000-0000-00005D3B0000}"/>
    <cellStyle name="Normal 7 5 2 3 3 2" xfId="6872" xr:uid="{00000000-0005-0000-0000-00005E3B0000}"/>
    <cellStyle name="Normal 7 5 2 3 3 2 2" xfId="15793" xr:uid="{00000000-0005-0000-0000-00005F3B0000}"/>
    <cellStyle name="Normal 7 5 2 3 3 3" xfId="15792" xr:uid="{00000000-0005-0000-0000-0000603B0000}"/>
    <cellStyle name="Normal 7 5 2 3 4" xfId="4824" xr:uid="{00000000-0005-0000-0000-0000613B0000}"/>
    <cellStyle name="Normal 7 5 2 3 4 2" xfId="15794" xr:uid="{00000000-0005-0000-0000-0000623B0000}"/>
    <cellStyle name="Normal 7 5 2 3 5" xfId="15787" xr:uid="{00000000-0005-0000-0000-0000633B0000}"/>
    <cellStyle name="Normal 7 5 2 4" xfId="1238" xr:uid="{00000000-0005-0000-0000-0000643B0000}"/>
    <cellStyle name="Normal 7 5 2 4 2" xfId="3287" xr:uid="{00000000-0005-0000-0000-0000653B0000}"/>
    <cellStyle name="Normal 7 5 2 4 2 2" xfId="7384" xr:uid="{00000000-0005-0000-0000-0000663B0000}"/>
    <cellStyle name="Normal 7 5 2 4 2 2 2" xfId="15797" xr:uid="{00000000-0005-0000-0000-0000673B0000}"/>
    <cellStyle name="Normal 7 5 2 4 2 3" xfId="15796" xr:uid="{00000000-0005-0000-0000-0000683B0000}"/>
    <cellStyle name="Normal 7 5 2 4 3" xfId="5336" xr:uid="{00000000-0005-0000-0000-0000693B0000}"/>
    <cellStyle name="Normal 7 5 2 4 3 2" xfId="15798" xr:uid="{00000000-0005-0000-0000-00006A3B0000}"/>
    <cellStyle name="Normal 7 5 2 4 4" xfId="15795" xr:uid="{00000000-0005-0000-0000-00006B3B0000}"/>
    <cellStyle name="Normal 7 5 2 5" xfId="2263" xr:uid="{00000000-0005-0000-0000-00006C3B0000}"/>
    <cellStyle name="Normal 7 5 2 5 2" xfId="6360" xr:uid="{00000000-0005-0000-0000-00006D3B0000}"/>
    <cellStyle name="Normal 7 5 2 5 2 2" xfId="15800" xr:uid="{00000000-0005-0000-0000-00006E3B0000}"/>
    <cellStyle name="Normal 7 5 2 5 3" xfId="15799" xr:uid="{00000000-0005-0000-0000-00006F3B0000}"/>
    <cellStyle name="Normal 7 5 2 6" xfId="4312" xr:uid="{00000000-0005-0000-0000-0000703B0000}"/>
    <cellStyle name="Normal 7 5 2 6 2" xfId="15801" xr:uid="{00000000-0005-0000-0000-0000713B0000}"/>
    <cellStyle name="Normal 7 5 2 7" xfId="15770" xr:uid="{00000000-0005-0000-0000-0000723B0000}"/>
    <cellStyle name="Normal 7 5 3" xfId="340" xr:uid="{00000000-0005-0000-0000-0000733B0000}"/>
    <cellStyle name="Normal 7 5 3 2" xfId="853" xr:uid="{00000000-0005-0000-0000-0000743B0000}"/>
    <cellStyle name="Normal 7 5 3 2 2" xfId="1878" xr:uid="{00000000-0005-0000-0000-0000753B0000}"/>
    <cellStyle name="Normal 7 5 3 2 2 2" xfId="3927" xr:uid="{00000000-0005-0000-0000-0000763B0000}"/>
    <cellStyle name="Normal 7 5 3 2 2 2 2" xfId="8024" xr:uid="{00000000-0005-0000-0000-0000773B0000}"/>
    <cellStyle name="Normal 7 5 3 2 2 2 2 2" xfId="15806" xr:uid="{00000000-0005-0000-0000-0000783B0000}"/>
    <cellStyle name="Normal 7 5 3 2 2 2 3" xfId="15805" xr:uid="{00000000-0005-0000-0000-0000793B0000}"/>
    <cellStyle name="Normal 7 5 3 2 2 3" xfId="5976" xr:uid="{00000000-0005-0000-0000-00007A3B0000}"/>
    <cellStyle name="Normal 7 5 3 2 2 3 2" xfId="15807" xr:uid="{00000000-0005-0000-0000-00007B3B0000}"/>
    <cellStyle name="Normal 7 5 3 2 2 4" xfId="15804" xr:uid="{00000000-0005-0000-0000-00007C3B0000}"/>
    <cellStyle name="Normal 7 5 3 2 3" xfId="2903" xr:uid="{00000000-0005-0000-0000-00007D3B0000}"/>
    <cellStyle name="Normal 7 5 3 2 3 2" xfId="7000" xr:uid="{00000000-0005-0000-0000-00007E3B0000}"/>
    <cellStyle name="Normal 7 5 3 2 3 2 2" xfId="15809" xr:uid="{00000000-0005-0000-0000-00007F3B0000}"/>
    <cellStyle name="Normal 7 5 3 2 3 3" xfId="15808" xr:uid="{00000000-0005-0000-0000-0000803B0000}"/>
    <cellStyle name="Normal 7 5 3 2 4" xfId="4952" xr:uid="{00000000-0005-0000-0000-0000813B0000}"/>
    <cellStyle name="Normal 7 5 3 2 4 2" xfId="15810" xr:uid="{00000000-0005-0000-0000-0000823B0000}"/>
    <cellStyle name="Normal 7 5 3 2 5" xfId="15803" xr:uid="{00000000-0005-0000-0000-0000833B0000}"/>
    <cellStyle name="Normal 7 5 3 3" xfId="1366" xr:uid="{00000000-0005-0000-0000-0000843B0000}"/>
    <cellStyle name="Normal 7 5 3 3 2" xfId="3415" xr:uid="{00000000-0005-0000-0000-0000853B0000}"/>
    <cellStyle name="Normal 7 5 3 3 2 2" xfId="7512" xr:uid="{00000000-0005-0000-0000-0000863B0000}"/>
    <cellStyle name="Normal 7 5 3 3 2 2 2" xfId="15813" xr:uid="{00000000-0005-0000-0000-0000873B0000}"/>
    <cellStyle name="Normal 7 5 3 3 2 3" xfId="15812" xr:uid="{00000000-0005-0000-0000-0000883B0000}"/>
    <cellStyle name="Normal 7 5 3 3 3" xfId="5464" xr:uid="{00000000-0005-0000-0000-0000893B0000}"/>
    <cellStyle name="Normal 7 5 3 3 3 2" xfId="15814" xr:uid="{00000000-0005-0000-0000-00008A3B0000}"/>
    <cellStyle name="Normal 7 5 3 3 4" xfId="15811" xr:uid="{00000000-0005-0000-0000-00008B3B0000}"/>
    <cellStyle name="Normal 7 5 3 4" xfId="2391" xr:uid="{00000000-0005-0000-0000-00008C3B0000}"/>
    <cellStyle name="Normal 7 5 3 4 2" xfId="6488" xr:uid="{00000000-0005-0000-0000-00008D3B0000}"/>
    <cellStyle name="Normal 7 5 3 4 2 2" xfId="15816" xr:uid="{00000000-0005-0000-0000-00008E3B0000}"/>
    <cellStyle name="Normal 7 5 3 4 3" xfId="15815" xr:uid="{00000000-0005-0000-0000-00008F3B0000}"/>
    <cellStyle name="Normal 7 5 3 5" xfId="4440" xr:uid="{00000000-0005-0000-0000-0000903B0000}"/>
    <cellStyle name="Normal 7 5 3 5 2" xfId="15817" xr:uid="{00000000-0005-0000-0000-0000913B0000}"/>
    <cellStyle name="Normal 7 5 3 6" xfId="15802" xr:uid="{00000000-0005-0000-0000-0000923B0000}"/>
    <cellStyle name="Normal 7 5 4" xfId="597" xr:uid="{00000000-0005-0000-0000-0000933B0000}"/>
    <cellStyle name="Normal 7 5 4 2" xfId="1622" xr:uid="{00000000-0005-0000-0000-0000943B0000}"/>
    <cellStyle name="Normal 7 5 4 2 2" xfId="3671" xr:uid="{00000000-0005-0000-0000-0000953B0000}"/>
    <cellStyle name="Normal 7 5 4 2 2 2" xfId="7768" xr:uid="{00000000-0005-0000-0000-0000963B0000}"/>
    <cellStyle name="Normal 7 5 4 2 2 2 2" xfId="15821" xr:uid="{00000000-0005-0000-0000-0000973B0000}"/>
    <cellStyle name="Normal 7 5 4 2 2 3" xfId="15820" xr:uid="{00000000-0005-0000-0000-0000983B0000}"/>
    <cellStyle name="Normal 7 5 4 2 3" xfId="5720" xr:uid="{00000000-0005-0000-0000-0000993B0000}"/>
    <cellStyle name="Normal 7 5 4 2 3 2" xfId="15822" xr:uid="{00000000-0005-0000-0000-00009A3B0000}"/>
    <cellStyle name="Normal 7 5 4 2 4" xfId="15819" xr:uid="{00000000-0005-0000-0000-00009B3B0000}"/>
    <cellStyle name="Normal 7 5 4 3" xfId="2647" xr:uid="{00000000-0005-0000-0000-00009C3B0000}"/>
    <cellStyle name="Normal 7 5 4 3 2" xfId="6744" xr:uid="{00000000-0005-0000-0000-00009D3B0000}"/>
    <cellStyle name="Normal 7 5 4 3 2 2" xfId="15824" xr:uid="{00000000-0005-0000-0000-00009E3B0000}"/>
    <cellStyle name="Normal 7 5 4 3 3" xfId="15823" xr:uid="{00000000-0005-0000-0000-00009F3B0000}"/>
    <cellStyle name="Normal 7 5 4 4" xfId="4696" xr:uid="{00000000-0005-0000-0000-0000A03B0000}"/>
    <cellStyle name="Normal 7 5 4 4 2" xfId="15825" xr:uid="{00000000-0005-0000-0000-0000A13B0000}"/>
    <cellStyle name="Normal 7 5 4 5" xfId="15818" xr:uid="{00000000-0005-0000-0000-0000A23B0000}"/>
    <cellStyle name="Normal 7 5 5" xfId="1110" xr:uid="{00000000-0005-0000-0000-0000A33B0000}"/>
    <cellStyle name="Normal 7 5 5 2" xfId="3159" xr:uid="{00000000-0005-0000-0000-0000A43B0000}"/>
    <cellStyle name="Normal 7 5 5 2 2" xfId="7256" xr:uid="{00000000-0005-0000-0000-0000A53B0000}"/>
    <cellStyle name="Normal 7 5 5 2 2 2" xfId="15828" xr:uid="{00000000-0005-0000-0000-0000A63B0000}"/>
    <cellStyle name="Normal 7 5 5 2 3" xfId="15827" xr:uid="{00000000-0005-0000-0000-0000A73B0000}"/>
    <cellStyle name="Normal 7 5 5 3" xfId="5208" xr:uid="{00000000-0005-0000-0000-0000A83B0000}"/>
    <cellStyle name="Normal 7 5 5 3 2" xfId="15829" xr:uid="{00000000-0005-0000-0000-0000A93B0000}"/>
    <cellStyle name="Normal 7 5 5 4" xfId="15826" xr:uid="{00000000-0005-0000-0000-0000AA3B0000}"/>
    <cellStyle name="Normal 7 5 6" xfId="2135" xr:uid="{00000000-0005-0000-0000-0000AB3B0000}"/>
    <cellStyle name="Normal 7 5 6 2" xfId="6232" xr:uid="{00000000-0005-0000-0000-0000AC3B0000}"/>
    <cellStyle name="Normal 7 5 6 2 2" xfId="15831" xr:uid="{00000000-0005-0000-0000-0000AD3B0000}"/>
    <cellStyle name="Normal 7 5 6 3" xfId="15830" xr:uid="{00000000-0005-0000-0000-0000AE3B0000}"/>
    <cellStyle name="Normal 7 5 7" xfId="4184" xr:uid="{00000000-0005-0000-0000-0000AF3B0000}"/>
    <cellStyle name="Normal 7 5 7 2" xfId="15832" xr:uid="{00000000-0005-0000-0000-0000B03B0000}"/>
    <cellStyle name="Normal 7 5 8" xfId="15769" xr:uid="{00000000-0005-0000-0000-0000B13B0000}"/>
    <cellStyle name="Normal 7 6" xfId="147" xr:uid="{00000000-0005-0000-0000-0000B23B0000}"/>
    <cellStyle name="Normal 7 6 2" xfId="404" xr:uid="{00000000-0005-0000-0000-0000B33B0000}"/>
    <cellStyle name="Normal 7 6 2 2" xfId="917" xr:uid="{00000000-0005-0000-0000-0000B43B0000}"/>
    <cellStyle name="Normal 7 6 2 2 2" xfId="1942" xr:uid="{00000000-0005-0000-0000-0000B53B0000}"/>
    <cellStyle name="Normal 7 6 2 2 2 2" xfId="3991" xr:uid="{00000000-0005-0000-0000-0000B63B0000}"/>
    <cellStyle name="Normal 7 6 2 2 2 2 2" xfId="8088" xr:uid="{00000000-0005-0000-0000-0000B73B0000}"/>
    <cellStyle name="Normal 7 6 2 2 2 2 2 2" xfId="15838" xr:uid="{00000000-0005-0000-0000-0000B83B0000}"/>
    <cellStyle name="Normal 7 6 2 2 2 2 3" xfId="15837" xr:uid="{00000000-0005-0000-0000-0000B93B0000}"/>
    <cellStyle name="Normal 7 6 2 2 2 3" xfId="6040" xr:uid="{00000000-0005-0000-0000-0000BA3B0000}"/>
    <cellStyle name="Normal 7 6 2 2 2 3 2" xfId="15839" xr:uid="{00000000-0005-0000-0000-0000BB3B0000}"/>
    <cellStyle name="Normal 7 6 2 2 2 4" xfId="15836" xr:uid="{00000000-0005-0000-0000-0000BC3B0000}"/>
    <cellStyle name="Normal 7 6 2 2 3" xfId="2967" xr:uid="{00000000-0005-0000-0000-0000BD3B0000}"/>
    <cellStyle name="Normal 7 6 2 2 3 2" xfId="7064" xr:uid="{00000000-0005-0000-0000-0000BE3B0000}"/>
    <cellStyle name="Normal 7 6 2 2 3 2 2" xfId="15841" xr:uid="{00000000-0005-0000-0000-0000BF3B0000}"/>
    <cellStyle name="Normal 7 6 2 2 3 3" xfId="15840" xr:uid="{00000000-0005-0000-0000-0000C03B0000}"/>
    <cellStyle name="Normal 7 6 2 2 4" xfId="5016" xr:uid="{00000000-0005-0000-0000-0000C13B0000}"/>
    <cellStyle name="Normal 7 6 2 2 4 2" xfId="15842" xr:uid="{00000000-0005-0000-0000-0000C23B0000}"/>
    <cellStyle name="Normal 7 6 2 2 5" xfId="15835" xr:uid="{00000000-0005-0000-0000-0000C33B0000}"/>
    <cellStyle name="Normal 7 6 2 3" xfId="1430" xr:uid="{00000000-0005-0000-0000-0000C43B0000}"/>
    <cellStyle name="Normal 7 6 2 3 2" xfId="3479" xr:uid="{00000000-0005-0000-0000-0000C53B0000}"/>
    <cellStyle name="Normal 7 6 2 3 2 2" xfId="7576" xr:uid="{00000000-0005-0000-0000-0000C63B0000}"/>
    <cellStyle name="Normal 7 6 2 3 2 2 2" xfId="15845" xr:uid="{00000000-0005-0000-0000-0000C73B0000}"/>
    <cellStyle name="Normal 7 6 2 3 2 3" xfId="15844" xr:uid="{00000000-0005-0000-0000-0000C83B0000}"/>
    <cellStyle name="Normal 7 6 2 3 3" xfId="5528" xr:uid="{00000000-0005-0000-0000-0000C93B0000}"/>
    <cellStyle name="Normal 7 6 2 3 3 2" xfId="15846" xr:uid="{00000000-0005-0000-0000-0000CA3B0000}"/>
    <cellStyle name="Normal 7 6 2 3 4" xfId="15843" xr:uid="{00000000-0005-0000-0000-0000CB3B0000}"/>
    <cellStyle name="Normal 7 6 2 4" xfId="2455" xr:uid="{00000000-0005-0000-0000-0000CC3B0000}"/>
    <cellStyle name="Normal 7 6 2 4 2" xfId="6552" xr:uid="{00000000-0005-0000-0000-0000CD3B0000}"/>
    <cellStyle name="Normal 7 6 2 4 2 2" xfId="15848" xr:uid="{00000000-0005-0000-0000-0000CE3B0000}"/>
    <cellStyle name="Normal 7 6 2 4 3" xfId="15847" xr:uid="{00000000-0005-0000-0000-0000CF3B0000}"/>
    <cellStyle name="Normal 7 6 2 5" xfId="4504" xr:uid="{00000000-0005-0000-0000-0000D03B0000}"/>
    <cellStyle name="Normal 7 6 2 5 2" xfId="15849" xr:uid="{00000000-0005-0000-0000-0000D13B0000}"/>
    <cellStyle name="Normal 7 6 2 6" xfId="15834" xr:uid="{00000000-0005-0000-0000-0000D23B0000}"/>
    <cellStyle name="Normal 7 6 3" xfId="661" xr:uid="{00000000-0005-0000-0000-0000D33B0000}"/>
    <cellStyle name="Normal 7 6 3 2" xfId="1686" xr:uid="{00000000-0005-0000-0000-0000D43B0000}"/>
    <cellStyle name="Normal 7 6 3 2 2" xfId="3735" xr:uid="{00000000-0005-0000-0000-0000D53B0000}"/>
    <cellStyle name="Normal 7 6 3 2 2 2" xfId="7832" xr:uid="{00000000-0005-0000-0000-0000D63B0000}"/>
    <cellStyle name="Normal 7 6 3 2 2 2 2" xfId="15853" xr:uid="{00000000-0005-0000-0000-0000D73B0000}"/>
    <cellStyle name="Normal 7 6 3 2 2 3" xfId="15852" xr:uid="{00000000-0005-0000-0000-0000D83B0000}"/>
    <cellStyle name="Normal 7 6 3 2 3" xfId="5784" xr:uid="{00000000-0005-0000-0000-0000D93B0000}"/>
    <cellStyle name="Normal 7 6 3 2 3 2" xfId="15854" xr:uid="{00000000-0005-0000-0000-0000DA3B0000}"/>
    <cellStyle name="Normal 7 6 3 2 4" xfId="15851" xr:uid="{00000000-0005-0000-0000-0000DB3B0000}"/>
    <cellStyle name="Normal 7 6 3 3" xfId="2711" xr:uid="{00000000-0005-0000-0000-0000DC3B0000}"/>
    <cellStyle name="Normal 7 6 3 3 2" xfId="6808" xr:uid="{00000000-0005-0000-0000-0000DD3B0000}"/>
    <cellStyle name="Normal 7 6 3 3 2 2" xfId="15856" xr:uid="{00000000-0005-0000-0000-0000DE3B0000}"/>
    <cellStyle name="Normal 7 6 3 3 3" xfId="15855" xr:uid="{00000000-0005-0000-0000-0000DF3B0000}"/>
    <cellStyle name="Normal 7 6 3 4" xfId="4760" xr:uid="{00000000-0005-0000-0000-0000E03B0000}"/>
    <cellStyle name="Normal 7 6 3 4 2" xfId="15857" xr:uid="{00000000-0005-0000-0000-0000E13B0000}"/>
    <cellStyle name="Normal 7 6 3 5" xfId="15850" xr:uid="{00000000-0005-0000-0000-0000E23B0000}"/>
    <cellStyle name="Normal 7 6 4" xfId="1174" xr:uid="{00000000-0005-0000-0000-0000E33B0000}"/>
    <cellStyle name="Normal 7 6 4 2" xfId="3223" xr:uid="{00000000-0005-0000-0000-0000E43B0000}"/>
    <cellStyle name="Normal 7 6 4 2 2" xfId="7320" xr:uid="{00000000-0005-0000-0000-0000E53B0000}"/>
    <cellStyle name="Normal 7 6 4 2 2 2" xfId="15860" xr:uid="{00000000-0005-0000-0000-0000E63B0000}"/>
    <cellStyle name="Normal 7 6 4 2 3" xfId="15859" xr:uid="{00000000-0005-0000-0000-0000E73B0000}"/>
    <cellStyle name="Normal 7 6 4 3" xfId="5272" xr:uid="{00000000-0005-0000-0000-0000E83B0000}"/>
    <cellStyle name="Normal 7 6 4 3 2" xfId="15861" xr:uid="{00000000-0005-0000-0000-0000E93B0000}"/>
    <cellStyle name="Normal 7 6 4 4" xfId="15858" xr:uid="{00000000-0005-0000-0000-0000EA3B0000}"/>
    <cellStyle name="Normal 7 6 5" xfId="2199" xr:uid="{00000000-0005-0000-0000-0000EB3B0000}"/>
    <cellStyle name="Normal 7 6 5 2" xfId="6296" xr:uid="{00000000-0005-0000-0000-0000EC3B0000}"/>
    <cellStyle name="Normal 7 6 5 2 2" xfId="15863" xr:uid="{00000000-0005-0000-0000-0000ED3B0000}"/>
    <cellStyle name="Normal 7 6 5 3" xfId="15862" xr:uid="{00000000-0005-0000-0000-0000EE3B0000}"/>
    <cellStyle name="Normal 7 6 6" xfId="4248" xr:uid="{00000000-0005-0000-0000-0000EF3B0000}"/>
    <cellStyle name="Normal 7 6 6 2" xfId="15864" xr:uid="{00000000-0005-0000-0000-0000F03B0000}"/>
    <cellStyle name="Normal 7 6 7" xfId="15833" xr:uid="{00000000-0005-0000-0000-0000F13B0000}"/>
    <cellStyle name="Normal 7 7" xfId="276" xr:uid="{00000000-0005-0000-0000-0000F23B0000}"/>
    <cellStyle name="Normal 7 7 2" xfId="789" xr:uid="{00000000-0005-0000-0000-0000F33B0000}"/>
    <cellStyle name="Normal 7 7 2 2" xfId="1814" xr:uid="{00000000-0005-0000-0000-0000F43B0000}"/>
    <cellStyle name="Normal 7 7 2 2 2" xfId="3863" xr:uid="{00000000-0005-0000-0000-0000F53B0000}"/>
    <cellStyle name="Normal 7 7 2 2 2 2" xfId="7960" xr:uid="{00000000-0005-0000-0000-0000F63B0000}"/>
    <cellStyle name="Normal 7 7 2 2 2 2 2" xfId="15869" xr:uid="{00000000-0005-0000-0000-0000F73B0000}"/>
    <cellStyle name="Normal 7 7 2 2 2 3" xfId="15868" xr:uid="{00000000-0005-0000-0000-0000F83B0000}"/>
    <cellStyle name="Normal 7 7 2 2 3" xfId="5912" xr:uid="{00000000-0005-0000-0000-0000F93B0000}"/>
    <cellStyle name="Normal 7 7 2 2 3 2" xfId="15870" xr:uid="{00000000-0005-0000-0000-0000FA3B0000}"/>
    <cellStyle name="Normal 7 7 2 2 4" xfId="15867" xr:uid="{00000000-0005-0000-0000-0000FB3B0000}"/>
    <cellStyle name="Normal 7 7 2 3" xfId="2839" xr:uid="{00000000-0005-0000-0000-0000FC3B0000}"/>
    <cellStyle name="Normal 7 7 2 3 2" xfId="6936" xr:uid="{00000000-0005-0000-0000-0000FD3B0000}"/>
    <cellStyle name="Normal 7 7 2 3 2 2" xfId="15872" xr:uid="{00000000-0005-0000-0000-0000FE3B0000}"/>
    <cellStyle name="Normal 7 7 2 3 3" xfId="15871" xr:uid="{00000000-0005-0000-0000-0000FF3B0000}"/>
    <cellStyle name="Normal 7 7 2 4" xfId="4888" xr:uid="{00000000-0005-0000-0000-0000003C0000}"/>
    <cellStyle name="Normal 7 7 2 4 2" xfId="15873" xr:uid="{00000000-0005-0000-0000-0000013C0000}"/>
    <cellStyle name="Normal 7 7 2 5" xfId="15866" xr:uid="{00000000-0005-0000-0000-0000023C0000}"/>
    <cellStyle name="Normal 7 7 3" xfId="1302" xr:uid="{00000000-0005-0000-0000-0000033C0000}"/>
    <cellStyle name="Normal 7 7 3 2" xfId="3351" xr:uid="{00000000-0005-0000-0000-0000043C0000}"/>
    <cellStyle name="Normal 7 7 3 2 2" xfId="7448" xr:uid="{00000000-0005-0000-0000-0000053C0000}"/>
    <cellStyle name="Normal 7 7 3 2 2 2" xfId="15876" xr:uid="{00000000-0005-0000-0000-0000063C0000}"/>
    <cellStyle name="Normal 7 7 3 2 3" xfId="15875" xr:uid="{00000000-0005-0000-0000-0000073C0000}"/>
    <cellStyle name="Normal 7 7 3 3" xfId="5400" xr:uid="{00000000-0005-0000-0000-0000083C0000}"/>
    <cellStyle name="Normal 7 7 3 3 2" xfId="15877" xr:uid="{00000000-0005-0000-0000-0000093C0000}"/>
    <cellStyle name="Normal 7 7 3 4" xfId="15874" xr:uid="{00000000-0005-0000-0000-00000A3C0000}"/>
    <cellStyle name="Normal 7 7 4" xfId="2327" xr:uid="{00000000-0005-0000-0000-00000B3C0000}"/>
    <cellStyle name="Normal 7 7 4 2" xfId="6424" xr:uid="{00000000-0005-0000-0000-00000C3C0000}"/>
    <cellStyle name="Normal 7 7 4 2 2" xfId="15879" xr:uid="{00000000-0005-0000-0000-00000D3C0000}"/>
    <cellStyle name="Normal 7 7 4 3" xfId="15878" xr:uid="{00000000-0005-0000-0000-00000E3C0000}"/>
    <cellStyle name="Normal 7 7 5" xfId="4376" xr:uid="{00000000-0005-0000-0000-00000F3C0000}"/>
    <cellStyle name="Normal 7 7 5 2" xfId="15880" xr:uid="{00000000-0005-0000-0000-0000103C0000}"/>
    <cellStyle name="Normal 7 7 6" xfId="15865" xr:uid="{00000000-0005-0000-0000-0000113C0000}"/>
    <cellStyle name="Normal 7 8" xfId="533" xr:uid="{00000000-0005-0000-0000-0000123C0000}"/>
    <cellStyle name="Normal 7 8 2" xfId="1558" xr:uid="{00000000-0005-0000-0000-0000133C0000}"/>
    <cellStyle name="Normal 7 8 2 2" xfId="3607" xr:uid="{00000000-0005-0000-0000-0000143C0000}"/>
    <cellStyle name="Normal 7 8 2 2 2" xfId="7704" xr:uid="{00000000-0005-0000-0000-0000153C0000}"/>
    <cellStyle name="Normal 7 8 2 2 2 2" xfId="15884" xr:uid="{00000000-0005-0000-0000-0000163C0000}"/>
    <cellStyle name="Normal 7 8 2 2 3" xfId="15883" xr:uid="{00000000-0005-0000-0000-0000173C0000}"/>
    <cellStyle name="Normal 7 8 2 3" xfId="5656" xr:uid="{00000000-0005-0000-0000-0000183C0000}"/>
    <cellStyle name="Normal 7 8 2 3 2" xfId="15885" xr:uid="{00000000-0005-0000-0000-0000193C0000}"/>
    <cellStyle name="Normal 7 8 2 4" xfId="15882" xr:uid="{00000000-0005-0000-0000-00001A3C0000}"/>
    <cellStyle name="Normal 7 8 3" xfId="2583" xr:uid="{00000000-0005-0000-0000-00001B3C0000}"/>
    <cellStyle name="Normal 7 8 3 2" xfId="6680" xr:uid="{00000000-0005-0000-0000-00001C3C0000}"/>
    <cellStyle name="Normal 7 8 3 2 2" xfId="15887" xr:uid="{00000000-0005-0000-0000-00001D3C0000}"/>
    <cellStyle name="Normal 7 8 3 3" xfId="15886" xr:uid="{00000000-0005-0000-0000-00001E3C0000}"/>
    <cellStyle name="Normal 7 8 4" xfId="4632" xr:uid="{00000000-0005-0000-0000-00001F3C0000}"/>
    <cellStyle name="Normal 7 8 4 2" xfId="15888" xr:uid="{00000000-0005-0000-0000-0000203C0000}"/>
    <cellStyle name="Normal 7 8 5" xfId="15881" xr:uid="{00000000-0005-0000-0000-0000213C0000}"/>
    <cellStyle name="Normal 7 9" xfId="1046" xr:uid="{00000000-0005-0000-0000-0000223C0000}"/>
    <cellStyle name="Normal 7 9 2" xfId="3095" xr:uid="{00000000-0005-0000-0000-0000233C0000}"/>
    <cellStyle name="Normal 7 9 2 2" xfId="7192" xr:uid="{00000000-0005-0000-0000-0000243C0000}"/>
    <cellStyle name="Normal 7 9 2 2 2" xfId="15891" xr:uid="{00000000-0005-0000-0000-0000253C0000}"/>
    <cellStyle name="Normal 7 9 2 3" xfId="15890" xr:uid="{00000000-0005-0000-0000-0000263C0000}"/>
    <cellStyle name="Normal 7 9 3" xfId="5144" xr:uid="{00000000-0005-0000-0000-0000273C0000}"/>
    <cellStyle name="Normal 7 9 3 2" xfId="15892" xr:uid="{00000000-0005-0000-0000-0000283C0000}"/>
    <cellStyle name="Normal 7 9 4" xfId="15889" xr:uid="{00000000-0005-0000-0000-0000293C0000}"/>
    <cellStyle name="Normal 8" xfId="19" xr:uid="{00000000-0005-0000-0000-00002A3C0000}"/>
    <cellStyle name="Normal 9" xfId="18" xr:uid="{00000000-0005-0000-0000-00002B3C0000}"/>
    <cellStyle name="Normal 9 10" xfId="4124" xr:uid="{00000000-0005-0000-0000-00002C3C0000}"/>
    <cellStyle name="Normal 9 10 2" xfId="15894" xr:uid="{00000000-0005-0000-0000-00002D3C0000}"/>
    <cellStyle name="Normal 9 11" xfId="15893" xr:uid="{00000000-0005-0000-0000-00002E3C0000}"/>
    <cellStyle name="Normal 9 2" xfId="43" xr:uid="{00000000-0005-0000-0000-00002F3C0000}"/>
    <cellStyle name="Normal 9 2 10" xfId="15895" xr:uid="{00000000-0005-0000-0000-0000303C0000}"/>
    <cellStyle name="Normal 9 2 2" xfId="76" xr:uid="{00000000-0005-0000-0000-0000313C0000}"/>
    <cellStyle name="Normal 9 2 2 2" xfId="141" xr:uid="{00000000-0005-0000-0000-0000323C0000}"/>
    <cellStyle name="Normal 9 2 2 2 2" xfId="270" xr:uid="{00000000-0005-0000-0000-0000333C0000}"/>
    <cellStyle name="Normal 9 2 2 2 2 2" xfId="527" xr:uid="{00000000-0005-0000-0000-0000343C0000}"/>
    <cellStyle name="Normal 9 2 2 2 2 2 2" xfId="1040" xr:uid="{00000000-0005-0000-0000-0000353C0000}"/>
    <cellStyle name="Normal 9 2 2 2 2 2 2 2" xfId="2065" xr:uid="{00000000-0005-0000-0000-0000363C0000}"/>
    <cellStyle name="Normal 9 2 2 2 2 2 2 2 2" xfId="4114" xr:uid="{00000000-0005-0000-0000-0000373C0000}"/>
    <cellStyle name="Normal 9 2 2 2 2 2 2 2 2 2" xfId="8211" xr:uid="{00000000-0005-0000-0000-0000383C0000}"/>
    <cellStyle name="Normal 9 2 2 2 2 2 2 2 2 2 2" xfId="15903" xr:uid="{00000000-0005-0000-0000-0000393C0000}"/>
    <cellStyle name="Normal 9 2 2 2 2 2 2 2 2 3" xfId="15902" xr:uid="{00000000-0005-0000-0000-00003A3C0000}"/>
    <cellStyle name="Normal 9 2 2 2 2 2 2 2 3" xfId="6163" xr:uid="{00000000-0005-0000-0000-00003B3C0000}"/>
    <cellStyle name="Normal 9 2 2 2 2 2 2 2 3 2" xfId="15904" xr:uid="{00000000-0005-0000-0000-00003C3C0000}"/>
    <cellStyle name="Normal 9 2 2 2 2 2 2 2 4" xfId="15901" xr:uid="{00000000-0005-0000-0000-00003D3C0000}"/>
    <cellStyle name="Normal 9 2 2 2 2 2 2 3" xfId="3090" xr:uid="{00000000-0005-0000-0000-00003E3C0000}"/>
    <cellStyle name="Normal 9 2 2 2 2 2 2 3 2" xfId="7187" xr:uid="{00000000-0005-0000-0000-00003F3C0000}"/>
    <cellStyle name="Normal 9 2 2 2 2 2 2 3 2 2" xfId="15906" xr:uid="{00000000-0005-0000-0000-0000403C0000}"/>
    <cellStyle name="Normal 9 2 2 2 2 2 2 3 3" xfId="15905" xr:uid="{00000000-0005-0000-0000-0000413C0000}"/>
    <cellStyle name="Normal 9 2 2 2 2 2 2 4" xfId="5139" xr:uid="{00000000-0005-0000-0000-0000423C0000}"/>
    <cellStyle name="Normal 9 2 2 2 2 2 2 4 2" xfId="15907" xr:uid="{00000000-0005-0000-0000-0000433C0000}"/>
    <cellStyle name="Normal 9 2 2 2 2 2 2 5" xfId="15900" xr:uid="{00000000-0005-0000-0000-0000443C0000}"/>
    <cellStyle name="Normal 9 2 2 2 2 2 3" xfId="1553" xr:uid="{00000000-0005-0000-0000-0000453C0000}"/>
    <cellStyle name="Normal 9 2 2 2 2 2 3 2" xfId="3602" xr:uid="{00000000-0005-0000-0000-0000463C0000}"/>
    <cellStyle name="Normal 9 2 2 2 2 2 3 2 2" xfId="7699" xr:uid="{00000000-0005-0000-0000-0000473C0000}"/>
    <cellStyle name="Normal 9 2 2 2 2 2 3 2 2 2" xfId="15910" xr:uid="{00000000-0005-0000-0000-0000483C0000}"/>
    <cellStyle name="Normal 9 2 2 2 2 2 3 2 3" xfId="15909" xr:uid="{00000000-0005-0000-0000-0000493C0000}"/>
    <cellStyle name="Normal 9 2 2 2 2 2 3 3" xfId="5651" xr:uid="{00000000-0005-0000-0000-00004A3C0000}"/>
    <cellStyle name="Normal 9 2 2 2 2 2 3 3 2" xfId="15911" xr:uid="{00000000-0005-0000-0000-00004B3C0000}"/>
    <cellStyle name="Normal 9 2 2 2 2 2 3 4" xfId="15908" xr:uid="{00000000-0005-0000-0000-00004C3C0000}"/>
    <cellStyle name="Normal 9 2 2 2 2 2 4" xfId="2578" xr:uid="{00000000-0005-0000-0000-00004D3C0000}"/>
    <cellStyle name="Normal 9 2 2 2 2 2 4 2" xfId="6675" xr:uid="{00000000-0005-0000-0000-00004E3C0000}"/>
    <cellStyle name="Normal 9 2 2 2 2 2 4 2 2" xfId="15913" xr:uid="{00000000-0005-0000-0000-00004F3C0000}"/>
    <cellStyle name="Normal 9 2 2 2 2 2 4 3" xfId="15912" xr:uid="{00000000-0005-0000-0000-0000503C0000}"/>
    <cellStyle name="Normal 9 2 2 2 2 2 5" xfId="4627" xr:uid="{00000000-0005-0000-0000-0000513C0000}"/>
    <cellStyle name="Normal 9 2 2 2 2 2 5 2" xfId="15914" xr:uid="{00000000-0005-0000-0000-0000523C0000}"/>
    <cellStyle name="Normal 9 2 2 2 2 2 6" xfId="15899" xr:uid="{00000000-0005-0000-0000-0000533C0000}"/>
    <cellStyle name="Normal 9 2 2 2 2 3" xfId="784" xr:uid="{00000000-0005-0000-0000-0000543C0000}"/>
    <cellStyle name="Normal 9 2 2 2 2 3 2" xfId="1809" xr:uid="{00000000-0005-0000-0000-0000553C0000}"/>
    <cellStyle name="Normal 9 2 2 2 2 3 2 2" xfId="3858" xr:uid="{00000000-0005-0000-0000-0000563C0000}"/>
    <cellStyle name="Normal 9 2 2 2 2 3 2 2 2" xfId="7955" xr:uid="{00000000-0005-0000-0000-0000573C0000}"/>
    <cellStyle name="Normal 9 2 2 2 2 3 2 2 2 2" xfId="15918" xr:uid="{00000000-0005-0000-0000-0000583C0000}"/>
    <cellStyle name="Normal 9 2 2 2 2 3 2 2 3" xfId="15917" xr:uid="{00000000-0005-0000-0000-0000593C0000}"/>
    <cellStyle name="Normal 9 2 2 2 2 3 2 3" xfId="5907" xr:uid="{00000000-0005-0000-0000-00005A3C0000}"/>
    <cellStyle name="Normal 9 2 2 2 2 3 2 3 2" xfId="15919" xr:uid="{00000000-0005-0000-0000-00005B3C0000}"/>
    <cellStyle name="Normal 9 2 2 2 2 3 2 4" xfId="15916" xr:uid="{00000000-0005-0000-0000-00005C3C0000}"/>
    <cellStyle name="Normal 9 2 2 2 2 3 3" xfId="2834" xr:uid="{00000000-0005-0000-0000-00005D3C0000}"/>
    <cellStyle name="Normal 9 2 2 2 2 3 3 2" xfId="6931" xr:uid="{00000000-0005-0000-0000-00005E3C0000}"/>
    <cellStyle name="Normal 9 2 2 2 2 3 3 2 2" xfId="15921" xr:uid="{00000000-0005-0000-0000-00005F3C0000}"/>
    <cellStyle name="Normal 9 2 2 2 2 3 3 3" xfId="15920" xr:uid="{00000000-0005-0000-0000-0000603C0000}"/>
    <cellStyle name="Normal 9 2 2 2 2 3 4" xfId="4883" xr:uid="{00000000-0005-0000-0000-0000613C0000}"/>
    <cellStyle name="Normal 9 2 2 2 2 3 4 2" xfId="15922" xr:uid="{00000000-0005-0000-0000-0000623C0000}"/>
    <cellStyle name="Normal 9 2 2 2 2 3 5" xfId="15915" xr:uid="{00000000-0005-0000-0000-0000633C0000}"/>
    <cellStyle name="Normal 9 2 2 2 2 4" xfId="1297" xr:uid="{00000000-0005-0000-0000-0000643C0000}"/>
    <cellStyle name="Normal 9 2 2 2 2 4 2" xfId="3346" xr:uid="{00000000-0005-0000-0000-0000653C0000}"/>
    <cellStyle name="Normal 9 2 2 2 2 4 2 2" xfId="7443" xr:uid="{00000000-0005-0000-0000-0000663C0000}"/>
    <cellStyle name="Normal 9 2 2 2 2 4 2 2 2" xfId="15925" xr:uid="{00000000-0005-0000-0000-0000673C0000}"/>
    <cellStyle name="Normal 9 2 2 2 2 4 2 3" xfId="15924" xr:uid="{00000000-0005-0000-0000-0000683C0000}"/>
    <cellStyle name="Normal 9 2 2 2 2 4 3" xfId="5395" xr:uid="{00000000-0005-0000-0000-0000693C0000}"/>
    <cellStyle name="Normal 9 2 2 2 2 4 3 2" xfId="15926" xr:uid="{00000000-0005-0000-0000-00006A3C0000}"/>
    <cellStyle name="Normal 9 2 2 2 2 4 4" xfId="15923" xr:uid="{00000000-0005-0000-0000-00006B3C0000}"/>
    <cellStyle name="Normal 9 2 2 2 2 5" xfId="2322" xr:uid="{00000000-0005-0000-0000-00006C3C0000}"/>
    <cellStyle name="Normal 9 2 2 2 2 5 2" xfId="6419" xr:uid="{00000000-0005-0000-0000-00006D3C0000}"/>
    <cellStyle name="Normal 9 2 2 2 2 5 2 2" xfId="15928" xr:uid="{00000000-0005-0000-0000-00006E3C0000}"/>
    <cellStyle name="Normal 9 2 2 2 2 5 3" xfId="15927" xr:uid="{00000000-0005-0000-0000-00006F3C0000}"/>
    <cellStyle name="Normal 9 2 2 2 2 6" xfId="4371" xr:uid="{00000000-0005-0000-0000-0000703C0000}"/>
    <cellStyle name="Normal 9 2 2 2 2 6 2" xfId="15929" xr:uid="{00000000-0005-0000-0000-0000713C0000}"/>
    <cellStyle name="Normal 9 2 2 2 2 7" xfId="15898" xr:uid="{00000000-0005-0000-0000-0000723C0000}"/>
    <cellStyle name="Normal 9 2 2 2 3" xfId="399" xr:uid="{00000000-0005-0000-0000-0000733C0000}"/>
    <cellStyle name="Normal 9 2 2 2 3 2" xfId="912" xr:uid="{00000000-0005-0000-0000-0000743C0000}"/>
    <cellStyle name="Normal 9 2 2 2 3 2 2" xfId="1937" xr:uid="{00000000-0005-0000-0000-0000753C0000}"/>
    <cellStyle name="Normal 9 2 2 2 3 2 2 2" xfId="3986" xr:uid="{00000000-0005-0000-0000-0000763C0000}"/>
    <cellStyle name="Normal 9 2 2 2 3 2 2 2 2" xfId="8083" xr:uid="{00000000-0005-0000-0000-0000773C0000}"/>
    <cellStyle name="Normal 9 2 2 2 3 2 2 2 2 2" xfId="15934" xr:uid="{00000000-0005-0000-0000-0000783C0000}"/>
    <cellStyle name="Normal 9 2 2 2 3 2 2 2 3" xfId="15933" xr:uid="{00000000-0005-0000-0000-0000793C0000}"/>
    <cellStyle name="Normal 9 2 2 2 3 2 2 3" xfId="6035" xr:uid="{00000000-0005-0000-0000-00007A3C0000}"/>
    <cellStyle name="Normal 9 2 2 2 3 2 2 3 2" xfId="15935" xr:uid="{00000000-0005-0000-0000-00007B3C0000}"/>
    <cellStyle name="Normal 9 2 2 2 3 2 2 4" xfId="15932" xr:uid="{00000000-0005-0000-0000-00007C3C0000}"/>
    <cellStyle name="Normal 9 2 2 2 3 2 3" xfId="2962" xr:uid="{00000000-0005-0000-0000-00007D3C0000}"/>
    <cellStyle name="Normal 9 2 2 2 3 2 3 2" xfId="7059" xr:uid="{00000000-0005-0000-0000-00007E3C0000}"/>
    <cellStyle name="Normal 9 2 2 2 3 2 3 2 2" xfId="15937" xr:uid="{00000000-0005-0000-0000-00007F3C0000}"/>
    <cellStyle name="Normal 9 2 2 2 3 2 3 3" xfId="15936" xr:uid="{00000000-0005-0000-0000-0000803C0000}"/>
    <cellStyle name="Normal 9 2 2 2 3 2 4" xfId="5011" xr:uid="{00000000-0005-0000-0000-0000813C0000}"/>
    <cellStyle name="Normal 9 2 2 2 3 2 4 2" xfId="15938" xr:uid="{00000000-0005-0000-0000-0000823C0000}"/>
    <cellStyle name="Normal 9 2 2 2 3 2 5" xfId="15931" xr:uid="{00000000-0005-0000-0000-0000833C0000}"/>
    <cellStyle name="Normal 9 2 2 2 3 3" xfId="1425" xr:uid="{00000000-0005-0000-0000-0000843C0000}"/>
    <cellStyle name="Normal 9 2 2 2 3 3 2" xfId="3474" xr:uid="{00000000-0005-0000-0000-0000853C0000}"/>
    <cellStyle name="Normal 9 2 2 2 3 3 2 2" xfId="7571" xr:uid="{00000000-0005-0000-0000-0000863C0000}"/>
    <cellStyle name="Normal 9 2 2 2 3 3 2 2 2" xfId="15941" xr:uid="{00000000-0005-0000-0000-0000873C0000}"/>
    <cellStyle name="Normal 9 2 2 2 3 3 2 3" xfId="15940" xr:uid="{00000000-0005-0000-0000-0000883C0000}"/>
    <cellStyle name="Normal 9 2 2 2 3 3 3" xfId="5523" xr:uid="{00000000-0005-0000-0000-0000893C0000}"/>
    <cellStyle name="Normal 9 2 2 2 3 3 3 2" xfId="15942" xr:uid="{00000000-0005-0000-0000-00008A3C0000}"/>
    <cellStyle name="Normal 9 2 2 2 3 3 4" xfId="15939" xr:uid="{00000000-0005-0000-0000-00008B3C0000}"/>
    <cellStyle name="Normal 9 2 2 2 3 4" xfId="2450" xr:uid="{00000000-0005-0000-0000-00008C3C0000}"/>
    <cellStyle name="Normal 9 2 2 2 3 4 2" xfId="6547" xr:uid="{00000000-0005-0000-0000-00008D3C0000}"/>
    <cellStyle name="Normal 9 2 2 2 3 4 2 2" xfId="15944" xr:uid="{00000000-0005-0000-0000-00008E3C0000}"/>
    <cellStyle name="Normal 9 2 2 2 3 4 3" xfId="15943" xr:uid="{00000000-0005-0000-0000-00008F3C0000}"/>
    <cellStyle name="Normal 9 2 2 2 3 5" xfId="4499" xr:uid="{00000000-0005-0000-0000-0000903C0000}"/>
    <cellStyle name="Normal 9 2 2 2 3 5 2" xfId="15945" xr:uid="{00000000-0005-0000-0000-0000913C0000}"/>
    <cellStyle name="Normal 9 2 2 2 3 6" xfId="15930" xr:uid="{00000000-0005-0000-0000-0000923C0000}"/>
    <cellStyle name="Normal 9 2 2 2 4" xfId="656" xr:uid="{00000000-0005-0000-0000-0000933C0000}"/>
    <cellStyle name="Normal 9 2 2 2 4 2" xfId="1681" xr:uid="{00000000-0005-0000-0000-0000943C0000}"/>
    <cellStyle name="Normal 9 2 2 2 4 2 2" xfId="3730" xr:uid="{00000000-0005-0000-0000-0000953C0000}"/>
    <cellStyle name="Normal 9 2 2 2 4 2 2 2" xfId="7827" xr:uid="{00000000-0005-0000-0000-0000963C0000}"/>
    <cellStyle name="Normal 9 2 2 2 4 2 2 2 2" xfId="15949" xr:uid="{00000000-0005-0000-0000-0000973C0000}"/>
    <cellStyle name="Normal 9 2 2 2 4 2 2 3" xfId="15948" xr:uid="{00000000-0005-0000-0000-0000983C0000}"/>
    <cellStyle name="Normal 9 2 2 2 4 2 3" xfId="5779" xr:uid="{00000000-0005-0000-0000-0000993C0000}"/>
    <cellStyle name="Normal 9 2 2 2 4 2 3 2" xfId="15950" xr:uid="{00000000-0005-0000-0000-00009A3C0000}"/>
    <cellStyle name="Normal 9 2 2 2 4 2 4" xfId="15947" xr:uid="{00000000-0005-0000-0000-00009B3C0000}"/>
    <cellStyle name="Normal 9 2 2 2 4 3" xfId="2706" xr:uid="{00000000-0005-0000-0000-00009C3C0000}"/>
    <cellStyle name="Normal 9 2 2 2 4 3 2" xfId="6803" xr:uid="{00000000-0005-0000-0000-00009D3C0000}"/>
    <cellStyle name="Normal 9 2 2 2 4 3 2 2" xfId="15952" xr:uid="{00000000-0005-0000-0000-00009E3C0000}"/>
    <cellStyle name="Normal 9 2 2 2 4 3 3" xfId="15951" xr:uid="{00000000-0005-0000-0000-00009F3C0000}"/>
    <cellStyle name="Normal 9 2 2 2 4 4" xfId="4755" xr:uid="{00000000-0005-0000-0000-0000A03C0000}"/>
    <cellStyle name="Normal 9 2 2 2 4 4 2" xfId="15953" xr:uid="{00000000-0005-0000-0000-0000A13C0000}"/>
    <cellStyle name="Normal 9 2 2 2 4 5" xfId="15946" xr:uid="{00000000-0005-0000-0000-0000A23C0000}"/>
    <cellStyle name="Normal 9 2 2 2 5" xfId="1169" xr:uid="{00000000-0005-0000-0000-0000A33C0000}"/>
    <cellStyle name="Normal 9 2 2 2 5 2" xfId="3218" xr:uid="{00000000-0005-0000-0000-0000A43C0000}"/>
    <cellStyle name="Normal 9 2 2 2 5 2 2" xfId="7315" xr:uid="{00000000-0005-0000-0000-0000A53C0000}"/>
    <cellStyle name="Normal 9 2 2 2 5 2 2 2" xfId="15956" xr:uid="{00000000-0005-0000-0000-0000A63C0000}"/>
    <cellStyle name="Normal 9 2 2 2 5 2 3" xfId="15955" xr:uid="{00000000-0005-0000-0000-0000A73C0000}"/>
    <cellStyle name="Normal 9 2 2 2 5 3" xfId="5267" xr:uid="{00000000-0005-0000-0000-0000A83C0000}"/>
    <cellStyle name="Normal 9 2 2 2 5 3 2" xfId="15957" xr:uid="{00000000-0005-0000-0000-0000A93C0000}"/>
    <cellStyle name="Normal 9 2 2 2 5 4" xfId="15954" xr:uid="{00000000-0005-0000-0000-0000AA3C0000}"/>
    <cellStyle name="Normal 9 2 2 2 6" xfId="2194" xr:uid="{00000000-0005-0000-0000-0000AB3C0000}"/>
    <cellStyle name="Normal 9 2 2 2 6 2" xfId="6291" xr:uid="{00000000-0005-0000-0000-0000AC3C0000}"/>
    <cellStyle name="Normal 9 2 2 2 6 2 2" xfId="15959" xr:uid="{00000000-0005-0000-0000-0000AD3C0000}"/>
    <cellStyle name="Normal 9 2 2 2 6 3" xfId="15958" xr:uid="{00000000-0005-0000-0000-0000AE3C0000}"/>
    <cellStyle name="Normal 9 2 2 2 7" xfId="4243" xr:uid="{00000000-0005-0000-0000-0000AF3C0000}"/>
    <cellStyle name="Normal 9 2 2 2 7 2" xfId="15960" xr:uid="{00000000-0005-0000-0000-0000B03C0000}"/>
    <cellStyle name="Normal 9 2 2 2 8" xfId="15897" xr:uid="{00000000-0005-0000-0000-0000B13C0000}"/>
    <cellStyle name="Normal 9 2 2 3" xfId="206" xr:uid="{00000000-0005-0000-0000-0000B23C0000}"/>
    <cellStyle name="Normal 9 2 2 3 2" xfId="463" xr:uid="{00000000-0005-0000-0000-0000B33C0000}"/>
    <cellStyle name="Normal 9 2 2 3 2 2" xfId="976" xr:uid="{00000000-0005-0000-0000-0000B43C0000}"/>
    <cellStyle name="Normal 9 2 2 3 2 2 2" xfId="2001" xr:uid="{00000000-0005-0000-0000-0000B53C0000}"/>
    <cellStyle name="Normal 9 2 2 3 2 2 2 2" xfId="4050" xr:uid="{00000000-0005-0000-0000-0000B63C0000}"/>
    <cellStyle name="Normal 9 2 2 3 2 2 2 2 2" xfId="8147" xr:uid="{00000000-0005-0000-0000-0000B73C0000}"/>
    <cellStyle name="Normal 9 2 2 3 2 2 2 2 2 2" xfId="15966" xr:uid="{00000000-0005-0000-0000-0000B83C0000}"/>
    <cellStyle name="Normal 9 2 2 3 2 2 2 2 3" xfId="15965" xr:uid="{00000000-0005-0000-0000-0000B93C0000}"/>
    <cellStyle name="Normal 9 2 2 3 2 2 2 3" xfId="6099" xr:uid="{00000000-0005-0000-0000-0000BA3C0000}"/>
    <cellStyle name="Normal 9 2 2 3 2 2 2 3 2" xfId="15967" xr:uid="{00000000-0005-0000-0000-0000BB3C0000}"/>
    <cellStyle name="Normal 9 2 2 3 2 2 2 4" xfId="15964" xr:uid="{00000000-0005-0000-0000-0000BC3C0000}"/>
    <cellStyle name="Normal 9 2 2 3 2 2 3" xfId="3026" xr:uid="{00000000-0005-0000-0000-0000BD3C0000}"/>
    <cellStyle name="Normal 9 2 2 3 2 2 3 2" xfId="7123" xr:uid="{00000000-0005-0000-0000-0000BE3C0000}"/>
    <cellStyle name="Normal 9 2 2 3 2 2 3 2 2" xfId="15969" xr:uid="{00000000-0005-0000-0000-0000BF3C0000}"/>
    <cellStyle name="Normal 9 2 2 3 2 2 3 3" xfId="15968" xr:uid="{00000000-0005-0000-0000-0000C03C0000}"/>
    <cellStyle name="Normal 9 2 2 3 2 2 4" xfId="5075" xr:uid="{00000000-0005-0000-0000-0000C13C0000}"/>
    <cellStyle name="Normal 9 2 2 3 2 2 4 2" xfId="15970" xr:uid="{00000000-0005-0000-0000-0000C23C0000}"/>
    <cellStyle name="Normal 9 2 2 3 2 2 5" xfId="15963" xr:uid="{00000000-0005-0000-0000-0000C33C0000}"/>
    <cellStyle name="Normal 9 2 2 3 2 3" xfId="1489" xr:uid="{00000000-0005-0000-0000-0000C43C0000}"/>
    <cellStyle name="Normal 9 2 2 3 2 3 2" xfId="3538" xr:uid="{00000000-0005-0000-0000-0000C53C0000}"/>
    <cellStyle name="Normal 9 2 2 3 2 3 2 2" xfId="7635" xr:uid="{00000000-0005-0000-0000-0000C63C0000}"/>
    <cellStyle name="Normal 9 2 2 3 2 3 2 2 2" xfId="15973" xr:uid="{00000000-0005-0000-0000-0000C73C0000}"/>
    <cellStyle name="Normal 9 2 2 3 2 3 2 3" xfId="15972" xr:uid="{00000000-0005-0000-0000-0000C83C0000}"/>
    <cellStyle name="Normal 9 2 2 3 2 3 3" xfId="5587" xr:uid="{00000000-0005-0000-0000-0000C93C0000}"/>
    <cellStyle name="Normal 9 2 2 3 2 3 3 2" xfId="15974" xr:uid="{00000000-0005-0000-0000-0000CA3C0000}"/>
    <cellStyle name="Normal 9 2 2 3 2 3 4" xfId="15971" xr:uid="{00000000-0005-0000-0000-0000CB3C0000}"/>
    <cellStyle name="Normal 9 2 2 3 2 4" xfId="2514" xr:uid="{00000000-0005-0000-0000-0000CC3C0000}"/>
    <cellStyle name="Normal 9 2 2 3 2 4 2" xfId="6611" xr:uid="{00000000-0005-0000-0000-0000CD3C0000}"/>
    <cellStyle name="Normal 9 2 2 3 2 4 2 2" xfId="15976" xr:uid="{00000000-0005-0000-0000-0000CE3C0000}"/>
    <cellStyle name="Normal 9 2 2 3 2 4 3" xfId="15975" xr:uid="{00000000-0005-0000-0000-0000CF3C0000}"/>
    <cellStyle name="Normal 9 2 2 3 2 5" xfId="4563" xr:uid="{00000000-0005-0000-0000-0000D03C0000}"/>
    <cellStyle name="Normal 9 2 2 3 2 5 2" xfId="15977" xr:uid="{00000000-0005-0000-0000-0000D13C0000}"/>
    <cellStyle name="Normal 9 2 2 3 2 6" xfId="15962" xr:uid="{00000000-0005-0000-0000-0000D23C0000}"/>
    <cellStyle name="Normal 9 2 2 3 3" xfId="720" xr:uid="{00000000-0005-0000-0000-0000D33C0000}"/>
    <cellStyle name="Normal 9 2 2 3 3 2" xfId="1745" xr:uid="{00000000-0005-0000-0000-0000D43C0000}"/>
    <cellStyle name="Normal 9 2 2 3 3 2 2" xfId="3794" xr:uid="{00000000-0005-0000-0000-0000D53C0000}"/>
    <cellStyle name="Normal 9 2 2 3 3 2 2 2" xfId="7891" xr:uid="{00000000-0005-0000-0000-0000D63C0000}"/>
    <cellStyle name="Normal 9 2 2 3 3 2 2 2 2" xfId="15981" xr:uid="{00000000-0005-0000-0000-0000D73C0000}"/>
    <cellStyle name="Normal 9 2 2 3 3 2 2 3" xfId="15980" xr:uid="{00000000-0005-0000-0000-0000D83C0000}"/>
    <cellStyle name="Normal 9 2 2 3 3 2 3" xfId="5843" xr:uid="{00000000-0005-0000-0000-0000D93C0000}"/>
    <cellStyle name="Normal 9 2 2 3 3 2 3 2" xfId="15982" xr:uid="{00000000-0005-0000-0000-0000DA3C0000}"/>
    <cellStyle name="Normal 9 2 2 3 3 2 4" xfId="15979" xr:uid="{00000000-0005-0000-0000-0000DB3C0000}"/>
    <cellStyle name="Normal 9 2 2 3 3 3" xfId="2770" xr:uid="{00000000-0005-0000-0000-0000DC3C0000}"/>
    <cellStyle name="Normal 9 2 2 3 3 3 2" xfId="6867" xr:uid="{00000000-0005-0000-0000-0000DD3C0000}"/>
    <cellStyle name="Normal 9 2 2 3 3 3 2 2" xfId="15984" xr:uid="{00000000-0005-0000-0000-0000DE3C0000}"/>
    <cellStyle name="Normal 9 2 2 3 3 3 3" xfId="15983" xr:uid="{00000000-0005-0000-0000-0000DF3C0000}"/>
    <cellStyle name="Normal 9 2 2 3 3 4" xfId="4819" xr:uid="{00000000-0005-0000-0000-0000E03C0000}"/>
    <cellStyle name="Normal 9 2 2 3 3 4 2" xfId="15985" xr:uid="{00000000-0005-0000-0000-0000E13C0000}"/>
    <cellStyle name="Normal 9 2 2 3 3 5" xfId="15978" xr:uid="{00000000-0005-0000-0000-0000E23C0000}"/>
    <cellStyle name="Normal 9 2 2 3 4" xfId="1233" xr:uid="{00000000-0005-0000-0000-0000E33C0000}"/>
    <cellStyle name="Normal 9 2 2 3 4 2" xfId="3282" xr:uid="{00000000-0005-0000-0000-0000E43C0000}"/>
    <cellStyle name="Normal 9 2 2 3 4 2 2" xfId="7379" xr:uid="{00000000-0005-0000-0000-0000E53C0000}"/>
    <cellStyle name="Normal 9 2 2 3 4 2 2 2" xfId="15988" xr:uid="{00000000-0005-0000-0000-0000E63C0000}"/>
    <cellStyle name="Normal 9 2 2 3 4 2 3" xfId="15987" xr:uid="{00000000-0005-0000-0000-0000E73C0000}"/>
    <cellStyle name="Normal 9 2 2 3 4 3" xfId="5331" xr:uid="{00000000-0005-0000-0000-0000E83C0000}"/>
    <cellStyle name="Normal 9 2 2 3 4 3 2" xfId="15989" xr:uid="{00000000-0005-0000-0000-0000E93C0000}"/>
    <cellStyle name="Normal 9 2 2 3 4 4" xfId="15986" xr:uid="{00000000-0005-0000-0000-0000EA3C0000}"/>
    <cellStyle name="Normal 9 2 2 3 5" xfId="2258" xr:uid="{00000000-0005-0000-0000-0000EB3C0000}"/>
    <cellStyle name="Normal 9 2 2 3 5 2" xfId="6355" xr:uid="{00000000-0005-0000-0000-0000EC3C0000}"/>
    <cellStyle name="Normal 9 2 2 3 5 2 2" xfId="15991" xr:uid="{00000000-0005-0000-0000-0000ED3C0000}"/>
    <cellStyle name="Normal 9 2 2 3 5 3" xfId="15990" xr:uid="{00000000-0005-0000-0000-0000EE3C0000}"/>
    <cellStyle name="Normal 9 2 2 3 6" xfId="4307" xr:uid="{00000000-0005-0000-0000-0000EF3C0000}"/>
    <cellStyle name="Normal 9 2 2 3 6 2" xfId="15992" xr:uid="{00000000-0005-0000-0000-0000F03C0000}"/>
    <cellStyle name="Normal 9 2 2 3 7" xfId="15961" xr:uid="{00000000-0005-0000-0000-0000F13C0000}"/>
    <cellStyle name="Normal 9 2 2 4" xfId="335" xr:uid="{00000000-0005-0000-0000-0000F23C0000}"/>
    <cellStyle name="Normal 9 2 2 4 2" xfId="848" xr:uid="{00000000-0005-0000-0000-0000F33C0000}"/>
    <cellStyle name="Normal 9 2 2 4 2 2" xfId="1873" xr:uid="{00000000-0005-0000-0000-0000F43C0000}"/>
    <cellStyle name="Normal 9 2 2 4 2 2 2" xfId="3922" xr:uid="{00000000-0005-0000-0000-0000F53C0000}"/>
    <cellStyle name="Normal 9 2 2 4 2 2 2 2" xfId="8019" xr:uid="{00000000-0005-0000-0000-0000F63C0000}"/>
    <cellStyle name="Normal 9 2 2 4 2 2 2 2 2" xfId="15997" xr:uid="{00000000-0005-0000-0000-0000F73C0000}"/>
    <cellStyle name="Normal 9 2 2 4 2 2 2 3" xfId="15996" xr:uid="{00000000-0005-0000-0000-0000F83C0000}"/>
    <cellStyle name="Normal 9 2 2 4 2 2 3" xfId="5971" xr:uid="{00000000-0005-0000-0000-0000F93C0000}"/>
    <cellStyle name="Normal 9 2 2 4 2 2 3 2" xfId="15998" xr:uid="{00000000-0005-0000-0000-0000FA3C0000}"/>
    <cellStyle name="Normal 9 2 2 4 2 2 4" xfId="15995" xr:uid="{00000000-0005-0000-0000-0000FB3C0000}"/>
    <cellStyle name="Normal 9 2 2 4 2 3" xfId="2898" xr:uid="{00000000-0005-0000-0000-0000FC3C0000}"/>
    <cellStyle name="Normal 9 2 2 4 2 3 2" xfId="6995" xr:uid="{00000000-0005-0000-0000-0000FD3C0000}"/>
    <cellStyle name="Normal 9 2 2 4 2 3 2 2" xfId="16000" xr:uid="{00000000-0005-0000-0000-0000FE3C0000}"/>
    <cellStyle name="Normal 9 2 2 4 2 3 3" xfId="15999" xr:uid="{00000000-0005-0000-0000-0000FF3C0000}"/>
    <cellStyle name="Normal 9 2 2 4 2 4" xfId="4947" xr:uid="{00000000-0005-0000-0000-0000003D0000}"/>
    <cellStyle name="Normal 9 2 2 4 2 4 2" xfId="16001" xr:uid="{00000000-0005-0000-0000-0000013D0000}"/>
    <cellStyle name="Normal 9 2 2 4 2 5" xfId="15994" xr:uid="{00000000-0005-0000-0000-0000023D0000}"/>
    <cellStyle name="Normal 9 2 2 4 3" xfId="1361" xr:uid="{00000000-0005-0000-0000-0000033D0000}"/>
    <cellStyle name="Normal 9 2 2 4 3 2" xfId="3410" xr:uid="{00000000-0005-0000-0000-0000043D0000}"/>
    <cellStyle name="Normal 9 2 2 4 3 2 2" xfId="7507" xr:uid="{00000000-0005-0000-0000-0000053D0000}"/>
    <cellStyle name="Normal 9 2 2 4 3 2 2 2" xfId="16004" xr:uid="{00000000-0005-0000-0000-0000063D0000}"/>
    <cellStyle name="Normal 9 2 2 4 3 2 3" xfId="16003" xr:uid="{00000000-0005-0000-0000-0000073D0000}"/>
    <cellStyle name="Normal 9 2 2 4 3 3" xfId="5459" xr:uid="{00000000-0005-0000-0000-0000083D0000}"/>
    <cellStyle name="Normal 9 2 2 4 3 3 2" xfId="16005" xr:uid="{00000000-0005-0000-0000-0000093D0000}"/>
    <cellStyle name="Normal 9 2 2 4 3 4" xfId="16002" xr:uid="{00000000-0005-0000-0000-00000A3D0000}"/>
    <cellStyle name="Normal 9 2 2 4 4" xfId="2386" xr:uid="{00000000-0005-0000-0000-00000B3D0000}"/>
    <cellStyle name="Normal 9 2 2 4 4 2" xfId="6483" xr:uid="{00000000-0005-0000-0000-00000C3D0000}"/>
    <cellStyle name="Normal 9 2 2 4 4 2 2" xfId="16007" xr:uid="{00000000-0005-0000-0000-00000D3D0000}"/>
    <cellStyle name="Normal 9 2 2 4 4 3" xfId="16006" xr:uid="{00000000-0005-0000-0000-00000E3D0000}"/>
    <cellStyle name="Normal 9 2 2 4 5" xfId="4435" xr:uid="{00000000-0005-0000-0000-00000F3D0000}"/>
    <cellStyle name="Normal 9 2 2 4 5 2" xfId="16008" xr:uid="{00000000-0005-0000-0000-0000103D0000}"/>
    <cellStyle name="Normal 9 2 2 4 6" xfId="15993" xr:uid="{00000000-0005-0000-0000-0000113D0000}"/>
    <cellStyle name="Normal 9 2 2 5" xfId="592" xr:uid="{00000000-0005-0000-0000-0000123D0000}"/>
    <cellStyle name="Normal 9 2 2 5 2" xfId="1617" xr:uid="{00000000-0005-0000-0000-0000133D0000}"/>
    <cellStyle name="Normal 9 2 2 5 2 2" xfId="3666" xr:uid="{00000000-0005-0000-0000-0000143D0000}"/>
    <cellStyle name="Normal 9 2 2 5 2 2 2" xfId="7763" xr:uid="{00000000-0005-0000-0000-0000153D0000}"/>
    <cellStyle name="Normal 9 2 2 5 2 2 2 2" xfId="16012" xr:uid="{00000000-0005-0000-0000-0000163D0000}"/>
    <cellStyle name="Normal 9 2 2 5 2 2 3" xfId="16011" xr:uid="{00000000-0005-0000-0000-0000173D0000}"/>
    <cellStyle name="Normal 9 2 2 5 2 3" xfId="5715" xr:uid="{00000000-0005-0000-0000-0000183D0000}"/>
    <cellStyle name="Normal 9 2 2 5 2 3 2" xfId="16013" xr:uid="{00000000-0005-0000-0000-0000193D0000}"/>
    <cellStyle name="Normal 9 2 2 5 2 4" xfId="16010" xr:uid="{00000000-0005-0000-0000-00001A3D0000}"/>
    <cellStyle name="Normal 9 2 2 5 3" xfId="2642" xr:uid="{00000000-0005-0000-0000-00001B3D0000}"/>
    <cellStyle name="Normal 9 2 2 5 3 2" xfId="6739" xr:uid="{00000000-0005-0000-0000-00001C3D0000}"/>
    <cellStyle name="Normal 9 2 2 5 3 2 2" xfId="16015" xr:uid="{00000000-0005-0000-0000-00001D3D0000}"/>
    <cellStyle name="Normal 9 2 2 5 3 3" xfId="16014" xr:uid="{00000000-0005-0000-0000-00001E3D0000}"/>
    <cellStyle name="Normal 9 2 2 5 4" xfId="4691" xr:uid="{00000000-0005-0000-0000-00001F3D0000}"/>
    <cellStyle name="Normal 9 2 2 5 4 2" xfId="16016" xr:uid="{00000000-0005-0000-0000-0000203D0000}"/>
    <cellStyle name="Normal 9 2 2 5 5" xfId="16009" xr:uid="{00000000-0005-0000-0000-0000213D0000}"/>
    <cellStyle name="Normal 9 2 2 6" xfId="1105" xr:uid="{00000000-0005-0000-0000-0000223D0000}"/>
    <cellStyle name="Normal 9 2 2 6 2" xfId="3154" xr:uid="{00000000-0005-0000-0000-0000233D0000}"/>
    <cellStyle name="Normal 9 2 2 6 2 2" xfId="7251" xr:uid="{00000000-0005-0000-0000-0000243D0000}"/>
    <cellStyle name="Normal 9 2 2 6 2 2 2" xfId="16019" xr:uid="{00000000-0005-0000-0000-0000253D0000}"/>
    <cellStyle name="Normal 9 2 2 6 2 3" xfId="16018" xr:uid="{00000000-0005-0000-0000-0000263D0000}"/>
    <cellStyle name="Normal 9 2 2 6 3" xfId="5203" xr:uid="{00000000-0005-0000-0000-0000273D0000}"/>
    <cellStyle name="Normal 9 2 2 6 3 2" xfId="16020" xr:uid="{00000000-0005-0000-0000-0000283D0000}"/>
    <cellStyle name="Normal 9 2 2 6 4" xfId="16017" xr:uid="{00000000-0005-0000-0000-0000293D0000}"/>
    <cellStyle name="Normal 9 2 2 7" xfId="2130" xr:uid="{00000000-0005-0000-0000-00002A3D0000}"/>
    <cellStyle name="Normal 9 2 2 7 2" xfId="6227" xr:uid="{00000000-0005-0000-0000-00002B3D0000}"/>
    <cellStyle name="Normal 9 2 2 7 2 2" xfId="16022" xr:uid="{00000000-0005-0000-0000-00002C3D0000}"/>
    <cellStyle name="Normal 9 2 2 7 3" xfId="16021" xr:uid="{00000000-0005-0000-0000-00002D3D0000}"/>
    <cellStyle name="Normal 9 2 2 8" xfId="4179" xr:uid="{00000000-0005-0000-0000-00002E3D0000}"/>
    <cellStyle name="Normal 9 2 2 8 2" xfId="16023" xr:uid="{00000000-0005-0000-0000-00002F3D0000}"/>
    <cellStyle name="Normal 9 2 2 9" xfId="15896" xr:uid="{00000000-0005-0000-0000-0000303D0000}"/>
    <cellStyle name="Normal 9 2 3" xfId="109" xr:uid="{00000000-0005-0000-0000-0000313D0000}"/>
    <cellStyle name="Normal 9 2 3 2" xfId="238" xr:uid="{00000000-0005-0000-0000-0000323D0000}"/>
    <cellStyle name="Normal 9 2 3 2 2" xfId="495" xr:uid="{00000000-0005-0000-0000-0000333D0000}"/>
    <cellStyle name="Normal 9 2 3 2 2 2" xfId="1008" xr:uid="{00000000-0005-0000-0000-0000343D0000}"/>
    <cellStyle name="Normal 9 2 3 2 2 2 2" xfId="2033" xr:uid="{00000000-0005-0000-0000-0000353D0000}"/>
    <cellStyle name="Normal 9 2 3 2 2 2 2 2" xfId="4082" xr:uid="{00000000-0005-0000-0000-0000363D0000}"/>
    <cellStyle name="Normal 9 2 3 2 2 2 2 2 2" xfId="8179" xr:uid="{00000000-0005-0000-0000-0000373D0000}"/>
    <cellStyle name="Normal 9 2 3 2 2 2 2 2 2 2" xfId="16030" xr:uid="{00000000-0005-0000-0000-0000383D0000}"/>
    <cellStyle name="Normal 9 2 3 2 2 2 2 2 3" xfId="16029" xr:uid="{00000000-0005-0000-0000-0000393D0000}"/>
    <cellStyle name="Normal 9 2 3 2 2 2 2 3" xfId="6131" xr:uid="{00000000-0005-0000-0000-00003A3D0000}"/>
    <cellStyle name="Normal 9 2 3 2 2 2 2 3 2" xfId="16031" xr:uid="{00000000-0005-0000-0000-00003B3D0000}"/>
    <cellStyle name="Normal 9 2 3 2 2 2 2 4" xfId="16028" xr:uid="{00000000-0005-0000-0000-00003C3D0000}"/>
    <cellStyle name="Normal 9 2 3 2 2 2 3" xfId="3058" xr:uid="{00000000-0005-0000-0000-00003D3D0000}"/>
    <cellStyle name="Normal 9 2 3 2 2 2 3 2" xfId="7155" xr:uid="{00000000-0005-0000-0000-00003E3D0000}"/>
    <cellStyle name="Normal 9 2 3 2 2 2 3 2 2" xfId="16033" xr:uid="{00000000-0005-0000-0000-00003F3D0000}"/>
    <cellStyle name="Normal 9 2 3 2 2 2 3 3" xfId="16032" xr:uid="{00000000-0005-0000-0000-0000403D0000}"/>
    <cellStyle name="Normal 9 2 3 2 2 2 4" xfId="5107" xr:uid="{00000000-0005-0000-0000-0000413D0000}"/>
    <cellStyle name="Normal 9 2 3 2 2 2 4 2" xfId="16034" xr:uid="{00000000-0005-0000-0000-0000423D0000}"/>
    <cellStyle name="Normal 9 2 3 2 2 2 5" xfId="16027" xr:uid="{00000000-0005-0000-0000-0000433D0000}"/>
    <cellStyle name="Normal 9 2 3 2 2 3" xfId="1521" xr:uid="{00000000-0005-0000-0000-0000443D0000}"/>
    <cellStyle name="Normal 9 2 3 2 2 3 2" xfId="3570" xr:uid="{00000000-0005-0000-0000-0000453D0000}"/>
    <cellStyle name="Normal 9 2 3 2 2 3 2 2" xfId="7667" xr:uid="{00000000-0005-0000-0000-0000463D0000}"/>
    <cellStyle name="Normal 9 2 3 2 2 3 2 2 2" xfId="16037" xr:uid="{00000000-0005-0000-0000-0000473D0000}"/>
    <cellStyle name="Normal 9 2 3 2 2 3 2 3" xfId="16036" xr:uid="{00000000-0005-0000-0000-0000483D0000}"/>
    <cellStyle name="Normal 9 2 3 2 2 3 3" xfId="5619" xr:uid="{00000000-0005-0000-0000-0000493D0000}"/>
    <cellStyle name="Normal 9 2 3 2 2 3 3 2" xfId="16038" xr:uid="{00000000-0005-0000-0000-00004A3D0000}"/>
    <cellStyle name="Normal 9 2 3 2 2 3 4" xfId="16035" xr:uid="{00000000-0005-0000-0000-00004B3D0000}"/>
    <cellStyle name="Normal 9 2 3 2 2 4" xfId="2546" xr:uid="{00000000-0005-0000-0000-00004C3D0000}"/>
    <cellStyle name="Normal 9 2 3 2 2 4 2" xfId="6643" xr:uid="{00000000-0005-0000-0000-00004D3D0000}"/>
    <cellStyle name="Normal 9 2 3 2 2 4 2 2" xfId="16040" xr:uid="{00000000-0005-0000-0000-00004E3D0000}"/>
    <cellStyle name="Normal 9 2 3 2 2 4 3" xfId="16039" xr:uid="{00000000-0005-0000-0000-00004F3D0000}"/>
    <cellStyle name="Normal 9 2 3 2 2 5" xfId="4595" xr:uid="{00000000-0005-0000-0000-0000503D0000}"/>
    <cellStyle name="Normal 9 2 3 2 2 5 2" xfId="16041" xr:uid="{00000000-0005-0000-0000-0000513D0000}"/>
    <cellStyle name="Normal 9 2 3 2 2 6" xfId="16026" xr:uid="{00000000-0005-0000-0000-0000523D0000}"/>
    <cellStyle name="Normal 9 2 3 2 3" xfId="752" xr:uid="{00000000-0005-0000-0000-0000533D0000}"/>
    <cellStyle name="Normal 9 2 3 2 3 2" xfId="1777" xr:uid="{00000000-0005-0000-0000-0000543D0000}"/>
    <cellStyle name="Normal 9 2 3 2 3 2 2" xfId="3826" xr:uid="{00000000-0005-0000-0000-0000553D0000}"/>
    <cellStyle name="Normal 9 2 3 2 3 2 2 2" xfId="7923" xr:uid="{00000000-0005-0000-0000-0000563D0000}"/>
    <cellStyle name="Normal 9 2 3 2 3 2 2 2 2" xfId="16045" xr:uid="{00000000-0005-0000-0000-0000573D0000}"/>
    <cellStyle name="Normal 9 2 3 2 3 2 2 3" xfId="16044" xr:uid="{00000000-0005-0000-0000-0000583D0000}"/>
    <cellStyle name="Normal 9 2 3 2 3 2 3" xfId="5875" xr:uid="{00000000-0005-0000-0000-0000593D0000}"/>
    <cellStyle name="Normal 9 2 3 2 3 2 3 2" xfId="16046" xr:uid="{00000000-0005-0000-0000-00005A3D0000}"/>
    <cellStyle name="Normal 9 2 3 2 3 2 4" xfId="16043" xr:uid="{00000000-0005-0000-0000-00005B3D0000}"/>
    <cellStyle name="Normal 9 2 3 2 3 3" xfId="2802" xr:uid="{00000000-0005-0000-0000-00005C3D0000}"/>
    <cellStyle name="Normal 9 2 3 2 3 3 2" xfId="6899" xr:uid="{00000000-0005-0000-0000-00005D3D0000}"/>
    <cellStyle name="Normal 9 2 3 2 3 3 2 2" xfId="16048" xr:uid="{00000000-0005-0000-0000-00005E3D0000}"/>
    <cellStyle name="Normal 9 2 3 2 3 3 3" xfId="16047" xr:uid="{00000000-0005-0000-0000-00005F3D0000}"/>
    <cellStyle name="Normal 9 2 3 2 3 4" xfId="4851" xr:uid="{00000000-0005-0000-0000-0000603D0000}"/>
    <cellStyle name="Normal 9 2 3 2 3 4 2" xfId="16049" xr:uid="{00000000-0005-0000-0000-0000613D0000}"/>
    <cellStyle name="Normal 9 2 3 2 3 5" xfId="16042" xr:uid="{00000000-0005-0000-0000-0000623D0000}"/>
    <cellStyle name="Normal 9 2 3 2 4" xfId="1265" xr:uid="{00000000-0005-0000-0000-0000633D0000}"/>
    <cellStyle name="Normal 9 2 3 2 4 2" xfId="3314" xr:uid="{00000000-0005-0000-0000-0000643D0000}"/>
    <cellStyle name="Normal 9 2 3 2 4 2 2" xfId="7411" xr:uid="{00000000-0005-0000-0000-0000653D0000}"/>
    <cellStyle name="Normal 9 2 3 2 4 2 2 2" xfId="16052" xr:uid="{00000000-0005-0000-0000-0000663D0000}"/>
    <cellStyle name="Normal 9 2 3 2 4 2 3" xfId="16051" xr:uid="{00000000-0005-0000-0000-0000673D0000}"/>
    <cellStyle name="Normal 9 2 3 2 4 3" xfId="5363" xr:uid="{00000000-0005-0000-0000-0000683D0000}"/>
    <cellStyle name="Normal 9 2 3 2 4 3 2" xfId="16053" xr:uid="{00000000-0005-0000-0000-0000693D0000}"/>
    <cellStyle name="Normal 9 2 3 2 4 4" xfId="16050" xr:uid="{00000000-0005-0000-0000-00006A3D0000}"/>
    <cellStyle name="Normal 9 2 3 2 5" xfId="2290" xr:uid="{00000000-0005-0000-0000-00006B3D0000}"/>
    <cellStyle name="Normal 9 2 3 2 5 2" xfId="6387" xr:uid="{00000000-0005-0000-0000-00006C3D0000}"/>
    <cellStyle name="Normal 9 2 3 2 5 2 2" xfId="16055" xr:uid="{00000000-0005-0000-0000-00006D3D0000}"/>
    <cellStyle name="Normal 9 2 3 2 5 3" xfId="16054" xr:uid="{00000000-0005-0000-0000-00006E3D0000}"/>
    <cellStyle name="Normal 9 2 3 2 6" xfId="4339" xr:uid="{00000000-0005-0000-0000-00006F3D0000}"/>
    <cellStyle name="Normal 9 2 3 2 6 2" xfId="16056" xr:uid="{00000000-0005-0000-0000-0000703D0000}"/>
    <cellStyle name="Normal 9 2 3 2 7" xfId="16025" xr:uid="{00000000-0005-0000-0000-0000713D0000}"/>
    <cellStyle name="Normal 9 2 3 3" xfId="367" xr:uid="{00000000-0005-0000-0000-0000723D0000}"/>
    <cellStyle name="Normal 9 2 3 3 2" xfId="880" xr:uid="{00000000-0005-0000-0000-0000733D0000}"/>
    <cellStyle name="Normal 9 2 3 3 2 2" xfId="1905" xr:uid="{00000000-0005-0000-0000-0000743D0000}"/>
    <cellStyle name="Normal 9 2 3 3 2 2 2" xfId="3954" xr:uid="{00000000-0005-0000-0000-0000753D0000}"/>
    <cellStyle name="Normal 9 2 3 3 2 2 2 2" xfId="8051" xr:uid="{00000000-0005-0000-0000-0000763D0000}"/>
    <cellStyle name="Normal 9 2 3 3 2 2 2 2 2" xfId="16061" xr:uid="{00000000-0005-0000-0000-0000773D0000}"/>
    <cellStyle name="Normal 9 2 3 3 2 2 2 3" xfId="16060" xr:uid="{00000000-0005-0000-0000-0000783D0000}"/>
    <cellStyle name="Normal 9 2 3 3 2 2 3" xfId="6003" xr:uid="{00000000-0005-0000-0000-0000793D0000}"/>
    <cellStyle name="Normal 9 2 3 3 2 2 3 2" xfId="16062" xr:uid="{00000000-0005-0000-0000-00007A3D0000}"/>
    <cellStyle name="Normal 9 2 3 3 2 2 4" xfId="16059" xr:uid="{00000000-0005-0000-0000-00007B3D0000}"/>
    <cellStyle name="Normal 9 2 3 3 2 3" xfId="2930" xr:uid="{00000000-0005-0000-0000-00007C3D0000}"/>
    <cellStyle name="Normal 9 2 3 3 2 3 2" xfId="7027" xr:uid="{00000000-0005-0000-0000-00007D3D0000}"/>
    <cellStyle name="Normal 9 2 3 3 2 3 2 2" xfId="16064" xr:uid="{00000000-0005-0000-0000-00007E3D0000}"/>
    <cellStyle name="Normal 9 2 3 3 2 3 3" xfId="16063" xr:uid="{00000000-0005-0000-0000-00007F3D0000}"/>
    <cellStyle name="Normal 9 2 3 3 2 4" xfId="4979" xr:uid="{00000000-0005-0000-0000-0000803D0000}"/>
    <cellStyle name="Normal 9 2 3 3 2 4 2" xfId="16065" xr:uid="{00000000-0005-0000-0000-0000813D0000}"/>
    <cellStyle name="Normal 9 2 3 3 2 5" xfId="16058" xr:uid="{00000000-0005-0000-0000-0000823D0000}"/>
    <cellStyle name="Normal 9 2 3 3 3" xfId="1393" xr:uid="{00000000-0005-0000-0000-0000833D0000}"/>
    <cellStyle name="Normal 9 2 3 3 3 2" xfId="3442" xr:uid="{00000000-0005-0000-0000-0000843D0000}"/>
    <cellStyle name="Normal 9 2 3 3 3 2 2" xfId="7539" xr:uid="{00000000-0005-0000-0000-0000853D0000}"/>
    <cellStyle name="Normal 9 2 3 3 3 2 2 2" xfId="16068" xr:uid="{00000000-0005-0000-0000-0000863D0000}"/>
    <cellStyle name="Normal 9 2 3 3 3 2 3" xfId="16067" xr:uid="{00000000-0005-0000-0000-0000873D0000}"/>
    <cellStyle name="Normal 9 2 3 3 3 3" xfId="5491" xr:uid="{00000000-0005-0000-0000-0000883D0000}"/>
    <cellStyle name="Normal 9 2 3 3 3 3 2" xfId="16069" xr:uid="{00000000-0005-0000-0000-0000893D0000}"/>
    <cellStyle name="Normal 9 2 3 3 3 4" xfId="16066" xr:uid="{00000000-0005-0000-0000-00008A3D0000}"/>
    <cellStyle name="Normal 9 2 3 3 4" xfId="2418" xr:uid="{00000000-0005-0000-0000-00008B3D0000}"/>
    <cellStyle name="Normal 9 2 3 3 4 2" xfId="6515" xr:uid="{00000000-0005-0000-0000-00008C3D0000}"/>
    <cellStyle name="Normal 9 2 3 3 4 2 2" xfId="16071" xr:uid="{00000000-0005-0000-0000-00008D3D0000}"/>
    <cellStyle name="Normal 9 2 3 3 4 3" xfId="16070" xr:uid="{00000000-0005-0000-0000-00008E3D0000}"/>
    <cellStyle name="Normal 9 2 3 3 5" xfId="4467" xr:uid="{00000000-0005-0000-0000-00008F3D0000}"/>
    <cellStyle name="Normal 9 2 3 3 5 2" xfId="16072" xr:uid="{00000000-0005-0000-0000-0000903D0000}"/>
    <cellStyle name="Normal 9 2 3 3 6" xfId="16057" xr:uid="{00000000-0005-0000-0000-0000913D0000}"/>
    <cellStyle name="Normal 9 2 3 4" xfId="624" xr:uid="{00000000-0005-0000-0000-0000923D0000}"/>
    <cellStyle name="Normal 9 2 3 4 2" xfId="1649" xr:uid="{00000000-0005-0000-0000-0000933D0000}"/>
    <cellStyle name="Normal 9 2 3 4 2 2" xfId="3698" xr:uid="{00000000-0005-0000-0000-0000943D0000}"/>
    <cellStyle name="Normal 9 2 3 4 2 2 2" xfId="7795" xr:uid="{00000000-0005-0000-0000-0000953D0000}"/>
    <cellStyle name="Normal 9 2 3 4 2 2 2 2" xfId="16076" xr:uid="{00000000-0005-0000-0000-0000963D0000}"/>
    <cellStyle name="Normal 9 2 3 4 2 2 3" xfId="16075" xr:uid="{00000000-0005-0000-0000-0000973D0000}"/>
    <cellStyle name="Normal 9 2 3 4 2 3" xfId="5747" xr:uid="{00000000-0005-0000-0000-0000983D0000}"/>
    <cellStyle name="Normal 9 2 3 4 2 3 2" xfId="16077" xr:uid="{00000000-0005-0000-0000-0000993D0000}"/>
    <cellStyle name="Normal 9 2 3 4 2 4" xfId="16074" xr:uid="{00000000-0005-0000-0000-00009A3D0000}"/>
    <cellStyle name="Normal 9 2 3 4 3" xfId="2674" xr:uid="{00000000-0005-0000-0000-00009B3D0000}"/>
    <cellStyle name="Normal 9 2 3 4 3 2" xfId="6771" xr:uid="{00000000-0005-0000-0000-00009C3D0000}"/>
    <cellStyle name="Normal 9 2 3 4 3 2 2" xfId="16079" xr:uid="{00000000-0005-0000-0000-00009D3D0000}"/>
    <cellStyle name="Normal 9 2 3 4 3 3" xfId="16078" xr:uid="{00000000-0005-0000-0000-00009E3D0000}"/>
    <cellStyle name="Normal 9 2 3 4 4" xfId="4723" xr:uid="{00000000-0005-0000-0000-00009F3D0000}"/>
    <cellStyle name="Normal 9 2 3 4 4 2" xfId="16080" xr:uid="{00000000-0005-0000-0000-0000A03D0000}"/>
    <cellStyle name="Normal 9 2 3 4 5" xfId="16073" xr:uid="{00000000-0005-0000-0000-0000A13D0000}"/>
    <cellStyle name="Normal 9 2 3 5" xfId="1137" xr:uid="{00000000-0005-0000-0000-0000A23D0000}"/>
    <cellStyle name="Normal 9 2 3 5 2" xfId="3186" xr:uid="{00000000-0005-0000-0000-0000A33D0000}"/>
    <cellStyle name="Normal 9 2 3 5 2 2" xfId="7283" xr:uid="{00000000-0005-0000-0000-0000A43D0000}"/>
    <cellStyle name="Normal 9 2 3 5 2 2 2" xfId="16083" xr:uid="{00000000-0005-0000-0000-0000A53D0000}"/>
    <cellStyle name="Normal 9 2 3 5 2 3" xfId="16082" xr:uid="{00000000-0005-0000-0000-0000A63D0000}"/>
    <cellStyle name="Normal 9 2 3 5 3" xfId="5235" xr:uid="{00000000-0005-0000-0000-0000A73D0000}"/>
    <cellStyle name="Normal 9 2 3 5 3 2" xfId="16084" xr:uid="{00000000-0005-0000-0000-0000A83D0000}"/>
    <cellStyle name="Normal 9 2 3 5 4" xfId="16081" xr:uid="{00000000-0005-0000-0000-0000A93D0000}"/>
    <cellStyle name="Normal 9 2 3 6" xfId="2162" xr:uid="{00000000-0005-0000-0000-0000AA3D0000}"/>
    <cellStyle name="Normal 9 2 3 6 2" xfId="6259" xr:uid="{00000000-0005-0000-0000-0000AB3D0000}"/>
    <cellStyle name="Normal 9 2 3 6 2 2" xfId="16086" xr:uid="{00000000-0005-0000-0000-0000AC3D0000}"/>
    <cellStyle name="Normal 9 2 3 6 3" xfId="16085" xr:uid="{00000000-0005-0000-0000-0000AD3D0000}"/>
    <cellStyle name="Normal 9 2 3 7" xfId="4211" xr:uid="{00000000-0005-0000-0000-0000AE3D0000}"/>
    <cellStyle name="Normal 9 2 3 7 2" xfId="16087" xr:uid="{00000000-0005-0000-0000-0000AF3D0000}"/>
    <cellStyle name="Normal 9 2 3 8" xfId="16024" xr:uid="{00000000-0005-0000-0000-0000B03D0000}"/>
    <cellStyle name="Normal 9 2 4" xfId="174" xr:uid="{00000000-0005-0000-0000-0000B13D0000}"/>
    <cellStyle name="Normal 9 2 4 2" xfId="431" xr:uid="{00000000-0005-0000-0000-0000B23D0000}"/>
    <cellStyle name="Normal 9 2 4 2 2" xfId="944" xr:uid="{00000000-0005-0000-0000-0000B33D0000}"/>
    <cellStyle name="Normal 9 2 4 2 2 2" xfId="1969" xr:uid="{00000000-0005-0000-0000-0000B43D0000}"/>
    <cellStyle name="Normal 9 2 4 2 2 2 2" xfId="4018" xr:uid="{00000000-0005-0000-0000-0000B53D0000}"/>
    <cellStyle name="Normal 9 2 4 2 2 2 2 2" xfId="8115" xr:uid="{00000000-0005-0000-0000-0000B63D0000}"/>
    <cellStyle name="Normal 9 2 4 2 2 2 2 2 2" xfId="16093" xr:uid="{00000000-0005-0000-0000-0000B73D0000}"/>
    <cellStyle name="Normal 9 2 4 2 2 2 2 3" xfId="16092" xr:uid="{00000000-0005-0000-0000-0000B83D0000}"/>
    <cellStyle name="Normal 9 2 4 2 2 2 3" xfId="6067" xr:uid="{00000000-0005-0000-0000-0000B93D0000}"/>
    <cellStyle name="Normal 9 2 4 2 2 2 3 2" xfId="16094" xr:uid="{00000000-0005-0000-0000-0000BA3D0000}"/>
    <cellStyle name="Normal 9 2 4 2 2 2 4" xfId="16091" xr:uid="{00000000-0005-0000-0000-0000BB3D0000}"/>
    <cellStyle name="Normal 9 2 4 2 2 3" xfId="2994" xr:uid="{00000000-0005-0000-0000-0000BC3D0000}"/>
    <cellStyle name="Normal 9 2 4 2 2 3 2" xfId="7091" xr:uid="{00000000-0005-0000-0000-0000BD3D0000}"/>
    <cellStyle name="Normal 9 2 4 2 2 3 2 2" xfId="16096" xr:uid="{00000000-0005-0000-0000-0000BE3D0000}"/>
    <cellStyle name="Normal 9 2 4 2 2 3 3" xfId="16095" xr:uid="{00000000-0005-0000-0000-0000BF3D0000}"/>
    <cellStyle name="Normal 9 2 4 2 2 4" xfId="5043" xr:uid="{00000000-0005-0000-0000-0000C03D0000}"/>
    <cellStyle name="Normal 9 2 4 2 2 4 2" xfId="16097" xr:uid="{00000000-0005-0000-0000-0000C13D0000}"/>
    <cellStyle name="Normal 9 2 4 2 2 5" xfId="16090" xr:uid="{00000000-0005-0000-0000-0000C23D0000}"/>
    <cellStyle name="Normal 9 2 4 2 3" xfId="1457" xr:uid="{00000000-0005-0000-0000-0000C33D0000}"/>
    <cellStyle name="Normal 9 2 4 2 3 2" xfId="3506" xr:uid="{00000000-0005-0000-0000-0000C43D0000}"/>
    <cellStyle name="Normal 9 2 4 2 3 2 2" xfId="7603" xr:uid="{00000000-0005-0000-0000-0000C53D0000}"/>
    <cellStyle name="Normal 9 2 4 2 3 2 2 2" xfId="16100" xr:uid="{00000000-0005-0000-0000-0000C63D0000}"/>
    <cellStyle name="Normal 9 2 4 2 3 2 3" xfId="16099" xr:uid="{00000000-0005-0000-0000-0000C73D0000}"/>
    <cellStyle name="Normal 9 2 4 2 3 3" xfId="5555" xr:uid="{00000000-0005-0000-0000-0000C83D0000}"/>
    <cellStyle name="Normal 9 2 4 2 3 3 2" xfId="16101" xr:uid="{00000000-0005-0000-0000-0000C93D0000}"/>
    <cellStyle name="Normal 9 2 4 2 3 4" xfId="16098" xr:uid="{00000000-0005-0000-0000-0000CA3D0000}"/>
    <cellStyle name="Normal 9 2 4 2 4" xfId="2482" xr:uid="{00000000-0005-0000-0000-0000CB3D0000}"/>
    <cellStyle name="Normal 9 2 4 2 4 2" xfId="6579" xr:uid="{00000000-0005-0000-0000-0000CC3D0000}"/>
    <cellStyle name="Normal 9 2 4 2 4 2 2" xfId="16103" xr:uid="{00000000-0005-0000-0000-0000CD3D0000}"/>
    <cellStyle name="Normal 9 2 4 2 4 3" xfId="16102" xr:uid="{00000000-0005-0000-0000-0000CE3D0000}"/>
    <cellStyle name="Normal 9 2 4 2 5" xfId="4531" xr:uid="{00000000-0005-0000-0000-0000CF3D0000}"/>
    <cellStyle name="Normal 9 2 4 2 5 2" xfId="16104" xr:uid="{00000000-0005-0000-0000-0000D03D0000}"/>
    <cellStyle name="Normal 9 2 4 2 6" xfId="16089" xr:uid="{00000000-0005-0000-0000-0000D13D0000}"/>
    <cellStyle name="Normal 9 2 4 3" xfId="688" xr:uid="{00000000-0005-0000-0000-0000D23D0000}"/>
    <cellStyle name="Normal 9 2 4 3 2" xfId="1713" xr:uid="{00000000-0005-0000-0000-0000D33D0000}"/>
    <cellStyle name="Normal 9 2 4 3 2 2" xfId="3762" xr:uid="{00000000-0005-0000-0000-0000D43D0000}"/>
    <cellStyle name="Normal 9 2 4 3 2 2 2" xfId="7859" xr:uid="{00000000-0005-0000-0000-0000D53D0000}"/>
    <cellStyle name="Normal 9 2 4 3 2 2 2 2" xfId="16108" xr:uid="{00000000-0005-0000-0000-0000D63D0000}"/>
    <cellStyle name="Normal 9 2 4 3 2 2 3" xfId="16107" xr:uid="{00000000-0005-0000-0000-0000D73D0000}"/>
    <cellStyle name="Normal 9 2 4 3 2 3" xfId="5811" xr:uid="{00000000-0005-0000-0000-0000D83D0000}"/>
    <cellStyle name="Normal 9 2 4 3 2 3 2" xfId="16109" xr:uid="{00000000-0005-0000-0000-0000D93D0000}"/>
    <cellStyle name="Normal 9 2 4 3 2 4" xfId="16106" xr:uid="{00000000-0005-0000-0000-0000DA3D0000}"/>
    <cellStyle name="Normal 9 2 4 3 3" xfId="2738" xr:uid="{00000000-0005-0000-0000-0000DB3D0000}"/>
    <cellStyle name="Normal 9 2 4 3 3 2" xfId="6835" xr:uid="{00000000-0005-0000-0000-0000DC3D0000}"/>
    <cellStyle name="Normal 9 2 4 3 3 2 2" xfId="16111" xr:uid="{00000000-0005-0000-0000-0000DD3D0000}"/>
    <cellStyle name="Normal 9 2 4 3 3 3" xfId="16110" xr:uid="{00000000-0005-0000-0000-0000DE3D0000}"/>
    <cellStyle name="Normal 9 2 4 3 4" xfId="4787" xr:uid="{00000000-0005-0000-0000-0000DF3D0000}"/>
    <cellStyle name="Normal 9 2 4 3 4 2" xfId="16112" xr:uid="{00000000-0005-0000-0000-0000E03D0000}"/>
    <cellStyle name="Normal 9 2 4 3 5" xfId="16105" xr:uid="{00000000-0005-0000-0000-0000E13D0000}"/>
    <cellStyle name="Normal 9 2 4 4" xfId="1201" xr:uid="{00000000-0005-0000-0000-0000E23D0000}"/>
    <cellStyle name="Normal 9 2 4 4 2" xfId="3250" xr:uid="{00000000-0005-0000-0000-0000E33D0000}"/>
    <cellStyle name="Normal 9 2 4 4 2 2" xfId="7347" xr:uid="{00000000-0005-0000-0000-0000E43D0000}"/>
    <cellStyle name="Normal 9 2 4 4 2 2 2" xfId="16115" xr:uid="{00000000-0005-0000-0000-0000E53D0000}"/>
    <cellStyle name="Normal 9 2 4 4 2 3" xfId="16114" xr:uid="{00000000-0005-0000-0000-0000E63D0000}"/>
    <cellStyle name="Normal 9 2 4 4 3" xfId="5299" xr:uid="{00000000-0005-0000-0000-0000E73D0000}"/>
    <cellStyle name="Normal 9 2 4 4 3 2" xfId="16116" xr:uid="{00000000-0005-0000-0000-0000E83D0000}"/>
    <cellStyle name="Normal 9 2 4 4 4" xfId="16113" xr:uid="{00000000-0005-0000-0000-0000E93D0000}"/>
    <cellStyle name="Normal 9 2 4 5" xfId="2226" xr:uid="{00000000-0005-0000-0000-0000EA3D0000}"/>
    <cellStyle name="Normal 9 2 4 5 2" xfId="6323" xr:uid="{00000000-0005-0000-0000-0000EB3D0000}"/>
    <cellStyle name="Normal 9 2 4 5 2 2" xfId="16118" xr:uid="{00000000-0005-0000-0000-0000EC3D0000}"/>
    <cellStyle name="Normal 9 2 4 5 3" xfId="16117" xr:uid="{00000000-0005-0000-0000-0000ED3D0000}"/>
    <cellStyle name="Normal 9 2 4 6" xfId="4275" xr:uid="{00000000-0005-0000-0000-0000EE3D0000}"/>
    <cellStyle name="Normal 9 2 4 6 2" xfId="16119" xr:uid="{00000000-0005-0000-0000-0000EF3D0000}"/>
    <cellStyle name="Normal 9 2 4 7" xfId="16088" xr:uid="{00000000-0005-0000-0000-0000F03D0000}"/>
    <cellStyle name="Normal 9 2 5" xfId="303" xr:uid="{00000000-0005-0000-0000-0000F13D0000}"/>
    <cellStyle name="Normal 9 2 5 2" xfId="816" xr:uid="{00000000-0005-0000-0000-0000F23D0000}"/>
    <cellStyle name="Normal 9 2 5 2 2" xfId="1841" xr:uid="{00000000-0005-0000-0000-0000F33D0000}"/>
    <cellStyle name="Normal 9 2 5 2 2 2" xfId="3890" xr:uid="{00000000-0005-0000-0000-0000F43D0000}"/>
    <cellStyle name="Normal 9 2 5 2 2 2 2" xfId="7987" xr:uid="{00000000-0005-0000-0000-0000F53D0000}"/>
    <cellStyle name="Normal 9 2 5 2 2 2 2 2" xfId="16124" xr:uid="{00000000-0005-0000-0000-0000F63D0000}"/>
    <cellStyle name="Normal 9 2 5 2 2 2 3" xfId="16123" xr:uid="{00000000-0005-0000-0000-0000F73D0000}"/>
    <cellStyle name="Normal 9 2 5 2 2 3" xfId="5939" xr:uid="{00000000-0005-0000-0000-0000F83D0000}"/>
    <cellStyle name="Normal 9 2 5 2 2 3 2" xfId="16125" xr:uid="{00000000-0005-0000-0000-0000F93D0000}"/>
    <cellStyle name="Normal 9 2 5 2 2 4" xfId="16122" xr:uid="{00000000-0005-0000-0000-0000FA3D0000}"/>
    <cellStyle name="Normal 9 2 5 2 3" xfId="2866" xr:uid="{00000000-0005-0000-0000-0000FB3D0000}"/>
    <cellStyle name="Normal 9 2 5 2 3 2" xfId="6963" xr:uid="{00000000-0005-0000-0000-0000FC3D0000}"/>
    <cellStyle name="Normal 9 2 5 2 3 2 2" xfId="16127" xr:uid="{00000000-0005-0000-0000-0000FD3D0000}"/>
    <cellStyle name="Normal 9 2 5 2 3 3" xfId="16126" xr:uid="{00000000-0005-0000-0000-0000FE3D0000}"/>
    <cellStyle name="Normal 9 2 5 2 4" xfId="4915" xr:uid="{00000000-0005-0000-0000-0000FF3D0000}"/>
    <cellStyle name="Normal 9 2 5 2 4 2" xfId="16128" xr:uid="{00000000-0005-0000-0000-0000003E0000}"/>
    <cellStyle name="Normal 9 2 5 2 5" xfId="16121" xr:uid="{00000000-0005-0000-0000-0000013E0000}"/>
    <cellStyle name="Normal 9 2 5 3" xfId="1329" xr:uid="{00000000-0005-0000-0000-0000023E0000}"/>
    <cellStyle name="Normal 9 2 5 3 2" xfId="3378" xr:uid="{00000000-0005-0000-0000-0000033E0000}"/>
    <cellStyle name="Normal 9 2 5 3 2 2" xfId="7475" xr:uid="{00000000-0005-0000-0000-0000043E0000}"/>
    <cellStyle name="Normal 9 2 5 3 2 2 2" xfId="16131" xr:uid="{00000000-0005-0000-0000-0000053E0000}"/>
    <cellStyle name="Normal 9 2 5 3 2 3" xfId="16130" xr:uid="{00000000-0005-0000-0000-0000063E0000}"/>
    <cellStyle name="Normal 9 2 5 3 3" xfId="5427" xr:uid="{00000000-0005-0000-0000-0000073E0000}"/>
    <cellStyle name="Normal 9 2 5 3 3 2" xfId="16132" xr:uid="{00000000-0005-0000-0000-0000083E0000}"/>
    <cellStyle name="Normal 9 2 5 3 4" xfId="16129" xr:uid="{00000000-0005-0000-0000-0000093E0000}"/>
    <cellStyle name="Normal 9 2 5 4" xfId="2354" xr:uid="{00000000-0005-0000-0000-00000A3E0000}"/>
    <cellStyle name="Normal 9 2 5 4 2" xfId="6451" xr:uid="{00000000-0005-0000-0000-00000B3E0000}"/>
    <cellStyle name="Normal 9 2 5 4 2 2" xfId="16134" xr:uid="{00000000-0005-0000-0000-00000C3E0000}"/>
    <cellStyle name="Normal 9 2 5 4 3" xfId="16133" xr:uid="{00000000-0005-0000-0000-00000D3E0000}"/>
    <cellStyle name="Normal 9 2 5 5" xfId="4403" xr:uid="{00000000-0005-0000-0000-00000E3E0000}"/>
    <cellStyle name="Normal 9 2 5 5 2" xfId="16135" xr:uid="{00000000-0005-0000-0000-00000F3E0000}"/>
    <cellStyle name="Normal 9 2 5 6" xfId="16120" xr:uid="{00000000-0005-0000-0000-0000103E0000}"/>
    <cellStyle name="Normal 9 2 6" xfId="560" xr:uid="{00000000-0005-0000-0000-0000113E0000}"/>
    <cellStyle name="Normal 9 2 6 2" xfId="1585" xr:uid="{00000000-0005-0000-0000-0000123E0000}"/>
    <cellStyle name="Normal 9 2 6 2 2" xfId="3634" xr:uid="{00000000-0005-0000-0000-0000133E0000}"/>
    <cellStyle name="Normal 9 2 6 2 2 2" xfId="7731" xr:uid="{00000000-0005-0000-0000-0000143E0000}"/>
    <cellStyle name="Normal 9 2 6 2 2 2 2" xfId="16139" xr:uid="{00000000-0005-0000-0000-0000153E0000}"/>
    <cellStyle name="Normal 9 2 6 2 2 3" xfId="16138" xr:uid="{00000000-0005-0000-0000-0000163E0000}"/>
    <cellStyle name="Normal 9 2 6 2 3" xfId="5683" xr:uid="{00000000-0005-0000-0000-0000173E0000}"/>
    <cellStyle name="Normal 9 2 6 2 3 2" xfId="16140" xr:uid="{00000000-0005-0000-0000-0000183E0000}"/>
    <cellStyle name="Normal 9 2 6 2 4" xfId="16137" xr:uid="{00000000-0005-0000-0000-0000193E0000}"/>
    <cellStyle name="Normal 9 2 6 3" xfId="2610" xr:uid="{00000000-0005-0000-0000-00001A3E0000}"/>
    <cellStyle name="Normal 9 2 6 3 2" xfId="6707" xr:uid="{00000000-0005-0000-0000-00001B3E0000}"/>
    <cellStyle name="Normal 9 2 6 3 2 2" xfId="16142" xr:uid="{00000000-0005-0000-0000-00001C3E0000}"/>
    <cellStyle name="Normal 9 2 6 3 3" xfId="16141" xr:uid="{00000000-0005-0000-0000-00001D3E0000}"/>
    <cellStyle name="Normal 9 2 6 4" xfId="4659" xr:uid="{00000000-0005-0000-0000-00001E3E0000}"/>
    <cellStyle name="Normal 9 2 6 4 2" xfId="16143" xr:uid="{00000000-0005-0000-0000-00001F3E0000}"/>
    <cellStyle name="Normal 9 2 6 5" xfId="16136" xr:uid="{00000000-0005-0000-0000-0000203E0000}"/>
    <cellStyle name="Normal 9 2 7" xfId="1073" xr:uid="{00000000-0005-0000-0000-0000213E0000}"/>
    <cellStyle name="Normal 9 2 7 2" xfId="3122" xr:uid="{00000000-0005-0000-0000-0000223E0000}"/>
    <cellStyle name="Normal 9 2 7 2 2" xfId="7219" xr:uid="{00000000-0005-0000-0000-0000233E0000}"/>
    <cellStyle name="Normal 9 2 7 2 2 2" xfId="16146" xr:uid="{00000000-0005-0000-0000-0000243E0000}"/>
    <cellStyle name="Normal 9 2 7 2 3" xfId="16145" xr:uid="{00000000-0005-0000-0000-0000253E0000}"/>
    <cellStyle name="Normal 9 2 7 3" xfId="5171" xr:uid="{00000000-0005-0000-0000-0000263E0000}"/>
    <cellStyle name="Normal 9 2 7 3 2" xfId="16147" xr:uid="{00000000-0005-0000-0000-0000273E0000}"/>
    <cellStyle name="Normal 9 2 7 4" xfId="16144" xr:uid="{00000000-0005-0000-0000-0000283E0000}"/>
    <cellStyle name="Normal 9 2 8" xfId="2098" xr:uid="{00000000-0005-0000-0000-0000293E0000}"/>
    <cellStyle name="Normal 9 2 8 2" xfId="6195" xr:uid="{00000000-0005-0000-0000-00002A3E0000}"/>
    <cellStyle name="Normal 9 2 8 2 2" xfId="16149" xr:uid="{00000000-0005-0000-0000-00002B3E0000}"/>
    <cellStyle name="Normal 9 2 8 3" xfId="16148" xr:uid="{00000000-0005-0000-0000-00002C3E0000}"/>
    <cellStyle name="Normal 9 2 9" xfId="4147" xr:uid="{00000000-0005-0000-0000-00002D3E0000}"/>
    <cellStyle name="Normal 9 2 9 2" xfId="16150" xr:uid="{00000000-0005-0000-0000-00002E3E0000}"/>
    <cellStyle name="Normal 9 3" xfId="53" xr:uid="{00000000-0005-0000-0000-00002F3E0000}"/>
    <cellStyle name="Normal 9 3 2" xfId="118" xr:uid="{00000000-0005-0000-0000-0000303E0000}"/>
    <cellStyle name="Normal 9 3 2 2" xfId="247" xr:uid="{00000000-0005-0000-0000-0000313E0000}"/>
    <cellStyle name="Normal 9 3 2 2 2" xfId="504" xr:uid="{00000000-0005-0000-0000-0000323E0000}"/>
    <cellStyle name="Normal 9 3 2 2 2 2" xfId="1017" xr:uid="{00000000-0005-0000-0000-0000333E0000}"/>
    <cellStyle name="Normal 9 3 2 2 2 2 2" xfId="2042" xr:uid="{00000000-0005-0000-0000-0000343E0000}"/>
    <cellStyle name="Normal 9 3 2 2 2 2 2 2" xfId="4091" xr:uid="{00000000-0005-0000-0000-0000353E0000}"/>
    <cellStyle name="Normal 9 3 2 2 2 2 2 2 2" xfId="8188" xr:uid="{00000000-0005-0000-0000-0000363E0000}"/>
    <cellStyle name="Normal 9 3 2 2 2 2 2 2 2 2" xfId="16158" xr:uid="{00000000-0005-0000-0000-0000373E0000}"/>
    <cellStyle name="Normal 9 3 2 2 2 2 2 2 3" xfId="16157" xr:uid="{00000000-0005-0000-0000-0000383E0000}"/>
    <cellStyle name="Normal 9 3 2 2 2 2 2 3" xfId="6140" xr:uid="{00000000-0005-0000-0000-0000393E0000}"/>
    <cellStyle name="Normal 9 3 2 2 2 2 2 3 2" xfId="16159" xr:uid="{00000000-0005-0000-0000-00003A3E0000}"/>
    <cellStyle name="Normal 9 3 2 2 2 2 2 4" xfId="16156" xr:uid="{00000000-0005-0000-0000-00003B3E0000}"/>
    <cellStyle name="Normal 9 3 2 2 2 2 3" xfId="3067" xr:uid="{00000000-0005-0000-0000-00003C3E0000}"/>
    <cellStyle name="Normal 9 3 2 2 2 2 3 2" xfId="7164" xr:uid="{00000000-0005-0000-0000-00003D3E0000}"/>
    <cellStyle name="Normal 9 3 2 2 2 2 3 2 2" xfId="16161" xr:uid="{00000000-0005-0000-0000-00003E3E0000}"/>
    <cellStyle name="Normal 9 3 2 2 2 2 3 3" xfId="16160" xr:uid="{00000000-0005-0000-0000-00003F3E0000}"/>
    <cellStyle name="Normal 9 3 2 2 2 2 4" xfId="5116" xr:uid="{00000000-0005-0000-0000-0000403E0000}"/>
    <cellStyle name="Normal 9 3 2 2 2 2 4 2" xfId="16162" xr:uid="{00000000-0005-0000-0000-0000413E0000}"/>
    <cellStyle name="Normal 9 3 2 2 2 2 5" xfId="16155" xr:uid="{00000000-0005-0000-0000-0000423E0000}"/>
    <cellStyle name="Normal 9 3 2 2 2 3" xfId="1530" xr:uid="{00000000-0005-0000-0000-0000433E0000}"/>
    <cellStyle name="Normal 9 3 2 2 2 3 2" xfId="3579" xr:uid="{00000000-0005-0000-0000-0000443E0000}"/>
    <cellStyle name="Normal 9 3 2 2 2 3 2 2" xfId="7676" xr:uid="{00000000-0005-0000-0000-0000453E0000}"/>
    <cellStyle name="Normal 9 3 2 2 2 3 2 2 2" xfId="16165" xr:uid="{00000000-0005-0000-0000-0000463E0000}"/>
    <cellStyle name="Normal 9 3 2 2 2 3 2 3" xfId="16164" xr:uid="{00000000-0005-0000-0000-0000473E0000}"/>
    <cellStyle name="Normal 9 3 2 2 2 3 3" xfId="5628" xr:uid="{00000000-0005-0000-0000-0000483E0000}"/>
    <cellStyle name="Normal 9 3 2 2 2 3 3 2" xfId="16166" xr:uid="{00000000-0005-0000-0000-0000493E0000}"/>
    <cellStyle name="Normal 9 3 2 2 2 3 4" xfId="16163" xr:uid="{00000000-0005-0000-0000-00004A3E0000}"/>
    <cellStyle name="Normal 9 3 2 2 2 4" xfId="2555" xr:uid="{00000000-0005-0000-0000-00004B3E0000}"/>
    <cellStyle name="Normal 9 3 2 2 2 4 2" xfId="6652" xr:uid="{00000000-0005-0000-0000-00004C3E0000}"/>
    <cellStyle name="Normal 9 3 2 2 2 4 2 2" xfId="16168" xr:uid="{00000000-0005-0000-0000-00004D3E0000}"/>
    <cellStyle name="Normal 9 3 2 2 2 4 3" xfId="16167" xr:uid="{00000000-0005-0000-0000-00004E3E0000}"/>
    <cellStyle name="Normal 9 3 2 2 2 5" xfId="4604" xr:uid="{00000000-0005-0000-0000-00004F3E0000}"/>
    <cellStyle name="Normal 9 3 2 2 2 5 2" xfId="16169" xr:uid="{00000000-0005-0000-0000-0000503E0000}"/>
    <cellStyle name="Normal 9 3 2 2 2 6" xfId="16154" xr:uid="{00000000-0005-0000-0000-0000513E0000}"/>
    <cellStyle name="Normal 9 3 2 2 3" xfId="761" xr:uid="{00000000-0005-0000-0000-0000523E0000}"/>
    <cellStyle name="Normal 9 3 2 2 3 2" xfId="1786" xr:uid="{00000000-0005-0000-0000-0000533E0000}"/>
    <cellStyle name="Normal 9 3 2 2 3 2 2" xfId="3835" xr:uid="{00000000-0005-0000-0000-0000543E0000}"/>
    <cellStyle name="Normal 9 3 2 2 3 2 2 2" xfId="7932" xr:uid="{00000000-0005-0000-0000-0000553E0000}"/>
    <cellStyle name="Normal 9 3 2 2 3 2 2 2 2" xfId="16173" xr:uid="{00000000-0005-0000-0000-0000563E0000}"/>
    <cellStyle name="Normal 9 3 2 2 3 2 2 3" xfId="16172" xr:uid="{00000000-0005-0000-0000-0000573E0000}"/>
    <cellStyle name="Normal 9 3 2 2 3 2 3" xfId="5884" xr:uid="{00000000-0005-0000-0000-0000583E0000}"/>
    <cellStyle name="Normal 9 3 2 2 3 2 3 2" xfId="16174" xr:uid="{00000000-0005-0000-0000-0000593E0000}"/>
    <cellStyle name="Normal 9 3 2 2 3 2 4" xfId="16171" xr:uid="{00000000-0005-0000-0000-00005A3E0000}"/>
    <cellStyle name="Normal 9 3 2 2 3 3" xfId="2811" xr:uid="{00000000-0005-0000-0000-00005B3E0000}"/>
    <cellStyle name="Normal 9 3 2 2 3 3 2" xfId="6908" xr:uid="{00000000-0005-0000-0000-00005C3E0000}"/>
    <cellStyle name="Normal 9 3 2 2 3 3 2 2" xfId="16176" xr:uid="{00000000-0005-0000-0000-00005D3E0000}"/>
    <cellStyle name="Normal 9 3 2 2 3 3 3" xfId="16175" xr:uid="{00000000-0005-0000-0000-00005E3E0000}"/>
    <cellStyle name="Normal 9 3 2 2 3 4" xfId="4860" xr:uid="{00000000-0005-0000-0000-00005F3E0000}"/>
    <cellStyle name="Normal 9 3 2 2 3 4 2" xfId="16177" xr:uid="{00000000-0005-0000-0000-0000603E0000}"/>
    <cellStyle name="Normal 9 3 2 2 3 5" xfId="16170" xr:uid="{00000000-0005-0000-0000-0000613E0000}"/>
    <cellStyle name="Normal 9 3 2 2 4" xfId="1274" xr:uid="{00000000-0005-0000-0000-0000623E0000}"/>
    <cellStyle name="Normal 9 3 2 2 4 2" xfId="3323" xr:uid="{00000000-0005-0000-0000-0000633E0000}"/>
    <cellStyle name="Normal 9 3 2 2 4 2 2" xfId="7420" xr:uid="{00000000-0005-0000-0000-0000643E0000}"/>
    <cellStyle name="Normal 9 3 2 2 4 2 2 2" xfId="16180" xr:uid="{00000000-0005-0000-0000-0000653E0000}"/>
    <cellStyle name="Normal 9 3 2 2 4 2 3" xfId="16179" xr:uid="{00000000-0005-0000-0000-0000663E0000}"/>
    <cellStyle name="Normal 9 3 2 2 4 3" xfId="5372" xr:uid="{00000000-0005-0000-0000-0000673E0000}"/>
    <cellStyle name="Normal 9 3 2 2 4 3 2" xfId="16181" xr:uid="{00000000-0005-0000-0000-0000683E0000}"/>
    <cellStyle name="Normal 9 3 2 2 4 4" xfId="16178" xr:uid="{00000000-0005-0000-0000-0000693E0000}"/>
    <cellStyle name="Normal 9 3 2 2 5" xfId="2299" xr:uid="{00000000-0005-0000-0000-00006A3E0000}"/>
    <cellStyle name="Normal 9 3 2 2 5 2" xfId="6396" xr:uid="{00000000-0005-0000-0000-00006B3E0000}"/>
    <cellStyle name="Normal 9 3 2 2 5 2 2" xfId="16183" xr:uid="{00000000-0005-0000-0000-00006C3E0000}"/>
    <cellStyle name="Normal 9 3 2 2 5 3" xfId="16182" xr:uid="{00000000-0005-0000-0000-00006D3E0000}"/>
    <cellStyle name="Normal 9 3 2 2 6" xfId="4348" xr:uid="{00000000-0005-0000-0000-00006E3E0000}"/>
    <cellStyle name="Normal 9 3 2 2 6 2" xfId="16184" xr:uid="{00000000-0005-0000-0000-00006F3E0000}"/>
    <cellStyle name="Normal 9 3 2 2 7" xfId="16153" xr:uid="{00000000-0005-0000-0000-0000703E0000}"/>
    <cellStyle name="Normal 9 3 2 3" xfId="376" xr:uid="{00000000-0005-0000-0000-0000713E0000}"/>
    <cellStyle name="Normal 9 3 2 3 2" xfId="889" xr:uid="{00000000-0005-0000-0000-0000723E0000}"/>
    <cellStyle name="Normal 9 3 2 3 2 2" xfId="1914" xr:uid="{00000000-0005-0000-0000-0000733E0000}"/>
    <cellStyle name="Normal 9 3 2 3 2 2 2" xfId="3963" xr:uid="{00000000-0005-0000-0000-0000743E0000}"/>
    <cellStyle name="Normal 9 3 2 3 2 2 2 2" xfId="8060" xr:uid="{00000000-0005-0000-0000-0000753E0000}"/>
    <cellStyle name="Normal 9 3 2 3 2 2 2 2 2" xfId="16189" xr:uid="{00000000-0005-0000-0000-0000763E0000}"/>
    <cellStyle name="Normal 9 3 2 3 2 2 2 3" xfId="16188" xr:uid="{00000000-0005-0000-0000-0000773E0000}"/>
    <cellStyle name="Normal 9 3 2 3 2 2 3" xfId="6012" xr:uid="{00000000-0005-0000-0000-0000783E0000}"/>
    <cellStyle name="Normal 9 3 2 3 2 2 3 2" xfId="16190" xr:uid="{00000000-0005-0000-0000-0000793E0000}"/>
    <cellStyle name="Normal 9 3 2 3 2 2 4" xfId="16187" xr:uid="{00000000-0005-0000-0000-00007A3E0000}"/>
    <cellStyle name="Normal 9 3 2 3 2 3" xfId="2939" xr:uid="{00000000-0005-0000-0000-00007B3E0000}"/>
    <cellStyle name="Normal 9 3 2 3 2 3 2" xfId="7036" xr:uid="{00000000-0005-0000-0000-00007C3E0000}"/>
    <cellStyle name="Normal 9 3 2 3 2 3 2 2" xfId="16192" xr:uid="{00000000-0005-0000-0000-00007D3E0000}"/>
    <cellStyle name="Normal 9 3 2 3 2 3 3" xfId="16191" xr:uid="{00000000-0005-0000-0000-00007E3E0000}"/>
    <cellStyle name="Normal 9 3 2 3 2 4" xfId="4988" xr:uid="{00000000-0005-0000-0000-00007F3E0000}"/>
    <cellStyle name="Normal 9 3 2 3 2 4 2" xfId="16193" xr:uid="{00000000-0005-0000-0000-0000803E0000}"/>
    <cellStyle name="Normal 9 3 2 3 2 5" xfId="16186" xr:uid="{00000000-0005-0000-0000-0000813E0000}"/>
    <cellStyle name="Normal 9 3 2 3 3" xfId="1402" xr:uid="{00000000-0005-0000-0000-0000823E0000}"/>
    <cellStyle name="Normal 9 3 2 3 3 2" xfId="3451" xr:uid="{00000000-0005-0000-0000-0000833E0000}"/>
    <cellStyle name="Normal 9 3 2 3 3 2 2" xfId="7548" xr:uid="{00000000-0005-0000-0000-0000843E0000}"/>
    <cellStyle name="Normal 9 3 2 3 3 2 2 2" xfId="16196" xr:uid="{00000000-0005-0000-0000-0000853E0000}"/>
    <cellStyle name="Normal 9 3 2 3 3 2 3" xfId="16195" xr:uid="{00000000-0005-0000-0000-0000863E0000}"/>
    <cellStyle name="Normal 9 3 2 3 3 3" xfId="5500" xr:uid="{00000000-0005-0000-0000-0000873E0000}"/>
    <cellStyle name="Normal 9 3 2 3 3 3 2" xfId="16197" xr:uid="{00000000-0005-0000-0000-0000883E0000}"/>
    <cellStyle name="Normal 9 3 2 3 3 4" xfId="16194" xr:uid="{00000000-0005-0000-0000-0000893E0000}"/>
    <cellStyle name="Normal 9 3 2 3 4" xfId="2427" xr:uid="{00000000-0005-0000-0000-00008A3E0000}"/>
    <cellStyle name="Normal 9 3 2 3 4 2" xfId="6524" xr:uid="{00000000-0005-0000-0000-00008B3E0000}"/>
    <cellStyle name="Normal 9 3 2 3 4 2 2" xfId="16199" xr:uid="{00000000-0005-0000-0000-00008C3E0000}"/>
    <cellStyle name="Normal 9 3 2 3 4 3" xfId="16198" xr:uid="{00000000-0005-0000-0000-00008D3E0000}"/>
    <cellStyle name="Normal 9 3 2 3 5" xfId="4476" xr:uid="{00000000-0005-0000-0000-00008E3E0000}"/>
    <cellStyle name="Normal 9 3 2 3 5 2" xfId="16200" xr:uid="{00000000-0005-0000-0000-00008F3E0000}"/>
    <cellStyle name="Normal 9 3 2 3 6" xfId="16185" xr:uid="{00000000-0005-0000-0000-0000903E0000}"/>
    <cellStyle name="Normal 9 3 2 4" xfId="633" xr:uid="{00000000-0005-0000-0000-0000913E0000}"/>
    <cellStyle name="Normal 9 3 2 4 2" xfId="1658" xr:uid="{00000000-0005-0000-0000-0000923E0000}"/>
    <cellStyle name="Normal 9 3 2 4 2 2" xfId="3707" xr:uid="{00000000-0005-0000-0000-0000933E0000}"/>
    <cellStyle name="Normal 9 3 2 4 2 2 2" xfId="7804" xr:uid="{00000000-0005-0000-0000-0000943E0000}"/>
    <cellStyle name="Normal 9 3 2 4 2 2 2 2" xfId="16204" xr:uid="{00000000-0005-0000-0000-0000953E0000}"/>
    <cellStyle name="Normal 9 3 2 4 2 2 3" xfId="16203" xr:uid="{00000000-0005-0000-0000-0000963E0000}"/>
    <cellStyle name="Normal 9 3 2 4 2 3" xfId="5756" xr:uid="{00000000-0005-0000-0000-0000973E0000}"/>
    <cellStyle name="Normal 9 3 2 4 2 3 2" xfId="16205" xr:uid="{00000000-0005-0000-0000-0000983E0000}"/>
    <cellStyle name="Normal 9 3 2 4 2 4" xfId="16202" xr:uid="{00000000-0005-0000-0000-0000993E0000}"/>
    <cellStyle name="Normal 9 3 2 4 3" xfId="2683" xr:uid="{00000000-0005-0000-0000-00009A3E0000}"/>
    <cellStyle name="Normal 9 3 2 4 3 2" xfId="6780" xr:uid="{00000000-0005-0000-0000-00009B3E0000}"/>
    <cellStyle name="Normal 9 3 2 4 3 2 2" xfId="16207" xr:uid="{00000000-0005-0000-0000-00009C3E0000}"/>
    <cellStyle name="Normal 9 3 2 4 3 3" xfId="16206" xr:uid="{00000000-0005-0000-0000-00009D3E0000}"/>
    <cellStyle name="Normal 9 3 2 4 4" xfId="4732" xr:uid="{00000000-0005-0000-0000-00009E3E0000}"/>
    <cellStyle name="Normal 9 3 2 4 4 2" xfId="16208" xr:uid="{00000000-0005-0000-0000-00009F3E0000}"/>
    <cellStyle name="Normal 9 3 2 4 5" xfId="16201" xr:uid="{00000000-0005-0000-0000-0000A03E0000}"/>
    <cellStyle name="Normal 9 3 2 5" xfId="1146" xr:uid="{00000000-0005-0000-0000-0000A13E0000}"/>
    <cellStyle name="Normal 9 3 2 5 2" xfId="3195" xr:uid="{00000000-0005-0000-0000-0000A23E0000}"/>
    <cellStyle name="Normal 9 3 2 5 2 2" xfId="7292" xr:uid="{00000000-0005-0000-0000-0000A33E0000}"/>
    <cellStyle name="Normal 9 3 2 5 2 2 2" xfId="16211" xr:uid="{00000000-0005-0000-0000-0000A43E0000}"/>
    <cellStyle name="Normal 9 3 2 5 2 3" xfId="16210" xr:uid="{00000000-0005-0000-0000-0000A53E0000}"/>
    <cellStyle name="Normal 9 3 2 5 3" xfId="5244" xr:uid="{00000000-0005-0000-0000-0000A63E0000}"/>
    <cellStyle name="Normal 9 3 2 5 3 2" xfId="16212" xr:uid="{00000000-0005-0000-0000-0000A73E0000}"/>
    <cellStyle name="Normal 9 3 2 5 4" xfId="16209" xr:uid="{00000000-0005-0000-0000-0000A83E0000}"/>
    <cellStyle name="Normal 9 3 2 6" xfId="2171" xr:uid="{00000000-0005-0000-0000-0000A93E0000}"/>
    <cellStyle name="Normal 9 3 2 6 2" xfId="6268" xr:uid="{00000000-0005-0000-0000-0000AA3E0000}"/>
    <cellStyle name="Normal 9 3 2 6 2 2" xfId="16214" xr:uid="{00000000-0005-0000-0000-0000AB3E0000}"/>
    <cellStyle name="Normal 9 3 2 6 3" xfId="16213" xr:uid="{00000000-0005-0000-0000-0000AC3E0000}"/>
    <cellStyle name="Normal 9 3 2 7" xfId="4220" xr:uid="{00000000-0005-0000-0000-0000AD3E0000}"/>
    <cellStyle name="Normal 9 3 2 7 2" xfId="16215" xr:uid="{00000000-0005-0000-0000-0000AE3E0000}"/>
    <cellStyle name="Normal 9 3 2 8" xfId="16152" xr:uid="{00000000-0005-0000-0000-0000AF3E0000}"/>
    <cellStyle name="Normal 9 3 3" xfId="183" xr:uid="{00000000-0005-0000-0000-0000B03E0000}"/>
    <cellStyle name="Normal 9 3 3 2" xfId="440" xr:uid="{00000000-0005-0000-0000-0000B13E0000}"/>
    <cellStyle name="Normal 9 3 3 2 2" xfId="953" xr:uid="{00000000-0005-0000-0000-0000B23E0000}"/>
    <cellStyle name="Normal 9 3 3 2 2 2" xfId="1978" xr:uid="{00000000-0005-0000-0000-0000B33E0000}"/>
    <cellStyle name="Normal 9 3 3 2 2 2 2" xfId="4027" xr:uid="{00000000-0005-0000-0000-0000B43E0000}"/>
    <cellStyle name="Normal 9 3 3 2 2 2 2 2" xfId="8124" xr:uid="{00000000-0005-0000-0000-0000B53E0000}"/>
    <cellStyle name="Normal 9 3 3 2 2 2 2 2 2" xfId="16221" xr:uid="{00000000-0005-0000-0000-0000B63E0000}"/>
    <cellStyle name="Normal 9 3 3 2 2 2 2 3" xfId="16220" xr:uid="{00000000-0005-0000-0000-0000B73E0000}"/>
    <cellStyle name="Normal 9 3 3 2 2 2 3" xfId="6076" xr:uid="{00000000-0005-0000-0000-0000B83E0000}"/>
    <cellStyle name="Normal 9 3 3 2 2 2 3 2" xfId="16222" xr:uid="{00000000-0005-0000-0000-0000B93E0000}"/>
    <cellStyle name="Normal 9 3 3 2 2 2 4" xfId="16219" xr:uid="{00000000-0005-0000-0000-0000BA3E0000}"/>
    <cellStyle name="Normal 9 3 3 2 2 3" xfId="3003" xr:uid="{00000000-0005-0000-0000-0000BB3E0000}"/>
    <cellStyle name="Normal 9 3 3 2 2 3 2" xfId="7100" xr:uid="{00000000-0005-0000-0000-0000BC3E0000}"/>
    <cellStyle name="Normal 9 3 3 2 2 3 2 2" xfId="16224" xr:uid="{00000000-0005-0000-0000-0000BD3E0000}"/>
    <cellStyle name="Normal 9 3 3 2 2 3 3" xfId="16223" xr:uid="{00000000-0005-0000-0000-0000BE3E0000}"/>
    <cellStyle name="Normal 9 3 3 2 2 4" xfId="5052" xr:uid="{00000000-0005-0000-0000-0000BF3E0000}"/>
    <cellStyle name="Normal 9 3 3 2 2 4 2" xfId="16225" xr:uid="{00000000-0005-0000-0000-0000C03E0000}"/>
    <cellStyle name="Normal 9 3 3 2 2 5" xfId="16218" xr:uid="{00000000-0005-0000-0000-0000C13E0000}"/>
    <cellStyle name="Normal 9 3 3 2 3" xfId="1466" xr:uid="{00000000-0005-0000-0000-0000C23E0000}"/>
    <cellStyle name="Normal 9 3 3 2 3 2" xfId="3515" xr:uid="{00000000-0005-0000-0000-0000C33E0000}"/>
    <cellStyle name="Normal 9 3 3 2 3 2 2" xfId="7612" xr:uid="{00000000-0005-0000-0000-0000C43E0000}"/>
    <cellStyle name="Normal 9 3 3 2 3 2 2 2" xfId="16228" xr:uid="{00000000-0005-0000-0000-0000C53E0000}"/>
    <cellStyle name="Normal 9 3 3 2 3 2 3" xfId="16227" xr:uid="{00000000-0005-0000-0000-0000C63E0000}"/>
    <cellStyle name="Normal 9 3 3 2 3 3" xfId="5564" xr:uid="{00000000-0005-0000-0000-0000C73E0000}"/>
    <cellStyle name="Normal 9 3 3 2 3 3 2" xfId="16229" xr:uid="{00000000-0005-0000-0000-0000C83E0000}"/>
    <cellStyle name="Normal 9 3 3 2 3 4" xfId="16226" xr:uid="{00000000-0005-0000-0000-0000C93E0000}"/>
    <cellStyle name="Normal 9 3 3 2 4" xfId="2491" xr:uid="{00000000-0005-0000-0000-0000CA3E0000}"/>
    <cellStyle name="Normal 9 3 3 2 4 2" xfId="6588" xr:uid="{00000000-0005-0000-0000-0000CB3E0000}"/>
    <cellStyle name="Normal 9 3 3 2 4 2 2" xfId="16231" xr:uid="{00000000-0005-0000-0000-0000CC3E0000}"/>
    <cellStyle name="Normal 9 3 3 2 4 3" xfId="16230" xr:uid="{00000000-0005-0000-0000-0000CD3E0000}"/>
    <cellStyle name="Normal 9 3 3 2 5" xfId="4540" xr:uid="{00000000-0005-0000-0000-0000CE3E0000}"/>
    <cellStyle name="Normal 9 3 3 2 5 2" xfId="16232" xr:uid="{00000000-0005-0000-0000-0000CF3E0000}"/>
    <cellStyle name="Normal 9 3 3 2 6" xfId="16217" xr:uid="{00000000-0005-0000-0000-0000D03E0000}"/>
    <cellStyle name="Normal 9 3 3 3" xfId="697" xr:uid="{00000000-0005-0000-0000-0000D13E0000}"/>
    <cellStyle name="Normal 9 3 3 3 2" xfId="1722" xr:uid="{00000000-0005-0000-0000-0000D23E0000}"/>
    <cellStyle name="Normal 9 3 3 3 2 2" xfId="3771" xr:uid="{00000000-0005-0000-0000-0000D33E0000}"/>
    <cellStyle name="Normal 9 3 3 3 2 2 2" xfId="7868" xr:uid="{00000000-0005-0000-0000-0000D43E0000}"/>
    <cellStyle name="Normal 9 3 3 3 2 2 2 2" xfId="16236" xr:uid="{00000000-0005-0000-0000-0000D53E0000}"/>
    <cellStyle name="Normal 9 3 3 3 2 2 3" xfId="16235" xr:uid="{00000000-0005-0000-0000-0000D63E0000}"/>
    <cellStyle name="Normal 9 3 3 3 2 3" xfId="5820" xr:uid="{00000000-0005-0000-0000-0000D73E0000}"/>
    <cellStyle name="Normal 9 3 3 3 2 3 2" xfId="16237" xr:uid="{00000000-0005-0000-0000-0000D83E0000}"/>
    <cellStyle name="Normal 9 3 3 3 2 4" xfId="16234" xr:uid="{00000000-0005-0000-0000-0000D93E0000}"/>
    <cellStyle name="Normal 9 3 3 3 3" xfId="2747" xr:uid="{00000000-0005-0000-0000-0000DA3E0000}"/>
    <cellStyle name="Normal 9 3 3 3 3 2" xfId="6844" xr:uid="{00000000-0005-0000-0000-0000DB3E0000}"/>
    <cellStyle name="Normal 9 3 3 3 3 2 2" xfId="16239" xr:uid="{00000000-0005-0000-0000-0000DC3E0000}"/>
    <cellStyle name="Normal 9 3 3 3 3 3" xfId="16238" xr:uid="{00000000-0005-0000-0000-0000DD3E0000}"/>
    <cellStyle name="Normal 9 3 3 3 4" xfId="4796" xr:uid="{00000000-0005-0000-0000-0000DE3E0000}"/>
    <cellStyle name="Normal 9 3 3 3 4 2" xfId="16240" xr:uid="{00000000-0005-0000-0000-0000DF3E0000}"/>
    <cellStyle name="Normal 9 3 3 3 5" xfId="16233" xr:uid="{00000000-0005-0000-0000-0000E03E0000}"/>
    <cellStyle name="Normal 9 3 3 4" xfId="1210" xr:uid="{00000000-0005-0000-0000-0000E13E0000}"/>
    <cellStyle name="Normal 9 3 3 4 2" xfId="3259" xr:uid="{00000000-0005-0000-0000-0000E23E0000}"/>
    <cellStyle name="Normal 9 3 3 4 2 2" xfId="7356" xr:uid="{00000000-0005-0000-0000-0000E33E0000}"/>
    <cellStyle name="Normal 9 3 3 4 2 2 2" xfId="16243" xr:uid="{00000000-0005-0000-0000-0000E43E0000}"/>
    <cellStyle name="Normal 9 3 3 4 2 3" xfId="16242" xr:uid="{00000000-0005-0000-0000-0000E53E0000}"/>
    <cellStyle name="Normal 9 3 3 4 3" xfId="5308" xr:uid="{00000000-0005-0000-0000-0000E63E0000}"/>
    <cellStyle name="Normal 9 3 3 4 3 2" xfId="16244" xr:uid="{00000000-0005-0000-0000-0000E73E0000}"/>
    <cellStyle name="Normal 9 3 3 4 4" xfId="16241" xr:uid="{00000000-0005-0000-0000-0000E83E0000}"/>
    <cellStyle name="Normal 9 3 3 5" xfId="2235" xr:uid="{00000000-0005-0000-0000-0000E93E0000}"/>
    <cellStyle name="Normal 9 3 3 5 2" xfId="6332" xr:uid="{00000000-0005-0000-0000-0000EA3E0000}"/>
    <cellStyle name="Normal 9 3 3 5 2 2" xfId="16246" xr:uid="{00000000-0005-0000-0000-0000EB3E0000}"/>
    <cellStyle name="Normal 9 3 3 5 3" xfId="16245" xr:uid="{00000000-0005-0000-0000-0000EC3E0000}"/>
    <cellStyle name="Normal 9 3 3 6" xfId="4284" xr:uid="{00000000-0005-0000-0000-0000ED3E0000}"/>
    <cellStyle name="Normal 9 3 3 6 2" xfId="16247" xr:uid="{00000000-0005-0000-0000-0000EE3E0000}"/>
    <cellStyle name="Normal 9 3 3 7" xfId="16216" xr:uid="{00000000-0005-0000-0000-0000EF3E0000}"/>
    <cellStyle name="Normal 9 3 4" xfId="312" xr:uid="{00000000-0005-0000-0000-0000F03E0000}"/>
    <cellStyle name="Normal 9 3 4 2" xfId="825" xr:uid="{00000000-0005-0000-0000-0000F13E0000}"/>
    <cellStyle name="Normal 9 3 4 2 2" xfId="1850" xr:uid="{00000000-0005-0000-0000-0000F23E0000}"/>
    <cellStyle name="Normal 9 3 4 2 2 2" xfId="3899" xr:uid="{00000000-0005-0000-0000-0000F33E0000}"/>
    <cellStyle name="Normal 9 3 4 2 2 2 2" xfId="7996" xr:uid="{00000000-0005-0000-0000-0000F43E0000}"/>
    <cellStyle name="Normal 9 3 4 2 2 2 2 2" xfId="16252" xr:uid="{00000000-0005-0000-0000-0000F53E0000}"/>
    <cellStyle name="Normal 9 3 4 2 2 2 3" xfId="16251" xr:uid="{00000000-0005-0000-0000-0000F63E0000}"/>
    <cellStyle name="Normal 9 3 4 2 2 3" xfId="5948" xr:uid="{00000000-0005-0000-0000-0000F73E0000}"/>
    <cellStyle name="Normal 9 3 4 2 2 3 2" xfId="16253" xr:uid="{00000000-0005-0000-0000-0000F83E0000}"/>
    <cellStyle name="Normal 9 3 4 2 2 4" xfId="16250" xr:uid="{00000000-0005-0000-0000-0000F93E0000}"/>
    <cellStyle name="Normal 9 3 4 2 3" xfId="2875" xr:uid="{00000000-0005-0000-0000-0000FA3E0000}"/>
    <cellStyle name="Normal 9 3 4 2 3 2" xfId="6972" xr:uid="{00000000-0005-0000-0000-0000FB3E0000}"/>
    <cellStyle name="Normal 9 3 4 2 3 2 2" xfId="16255" xr:uid="{00000000-0005-0000-0000-0000FC3E0000}"/>
    <cellStyle name="Normal 9 3 4 2 3 3" xfId="16254" xr:uid="{00000000-0005-0000-0000-0000FD3E0000}"/>
    <cellStyle name="Normal 9 3 4 2 4" xfId="4924" xr:uid="{00000000-0005-0000-0000-0000FE3E0000}"/>
    <cellStyle name="Normal 9 3 4 2 4 2" xfId="16256" xr:uid="{00000000-0005-0000-0000-0000FF3E0000}"/>
    <cellStyle name="Normal 9 3 4 2 5" xfId="16249" xr:uid="{00000000-0005-0000-0000-0000003F0000}"/>
    <cellStyle name="Normal 9 3 4 3" xfId="1338" xr:uid="{00000000-0005-0000-0000-0000013F0000}"/>
    <cellStyle name="Normal 9 3 4 3 2" xfId="3387" xr:uid="{00000000-0005-0000-0000-0000023F0000}"/>
    <cellStyle name="Normal 9 3 4 3 2 2" xfId="7484" xr:uid="{00000000-0005-0000-0000-0000033F0000}"/>
    <cellStyle name="Normal 9 3 4 3 2 2 2" xfId="16259" xr:uid="{00000000-0005-0000-0000-0000043F0000}"/>
    <cellStyle name="Normal 9 3 4 3 2 3" xfId="16258" xr:uid="{00000000-0005-0000-0000-0000053F0000}"/>
    <cellStyle name="Normal 9 3 4 3 3" xfId="5436" xr:uid="{00000000-0005-0000-0000-0000063F0000}"/>
    <cellStyle name="Normal 9 3 4 3 3 2" xfId="16260" xr:uid="{00000000-0005-0000-0000-0000073F0000}"/>
    <cellStyle name="Normal 9 3 4 3 4" xfId="16257" xr:uid="{00000000-0005-0000-0000-0000083F0000}"/>
    <cellStyle name="Normal 9 3 4 4" xfId="2363" xr:uid="{00000000-0005-0000-0000-0000093F0000}"/>
    <cellStyle name="Normal 9 3 4 4 2" xfId="6460" xr:uid="{00000000-0005-0000-0000-00000A3F0000}"/>
    <cellStyle name="Normal 9 3 4 4 2 2" xfId="16262" xr:uid="{00000000-0005-0000-0000-00000B3F0000}"/>
    <cellStyle name="Normal 9 3 4 4 3" xfId="16261" xr:uid="{00000000-0005-0000-0000-00000C3F0000}"/>
    <cellStyle name="Normal 9 3 4 5" xfId="4412" xr:uid="{00000000-0005-0000-0000-00000D3F0000}"/>
    <cellStyle name="Normal 9 3 4 5 2" xfId="16263" xr:uid="{00000000-0005-0000-0000-00000E3F0000}"/>
    <cellStyle name="Normal 9 3 4 6" xfId="16248" xr:uid="{00000000-0005-0000-0000-00000F3F0000}"/>
    <cellStyle name="Normal 9 3 5" xfId="569" xr:uid="{00000000-0005-0000-0000-0000103F0000}"/>
    <cellStyle name="Normal 9 3 5 2" xfId="1594" xr:uid="{00000000-0005-0000-0000-0000113F0000}"/>
    <cellStyle name="Normal 9 3 5 2 2" xfId="3643" xr:uid="{00000000-0005-0000-0000-0000123F0000}"/>
    <cellStyle name="Normal 9 3 5 2 2 2" xfId="7740" xr:uid="{00000000-0005-0000-0000-0000133F0000}"/>
    <cellStyle name="Normal 9 3 5 2 2 2 2" xfId="16267" xr:uid="{00000000-0005-0000-0000-0000143F0000}"/>
    <cellStyle name="Normal 9 3 5 2 2 3" xfId="16266" xr:uid="{00000000-0005-0000-0000-0000153F0000}"/>
    <cellStyle name="Normal 9 3 5 2 3" xfId="5692" xr:uid="{00000000-0005-0000-0000-0000163F0000}"/>
    <cellStyle name="Normal 9 3 5 2 3 2" xfId="16268" xr:uid="{00000000-0005-0000-0000-0000173F0000}"/>
    <cellStyle name="Normal 9 3 5 2 4" xfId="16265" xr:uid="{00000000-0005-0000-0000-0000183F0000}"/>
    <cellStyle name="Normal 9 3 5 3" xfId="2619" xr:uid="{00000000-0005-0000-0000-0000193F0000}"/>
    <cellStyle name="Normal 9 3 5 3 2" xfId="6716" xr:uid="{00000000-0005-0000-0000-00001A3F0000}"/>
    <cellStyle name="Normal 9 3 5 3 2 2" xfId="16270" xr:uid="{00000000-0005-0000-0000-00001B3F0000}"/>
    <cellStyle name="Normal 9 3 5 3 3" xfId="16269" xr:uid="{00000000-0005-0000-0000-00001C3F0000}"/>
    <cellStyle name="Normal 9 3 5 4" xfId="4668" xr:uid="{00000000-0005-0000-0000-00001D3F0000}"/>
    <cellStyle name="Normal 9 3 5 4 2" xfId="16271" xr:uid="{00000000-0005-0000-0000-00001E3F0000}"/>
    <cellStyle name="Normal 9 3 5 5" xfId="16264" xr:uid="{00000000-0005-0000-0000-00001F3F0000}"/>
    <cellStyle name="Normal 9 3 6" xfId="1082" xr:uid="{00000000-0005-0000-0000-0000203F0000}"/>
    <cellStyle name="Normal 9 3 6 2" xfId="3131" xr:uid="{00000000-0005-0000-0000-0000213F0000}"/>
    <cellStyle name="Normal 9 3 6 2 2" xfId="7228" xr:uid="{00000000-0005-0000-0000-0000223F0000}"/>
    <cellStyle name="Normal 9 3 6 2 2 2" xfId="16274" xr:uid="{00000000-0005-0000-0000-0000233F0000}"/>
    <cellStyle name="Normal 9 3 6 2 3" xfId="16273" xr:uid="{00000000-0005-0000-0000-0000243F0000}"/>
    <cellStyle name="Normal 9 3 6 3" xfId="5180" xr:uid="{00000000-0005-0000-0000-0000253F0000}"/>
    <cellStyle name="Normal 9 3 6 3 2" xfId="16275" xr:uid="{00000000-0005-0000-0000-0000263F0000}"/>
    <cellStyle name="Normal 9 3 6 4" xfId="16272" xr:uid="{00000000-0005-0000-0000-0000273F0000}"/>
    <cellStyle name="Normal 9 3 7" xfId="2107" xr:uid="{00000000-0005-0000-0000-0000283F0000}"/>
    <cellStyle name="Normal 9 3 7 2" xfId="6204" xr:uid="{00000000-0005-0000-0000-0000293F0000}"/>
    <cellStyle name="Normal 9 3 7 2 2" xfId="16277" xr:uid="{00000000-0005-0000-0000-00002A3F0000}"/>
    <cellStyle name="Normal 9 3 7 3" xfId="16276" xr:uid="{00000000-0005-0000-0000-00002B3F0000}"/>
    <cellStyle name="Normal 9 3 8" xfId="4156" xr:uid="{00000000-0005-0000-0000-00002C3F0000}"/>
    <cellStyle name="Normal 9 3 8 2" xfId="16278" xr:uid="{00000000-0005-0000-0000-00002D3F0000}"/>
    <cellStyle name="Normal 9 3 9" xfId="16151" xr:uid="{00000000-0005-0000-0000-00002E3F0000}"/>
    <cellStyle name="Normal 9 4" xfId="86" xr:uid="{00000000-0005-0000-0000-00002F3F0000}"/>
    <cellStyle name="Normal 9 4 2" xfId="215" xr:uid="{00000000-0005-0000-0000-0000303F0000}"/>
    <cellStyle name="Normal 9 4 2 2" xfId="472" xr:uid="{00000000-0005-0000-0000-0000313F0000}"/>
    <cellStyle name="Normal 9 4 2 2 2" xfId="985" xr:uid="{00000000-0005-0000-0000-0000323F0000}"/>
    <cellStyle name="Normal 9 4 2 2 2 2" xfId="2010" xr:uid="{00000000-0005-0000-0000-0000333F0000}"/>
    <cellStyle name="Normal 9 4 2 2 2 2 2" xfId="4059" xr:uid="{00000000-0005-0000-0000-0000343F0000}"/>
    <cellStyle name="Normal 9 4 2 2 2 2 2 2" xfId="8156" xr:uid="{00000000-0005-0000-0000-0000353F0000}"/>
    <cellStyle name="Normal 9 4 2 2 2 2 2 2 2" xfId="16285" xr:uid="{00000000-0005-0000-0000-0000363F0000}"/>
    <cellStyle name="Normal 9 4 2 2 2 2 2 3" xfId="16284" xr:uid="{00000000-0005-0000-0000-0000373F0000}"/>
    <cellStyle name="Normal 9 4 2 2 2 2 3" xfId="6108" xr:uid="{00000000-0005-0000-0000-0000383F0000}"/>
    <cellStyle name="Normal 9 4 2 2 2 2 3 2" xfId="16286" xr:uid="{00000000-0005-0000-0000-0000393F0000}"/>
    <cellStyle name="Normal 9 4 2 2 2 2 4" xfId="16283" xr:uid="{00000000-0005-0000-0000-00003A3F0000}"/>
    <cellStyle name="Normal 9 4 2 2 2 3" xfId="3035" xr:uid="{00000000-0005-0000-0000-00003B3F0000}"/>
    <cellStyle name="Normal 9 4 2 2 2 3 2" xfId="7132" xr:uid="{00000000-0005-0000-0000-00003C3F0000}"/>
    <cellStyle name="Normal 9 4 2 2 2 3 2 2" xfId="16288" xr:uid="{00000000-0005-0000-0000-00003D3F0000}"/>
    <cellStyle name="Normal 9 4 2 2 2 3 3" xfId="16287" xr:uid="{00000000-0005-0000-0000-00003E3F0000}"/>
    <cellStyle name="Normal 9 4 2 2 2 4" xfId="5084" xr:uid="{00000000-0005-0000-0000-00003F3F0000}"/>
    <cellStyle name="Normal 9 4 2 2 2 4 2" xfId="16289" xr:uid="{00000000-0005-0000-0000-0000403F0000}"/>
    <cellStyle name="Normal 9 4 2 2 2 5" xfId="16282" xr:uid="{00000000-0005-0000-0000-0000413F0000}"/>
    <cellStyle name="Normal 9 4 2 2 3" xfId="1498" xr:uid="{00000000-0005-0000-0000-0000423F0000}"/>
    <cellStyle name="Normal 9 4 2 2 3 2" xfId="3547" xr:uid="{00000000-0005-0000-0000-0000433F0000}"/>
    <cellStyle name="Normal 9 4 2 2 3 2 2" xfId="7644" xr:uid="{00000000-0005-0000-0000-0000443F0000}"/>
    <cellStyle name="Normal 9 4 2 2 3 2 2 2" xfId="16292" xr:uid="{00000000-0005-0000-0000-0000453F0000}"/>
    <cellStyle name="Normal 9 4 2 2 3 2 3" xfId="16291" xr:uid="{00000000-0005-0000-0000-0000463F0000}"/>
    <cellStyle name="Normal 9 4 2 2 3 3" xfId="5596" xr:uid="{00000000-0005-0000-0000-0000473F0000}"/>
    <cellStyle name="Normal 9 4 2 2 3 3 2" xfId="16293" xr:uid="{00000000-0005-0000-0000-0000483F0000}"/>
    <cellStyle name="Normal 9 4 2 2 3 4" xfId="16290" xr:uid="{00000000-0005-0000-0000-0000493F0000}"/>
    <cellStyle name="Normal 9 4 2 2 4" xfId="2523" xr:uid="{00000000-0005-0000-0000-00004A3F0000}"/>
    <cellStyle name="Normal 9 4 2 2 4 2" xfId="6620" xr:uid="{00000000-0005-0000-0000-00004B3F0000}"/>
    <cellStyle name="Normal 9 4 2 2 4 2 2" xfId="16295" xr:uid="{00000000-0005-0000-0000-00004C3F0000}"/>
    <cellStyle name="Normal 9 4 2 2 4 3" xfId="16294" xr:uid="{00000000-0005-0000-0000-00004D3F0000}"/>
    <cellStyle name="Normal 9 4 2 2 5" xfId="4572" xr:uid="{00000000-0005-0000-0000-00004E3F0000}"/>
    <cellStyle name="Normal 9 4 2 2 5 2" xfId="16296" xr:uid="{00000000-0005-0000-0000-00004F3F0000}"/>
    <cellStyle name="Normal 9 4 2 2 6" xfId="16281" xr:uid="{00000000-0005-0000-0000-0000503F0000}"/>
    <cellStyle name="Normal 9 4 2 3" xfId="729" xr:uid="{00000000-0005-0000-0000-0000513F0000}"/>
    <cellStyle name="Normal 9 4 2 3 2" xfId="1754" xr:uid="{00000000-0005-0000-0000-0000523F0000}"/>
    <cellStyle name="Normal 9 4 2 3 2 2" xfId="3803" xr:uid="{00000000-0005-0000-0000-0000533F0000}"/>
    <cellStyle name="Normal 9 4 2 3 2 2 2" xfId="7900" xr:uid="{00000000-0005-0000-0000-0000543F0000}"/>
    <cellStyle name="Normal 9 4 2 3 2 2 2 2" xfId="16300" xr:uid="{00000000-0005-0000-0000-0000553F0000}"/>
    <cellStyle name="Normal 9 4 2 3 2 2 3" xfId="16299" xr:uid="{00000000-0005-0000-0000-0000563F0000}"/>
    <cellStyle name="Normal 9 4 2 3 2 3" xfId="5852" xr:uid="{00000000-0005-0000-0000-0000573F0000}"/>
    <cellStyle name="Normal 9 4 2 3 2 3 2" xfId="16301" xr:uid="{00000000-0005-0000-0000-0000583F0000}"/>
    <cellStyle name="Normal 9 4 2 3 2 4" xfId="16298" xr:uid="{00000000-0005-0000-0000-0000593F0000}"/>
    <cellStyle name="Normal 9 4 2 3 3" xfId="2779" xr:uid="{00000000-0005-0000-0000-00005A3F0000}"/>
    <cellStyle name="Normal 9 4 2 3 3 2" xfId="6876" xr:uid="{00000000-0005-0000-0000-00005B3F0000}"/>
    <cellStyle name="Normal 9 4 2 3 3 2 2" xfId="16303" xr:uid="{00000000-0005-0000-0000-00005C3F0000}"/>
    <cellStyle name="Normal 9 4 2 3 3 3" xfId="16302" xr:uid="{00000000-0005-0000-0000-00005D3F0000}"/>
    <cellStyle name="Normal 9 4 2 3 4" xfId="4828" xr:uid="{00000000-0005-0000-0000-00005E3F0000}"/>
    <cellStyle name="Normal 9 4 2 3 4 2" xfId="16304" xr:uid="{00000000-0005-0000-0000-00005F3F0000}"/>
    <cellStyle name="Normal 9 4 2 3 5" xfId="16297" xr:uid="{00000000-0005-0000-0000-0000603F0000}"/>
    <cellStyle name="Normal 9 4 2 4" xfId="1242" xr:uid="{00000000-0005-0000-0000-0000613F0000}"/>
    <cellStyle name="Normal 9 4 2 4 2" xfId="3291" xr:uid="{00000000-0005-0000-0000-0000623F0000}"/>
    <cellStyle name="Normal 9 4 2 4 2 2" xfId="7388" xr:uid="{00000000-0005-0000-0000-0000633F0000}"/>
    <cellStyle name="Normal 9 4 2 4 2 2 2" xfId="16307" xr:uid="{00000000-0005-0000-0000-0000643F0000}"/>
    <cellStyle name="Normal 9 4 2 4 2 3" xfId="16306" xr:uid="{00000000-0005-0000-0000-0000653F0000}"/>
    <cellStyle name="Normal 9 4 2 4 3" xfId="5340" xr:uid="{00000000-0005-0000-0000-0000663F0000}"/>
    <cellStyle name="Normal 9 4 2 4 3 2" xfId="16308" xr:uid="{00000000-0005-0000-0000-0000673F0000}"/>
    <cellStyle name="Normal 9 4 2 4 4" xfId="16305" xr:uid="{00000000-0005-0000-0000-0000683F0000}"/>
    <cellStyle name="Normal 9 4 2 5" xfId="2267" xr:uid="{00000000-0005-0000-0000-0000693F0000}"/>
    <cellStyle name="Normal 9 4 2 5 2" xfId="6364" xr:uid="{00000000-0005-0000-0000-00006A3F0000}"/>
    <cellStyle name="Normal 9 4 2 5 2 2" xfId="16310" xr:uid="{00000000-0005-0000-0000-00006B3F0000}"/>
    <cellStyle name="Normal 9 4 2 5 3" xfId="16309" xr:uid="{00000000-0005-0000-0000-00006C3F0000}"/>
    <cellStyle name="Normal 9 4 2 6" xfId="4316" xr:uid="{00000000-0005-0000-0000-00006D3F0000}"/>
    <cellStyle name="Normal 9 4 2 6 2" xfId="16311" xr:uid="{00000000-0005-0000-0000-00006E3F0000}"/>
    <cellStyle name="Normal 9 4 2 7" xfId="16280" xr:uid="{00000000-0005-0000-0000-00006F3F0000}"/>
    <cellStyle name="Normal 9 4 3" xfId="344" xr:uid="{00000000-0005-0000-0000-0000703F0000}"/>
    <cellStyle name="Normal 9 4 3 2" xfId="857" xr:uid="{00000000-0005-0000-0000-0000713F0000}"/>
    <cellStyle name="Normal 9 4 3 2 2" xfId="1882" xr:uid="{00000000-0005-0000-0000-0000723F0000}"/>
    <cellStyle name="Normal 9 4 3 2 2 2" xfId="3931" xr:uid="{00000000-0005-0000-0000-0000733F0000}"/>
    <cellStyle name="Normal 9 4 3 2 2 2 2" xfId="8028" xr:uid="{00000000-0005-0000-0000-0000743F0000}"/>
    <cellStyle name="Normal 9 4 3 2 2 2 2 2" xfId="16316" xr:uid="{00000000-0005-0000-0000-0000753F0000}"/>
    <cellStyle name="Normal 9 4 3 2 2 2 3" xfId="16315" xr:uid="{00000000-0005-0000-0000-0000763F0000}"/>
    <cellStyle name="Normal 9 4 3 2 2 3" xfId="5980" xr:uid="{00000000-0005-0000-0000-0000773F0000}"/>
    <cellStyle name="Normal 9 4 3 2 2 3 2" xfId="16317" xr:uid="{00000000-0005-0000-0000-0000783F0000}"/>
    <cellStyle name="Normal 9 4 3 2 2 4" xfId="16314" xr:uid="{00000000-0005-0000-0000-0000793F0000}"/>
    <cellStyle name="Normal 9 4 3 2 3" xfId="2907" xr:uid="{00000000-0005-0000-0000-00007A3F0000}"/>
    <cellStyle name="Normal 9 4 3 2 3 2" xfId="7004" xr:uid="{00000000-0005-0000-0000-00007B3F0000}"/>
    <cellStyle name="Normal 9 4 3 2 3 2 2" xfId="16319" xr:uid="{00000000-0005-0000-0000-00007C3F0000}"/>
    <cellStyle name="Normal 9 4 3 2 3 3" xfId="16318" xr:uid="{00000000-0005-0000-0000-00007D3F0000}"/>
    <cellStyle name="Normal 9 4 3 2 4" xfId="4956" xr:uid="{00000000-0005-0000-0000-00007E3F0000}"/>
    <cellStyle name="Normal 9 4 3 2 4 2" xfId="16320" xr:uid="{00000000-0005-0000-0000-00007F3F0000}"/>
    <cellStyle name="Normal 9 4 3 2 5" xfId="16313" xr:uid="{00000000-0005-0000-0000-0000803F0000}"/>
    <cellStyle name="Normal 9 4 3 3" xfId="1370" xr:uid="{00000000-0005-0000-0000-0000813F0000}"/>
    <cellStyle name="Normal 9 4 3 3 2" xfId="3419" xr:uid="{00000000-0005-0000-0000-0000823F0000}"/>
    <cellStyle name="Normal 9 4 3 3 2 2" xfId="7516" xr:uid="{00000000-0005-0000-0000-0000833F0000}"/>
    <cellStyle name="Normal 9 4 3 3 2 2 2" xfId="16323" xr:uid="{00000000-0005-0000-0000-0000843F0000}"/>
    <cellStyle name="Normal 9 4 3 3 2 3" xfId="16322" xr:uid="{00000000-0005-0000-0000-0000853F0000}"/>
    <cellStyle name="Normal 9 4 3 3 3" xfId="5468" xr:uid="{00000000-0005-0000-0000-0000863F0000}"/>
    <cellStyle name="Normal 9 4 3 3 3 2" xfId="16324" xr:uid="{00000000-0005-0000-0000-0000873F0000}"/>
    <cellStyle name="Normal 9 4 3 3 4" xfId="16321" xr:uid="{00000000-0005-0000-0000-0000883F0000}"/>
    <cellStyle name="Normal 9 4 3 4" xfId="2395" xr:uid="{00000000-0005-0000-0000-0000893F0000}"/>
    <cellStyle name="Normal 9 4 3 4 2" xfId="6492" xr:uid="{00000000-0005-0000-0000-00008A3F0000}"/>
    <cellStyle name="Normal 9 4 3 4 2 2" xfId="16326" xr:uid="{00000000-0005-0000-0000-00008B3F0000}"/>
    <cellStyle name="Normal 9 4 3 4 3" xfId="16325" xr:uid="{00000000-0005-0000-0000-00008C3F0000}"/>
    <cellStyle name="Normal 9 4 3 5" xfId="4444" xr:uid="{00000000-0005-0000-0000-00008D3F0000}"/>
    <cellStyle name="Normal 9 4 3 5 2" xfId="16327" xr:uid="{00000000-0005-0000-0000-00008E3F0000}"/>
    <cellStyle name="Normal 9 4 3 6" xfId="16312" xr:uid="{00000000-0005-0000-0000-00008F3F0000}"/>
    <cellStyle name="Normal 9 4 4" xfId="601" xr:uid="{00000000-0005-0000-0000-0000903F0000}"/>
    <cellStyle name="Normal 9 4 4 2" xfId="1626" xr:uid="{00000000-0005-0000-0000-0000913F0000}"/>
    <cellStyle name="Normal 9 4 4 2 2" xfId="3675" xr:uid="{00000000-0005-0000-0000-0000923F0000}"/>
    <cellStyle name="Normal 9 4 4 2 2 2" xfId="7772" xr:uid="{00000000-0005-0000-0000-0000933F0000}"/>
    <cellStyle name="Normal 9 4 4 2 2 2 2" xfId="16331" xr:uid="{00000000-0005-0000-0000-0000943F0000}"/>
    <cellStyle name="Normal 9 4 4 2 2 3" xfId="16330" xr:uid="{00000000-0005-0000-0000-0000953F0000}"/>
    <cellStyle name="Normal 9 4 4 2 3" xfId="5724" xr:uid="{00000000-0005-0000-0000-0000963F0000}"/>
    <cellStyle name="Normal 9 4 4 2 3 2" xfId="16332" xr:uid="{00000000-0005-0000-0000-0000973F0000}"/>
    <cellStyle name="Normal 9 4 4 2 4" xfId="16329" xr:uid="{00000000-0005-0000-0000-0000983F0000}"/>
    <cellStyle name="Normal 9 4 4 3" xfId="2651" xr:uid="{00000000-0005-0000-0000-0000993F0000}"/>
    <cellStyle name="Normal 9 4 4 3 2" xfId="6748" xr:uid="{00000000-0005-0000-0000-00009A3F0000}"/>
    <cellStyle name="Normal 9 4 4 3 2 2" xfId="16334" xr:uid="{00000000-0005-0000-0000-00009B3F0000}"/>
    <cellStyle name="Normal 9 4 4 3 3" xfId="16333" xr:uid="{00000000-0005-0000-0000-00009C3F0000}"/>
    <cellStyle name="Normal 9 4 4 4" xfId="4700" xr:uid="{00000000-0005-0000-0000-00009D3F0000}"/>
    <cellStyle name="Normal 9 4 4 4 2" xfId="16335" xr:uid="{00000000-0005-0000-0000-00009E3F0000}"/>
    <cellStyle name="Normal 9 4 4 5" xfId="16328" xr:uid="{00000000-0005-0000-0000-00009F3F0000}"/>
    <cellStyle name="Normal 9 4 5" xfId="1114" xr:uid="{00000000-0005-0000-0000-0000A03F0000}"/>
    <cellStyle name="Normal 9 4 5 2" xfId="3163" xr:uid="{00000000-0005-0000-0000-0000A13F0000}"/>
    <cellStyle name="Normal 9 4 5 2 2" xfId="7260" xr:uid="{00000000-0005-0000-0000-0000A23F0000}"/>
    <cellStyle name="Normal 9 4 5 2 2 2" xfId="16338" xr:uid="{00000000-0005-0000-0000-0000A33F0000}"/>
    <cellStyle name="Normal 9 4 5 2 3" xfId="16337" xr:uid="{00000000-0005-0000-0000-0000A43F0000}"/>
    <cellStyle name="Normal 9 4 5 3" xfId="5212" xr:uid="{00000000-0005-0000-0000-0000A53F0000}"/>
    <cellStyle name="Normal 9 4 5 3 2" xfId="16339" xr:uid="{00000000-0005-0000-0000-0000A63F0000}"/>
    <cellStyle name="Normal 9 4 5 4" xfId="16336" xr:uid="{00000000-0005-0000-0000-0000A73F0000}"/>
    <cellStyle name="Normal 9 4 6" xfId="2139" xr:uid="{00000000-0005-0000-0000-0000A83F0000}"/>
    <cellStyle name="Normal 9 4 6 2" xfId="6236" xr:uid="{00000000-0005-0000-0000-0000A93F0000}"/>
    <cellStyle name="Normal 9 4 6 2 2" xfId="16341" xr:uid="{00000000-0005-0000-0000-0000AA3F0000}"/>
    <cellStyle name="Normal 9 4 6 3" xfId="16340" xr:uid="{00000000-0005-0000-0000-0000AB3F0000}"/>
    <cellStyle name="Normal 9 4 7" xfId="4188" xr:uid="{00000000-0005-0000-0000-0000AC3F0000}"/>
    <cellStyle name="Normal 9 4 7 2" xfId="16342" xr:uid="{00000000-0005-0000-0000-0000AD3F0000}"/>
    <cellStyle name="Normal 9 4 8" xfId="16279" xr:uid="{00000000-0005-0000-0000-0000AE3F0000}"/>
    <cellStyle name="Normal 9 5" xfId="151" xr:uid="{00000000-0005-0000-0000-0000AF3F0000}"/>
    <cellStyle name="Normal 9 5 2" xfId="408" xr:uid="{00000000-0005-0000-0000-0000B03F0000}"/>
    <cellStyle name="Normal 9 5 2 2" xfId="921" xr:uid="{00000000-0005-0000-0000-0000B13F0000}"/>
    <cellStyle name="Normal 9 5 2 2 2" xfId="1946" xr:uid="{00000000-0005-0000-0000-0000B23F0000}"/>
    <cellStyle name="Normal 9 5 2 2 2 2" xfId="3995" xr:uid="{00000000-0005-0000-0000-0000B33F0000}"/>
    <cellStyle name="Normal 9 5 2 2 2 2 2" xfId="8092" xr:uid="{00000000-0005-0000-0000-0000B43F0000}"/>
    <cellStyle name="Normal 9 5 2 2 2 2 2 2" xfId="16348" xr:uid="{00000000-0005-0000-0000-0000B53F0000}"/>
    <cellStyle name="Normal 9 5 2 2 2 2 3" xfId="16347" xr:uid="{00000000-0005-0000-0000-0000B63F0000}"/>
    <cellStyle name="Normal 9 5 2 2 2 3" xfId="6044" xr:uid="{00000000-0005-0000-0000-0000B73F0000}"/>
    <cellStyle name="Normal 9 5 2 2 2 3 2" xfId="16349" xr:uid="{00000000-0005-0000-0000-0000B83F0000}"/>
    <cellStyle name="Normal 9 5 2 2 2 4" xfId="16346" xr:uid="{00000000-0005-0000-0000-0000B93F0000}"/>
    <cellStyle name="Normal 9 5 2 2 3" xfId="2971" xr:uid="{00000000-0005-0000-0000-0000BA3F0000}"/>
    <cellStyle name="Normal 9 5 2 2 3 2" xfId="7068" xr:uid="{00000000-0005-0000-0000-0000BB3F0000}"/>
    <cellStyle name="Normal 9 5 2 2 3 2 2" xfId="16351" xr:uid="{00000000-0005-0000-0000-0000BC3F0000}"/>
    <cellStyle name="Normal 9 5 2 2 3 3" xfId="16350" xr:uid="{00000000-0005-0000-0000-0000BD3F0000}"/>
    <cellStyle name="Normal 9 5 2 2 4" xfId="5020" xr:uid="{00000000-0005-0000-0000-0000BE3F0000}"/>
    <cellStyle name="Normal 9 5 2 2 4 2" xfId="16352" xr:uid="{00000000-0005-0000-0000-0000BF3F0000}"/>
    <cellStyle name="Normal 9 5 2 2 5" xfId="16345" xr:uid="{00000000-0005-0000-0000-0000C03F0000}"/>
    <cellStyle name="Normal 9 5 2 3" xfId="1434" xr:uid="{00000000-0005-0000-0000-0000C13F0000}"/>
    <cellStyle name="Normal 9 5 2 3 2" xfId="3483" xr:uid="{00000000-0005-0000-0000-0000C23F0000}"/>
    <cellStyle name="Normal 9 5 2 3 2 2" xfId="7580" xr:uid="{00000000-0005-0000-0000-0000C33F0000}"/>
    <cellStyle name="Normal 9 5 2 3 2 2 2" xfId="16355" xr:uid="{00000000-0005-0000-0000-0000C43F0000}"/>
    <cellStyle name="Normal 9 5 2 3 2 3" xfId="16354" xr:uid="{00000000-0005-0000-0000-0000C53F0000}"/>
    <cellStyle name="Normal 9 5 2 3 3" xfId="5532" xr:uid="{00000000-0005-0000-0000-0000C63F0000}"/>
    <cellStyle name="Normal 9 5 2 3 3 2" xfId="16356" xr:uid="{00000000-0005-0000-0000-0000C73F0000}"/>
    <cellStyle name="Normal 9 5 2 3 4" xfId="16353" xr:uid="{00000000-0005-0000-0000-0000C83F0000}"/>
    <cellStyle name="Normal 9 5 2 4" xfId="2459" xr:uid="{00000000-0005-0000-0000-0000C93F0000}"/>
    <cellStyle name="Normal 9 5 2 4 2" xfId="6556" xr:uid="{00000000-0005-0000-0000-0000CA3F0000}"/>
    <cellStyle name="Normal 9 5 2 4 2 2" xfId="16358" xr:uid="{00000000-0005-0000-0000-0000CB3F0000}"/>
    <cellStyle name="Normal 9 5 2 4 3" xfId="16357" xr:uid="{00000000-0005-0000-0000-0000CC3F0000}"/>
    <cellStyle name="Normal 9 5 2 5" xfId="4508" xr:uid="{00000000-0005-0000-0000-0000CD3F0000}"/>
    <cellStyle name="Normal 9 5 2 5 2" xfId="16359" xr:uid="{00000000-0005-0000-0000-0000CE3F0000}"/>
    <cellStyle name="Normal 9 5 2 6" xfId="16344" xr:uid="{00000000-0005-0000-0000-0000CF3F0000}"/>
    <cellStyle name="Normal 9 5 3" xfId="665" xr:uid="{00000000-0005-0000-0000-0000D03F0000}"/>
    <cellStyle name="Normal 9 5 3 2" xfId="1690" xr:uid="{00000000-0005-0000-0000-0000D13F0000}"/>
    <cellStyle name="Normal 9 5 3 2 2" xfId="3739" xr:uid="{00000000-0005-0000-0000-0000D23F0000}"/>
    <cellStyle name="Normal 9 5 3 2 2 2" xfId="7836" xr:uid="{00000000-0005-0000-0000-0000D33F0000}"/>
    <cellStyle name="Normal 9 5 3 2 2 2 2" xfId="16363" xr:uid="{00000000-0005-0000-0000-0000D43F0000}"/>
    <cellStyle name="Normal 9 5 3 2 2 3" xfId="16362" xr:uid="{00000000-0005-0000-0000-0000D53F0000}"/>
    <cellStyle name="Normal 9 5 3 2 3" xfId="5788" xr:uid="{00000000-0005-0000-0000-0000D63F0000}"/>
    <cellStyle name="Normal 9 5 3 2 3 2" xfId="16364" xr:uid="{00000000-0005-0000-0000-0000D73F0000}"/>
    <cellStyle name="Normal 9 5 3 2 4" xfId="16361" xr:uid="{00000000-0005-0000-0000-0000D83F0000}"/>
    <cellStyle name="Normal 9 5 3 3" xfId="2715" xr:uid="{00000000-0005-0000-0000-0000D93F0000}"/>
    <cellStyle name="Normal 9 5 3 3 2" xfId="6812" xr:uid="{00000000-0005-0000-0000-0000DA3F0000}"/>
    <cellStyle name="Normal 9 5 3 3 2 2" xfId="16366" xr:uid="{00000000-0005-0000-0000-0000DB3F0000}"/>
    <cellStyle name="Normal 9 5 3 3 3" xfId="16365" xr:uid="{00000000-0005-0000-0000-0000DC3F0000}"/>
    <cellStyle name="Normal 9 5 3 4" xfId="4764" xr:uid="{00000000-0005-0000-0000-0000DD3F0000}"/>
    <cellStyle name="Normal 9 5 3 4 2" xfId="16367" xr:uid="{00000000-0005-0000-0000-0000DE3F0000}"/>
    <cellStyle name="Normal 9 5 3 5" xfId="16360" xr:uid="{00000000-0005-0000-0000-0000DF3F0000}"/>
    <cellStyle name="Normal 9 5 4" xfId="1178" xr:uid="{00000000-0005-0000-0000-0000E03F0000}"/>
    <cellStyle name="Normal 9 5 4 2" xfId="3227" xr:uid="{00000000-0005-0000-0000-0000E13F0000}"/>
    <cellStyle name="Normal 9 5 4 2 2" xfId="7324" xr:uid="{00000000-0005-0000-0000-0000E23F0000}"/>
    <cellStyle name="Normal 9 5 4 2 2 2" xfId="16370" xr:uid="{00000000-0005-0000-0000-0000E33F0000}"/>
    <cellStyle name="Normal 9 5 4 2 3" xfId="16369" xr:uid="{00000000-0005-0000-0000-0000E43F0000}"/>
    <cellStyle name="Normal 9 5 4 3" xfId="5276" xr:uid="{00000000-0005-0000-0000-0000E53F0000}"/>
    <cellStyle name="Normal 9 5 4 3 2" xfId="16371" xr:uid="{00000000-0005-0000-0000-0000E63F0000}"/>
    <cellStyle name="Normal 9 5 4 4" xfId="16368" xr:uid="{00000000-0005-0000-0000-0000E73F0000}"/>
    <cellStyle name="Normal 9 5 5" xfId="2203" xr:uid="{00000000-0005-0000-0000-0000E83F0000}"/>
    <cellStyle name="Normal 9 5 5 2" xfId="6300" xr:uid="{00000000-0005-0000-0000-0000E93F0000}"/>
    <cellStyle name="Normal 9 5 5 2 2" xfId="16373" xr:uid="{00000000-0005-0000-0000-0000EA3F0000}"/>
    <cellStyle name="Normal 9 5 5 3" xfId="16372" xr:uid="{00000000-0005-0000-0000-0000EB3F0000}"/>
    <cellStyle name="Normal 9 5 6" xfId="4252" xr:uid="{00000000-0005-0000-0000-0000EC3F0000}"/>
    <cellStyle name="Normal 9 5 6 2" xfId="16374" xr:uid="{00000000-0005-0000-0000-0000ED3F0000}"/>
    <cellStyle name="Normal 9 5 7" xfId="16343" xr:uid="{00000000-0005-0000-0000-0000EE3F0000}"/>
    <cellStyle name="Normal 9 6" xfId="280" xr:uid="{00000000-0005-0000-0000-0000EF3F0000}"/>
    <cellStyle name="Normal 9 6 2" xfId="793" xr:uid="{00000000-0005-0000-0000-0000F03F0000}"/>
    <cellStyle name="Normal 9 6 2 2" xfId="1818" xr:uid="{00000000-0005-0000-0000-0000F13F0000}"/>
    <cellStyle name="Normal 9 6 2 2 2" xfId="3867" xr:uid="{00000000-0005-0000-0000-0000F23F0000}"/>
    <cellStyle name="Normal 9 6 2 2 2 2" xfId="7964" xr:uid="{00000000-0005-0000-0000-0000F33F0000}"/>
    <cellStyle name="Normal 9 6 2 2 2 2 2" xfId="16379" xr:uid="{00000000-0005-0000-0000-0000F43F0000}"/>
    <cellStyle name="Normal 9 6 2 2 2 3" xfId="16378" xr:uid="{00000000-0005-0000-0000-0000F53F0000}"/>
    <cellStyle name="Normal 9 6 2 2 3" xfId="5916" xr:uid="{00000000-0005-0000-0000-0000F63F0000}"/>
    <cellStyle name="Normal 9 6 2 2 3 2" xfId="16380" xr:uid="{00000000-0005-0000-0000-0000F73F0000}"/>
    <cellStyle name="Normal 9 6 2 2 4" xfId="16377" xr:uid="{00000000-0005-0000-0000-0000F83F0000}"/>
    <cellStyle name="Normal 9 6 2 3" xfId="2843" xr:uid="{00000000-0005-0000-0000-0000F93F0000}"/>
    <cellStyle name="Normal 9 6 2 3 2" xfId="6940" xr:uid="{00000000-0005-0000-0000-0000FA3F0000}"/>
    <cellStyle name="Normal 9 6 2 3 2 2" xfId="16382" xr:uid="{00000000-0005-0000-0000-0000FB3F0000}"/>
    <cellStyle name="Normal 9 6 2 3 3" xfId="16381" xr:uid="{00000000-0005-0000-0000-0000FC3F0000}"/>
    <cellStyle name="Normal 9 6 2 4" xfId="4892" xr:uid="{00000000-0005-0000-0000-0000FD3F0000}"/>
    <cellStyle name="Normal 9 6 2 4 2" xfId="16383" xr:uid="{00000000-0005-0000-0000-0000FE3F0000}"/>
    <cellStyle name="Normal 9 6 2 5" xfId="16376" xr:uid="{00000000-0005-0000-0000-0000FF3F0000}"/>
    <cellStyle name="Normal 9 6 3" xfId="1306" xr:uid="{00000000-0005-0000-0000-000000400000}"/>
    <cellStyle name="Normal 9 6 3 2" xfId="3355" xr:uid="{00000000-0005-0000-0000-000001400000}"/>
    <cellStyle name="Normal 9 6 3 2 2" xfId="7452" xr:uid="{00000000-0005-0000-0000-000002400000}"/>
    <cellStyle name="Normal 9 6 3 2 2 2" xfId="16386" xr:uid="{00000000-0005-0000-0000-000003400000}"/>
    <cellStyle name="Normal 9 6 3 2 3" xfId="16385" xr:uid="{00000000-0005-0000-0000-000004400000}"/>
    <cellStyle name="Normal 9 6 3 3" xfId="5404" xr:uid="{00000000-0005-0000-0000-000005400000}"/>
    <cellStyle name="Normal 9 6 3 3 2" xfId="16387" xr:uid="{00000000-0005-0000-0000-000006400000}"/>
    <cellStyle name="Normal 9 6 3 4" xfId="16384" xr:uid="{00000000-0005-0000-0000-000007400000}"/>
    <cellStyle name="Normal 9 6 4" xfId="2331" xr:uid="{00000000-0005-0000-0000-000008400000}"/>
    <cellStyle name="Normal 9 6 4 2" xfId="6428" xr:uid="{00000000-0005-0000-0000-000009400000}"/>
    <cellStyle name="Normal 9 6 4 2 2" xfId="16389" xr:uid="{00000000-0005-0000-0000-00000A400000}"/>
    <cellStyle name="Normal 9 6 4 3" xfId="16388" xr:uid="{00000000-0005-0000-0000-00000B400000}"/>
    <cellStyle name="Normal 9 6 5" xfId="4380" xr:uid="{00000000-0005-0000-0000-00000C400000}"/>
    <cellStyle name="Normal 9 6 5 2" xfId="16390" xr:uid="{00000000-0005-0000-0000-00000D400000}"/>
    <cellStyle name="Normal 9 6 6" xfId="16375" xr:uid="{00000000-0005-0000-0000-00000E400000}"/>
    <cellStyle name="Normal 9 7" xfId="537" xr:uid="{00000000-0005-0000-0000-00000F400000}"/>
    <cellStyle name="Normal 9 7 2" xfId="1562" xr:uid="{00000000-0005-0000-0000-000010400000}"/>
    <cellStyle name="Normal 9 7 2 2" xfId="3611" xr:uid="{00000000-0005-0000-0000-000011400000}"/>
    <cellStyle name="Normal 9 7 2 2 2" xfId="7708" xr:uid="{00000000-0005-0000-0000-000012400000}"/>
    <cellStyle name="Normal 9 7 2 2 2 2" xfId="16394" xr:uid="{00000000-0005-0000-0000-000013400000}"/>
    <cellStyle name="Normal 9 7 2 2 3" xfId="16393" xr:uid="{00000000-0005-0000-0000-000014400000}"/>
    <cellStyle name="Normal 9 7 2 3" xfId="5660" xr:uid="{00000000-0005-0000-0000-000015400000}"/>
    <cellStyle name="Normal 9 7 2 3 2" xfId="16395" xr:uid="{00000000-0005-0000-0000-000016400000}"/>
    <cellStyle name="Normal 9 7 2 4" xfId="16392" xr:uid="{00000000-0005-0000-0000-000017400000}"/>
    <cellStyle name="Normal 9 7 3" xfId="2587" xr:uid="{00000000-0005-0000-0000-000018400000}"/>
    <cellStyle name="Normal 9 7 3 2" xfId="6684" xr:uid="{00000000-0005-0000-0000-000019400000}"/>
    <cellStyle name="Normal 9 7 3 2 2" xfId="16397" xr:uid="{00000000-0005-0000-0000-00001A400000}"/>
    <cellStyle name="Normal 9 7 3 3" xfId="16396" xr:uid="{00000000-0005-0000-0000-00001B400000}"/>
    <cellStyle name="Normal 9 7 4" xfId="4636" xr:uid="{00000000-0005-0000-0000-00001C400000}"/>
    <cellStyle name="Normal 9 7 4 2" xfId="16398" xr:uid="{00000000-0005-0000-0000-00001D400000}"/>
    <cellStyle name="Normal 9 7 5" xfId="16391" xr:uid="{00000000-0005-0000-0000-00001E400000}"/>
    <cellStyle name="Normal 9 8" xfId="1050" xr:uid="{00000000-0005-0000-0000-00001F400000}"/>
    <cellStyle name="Normal 9 8 2" xfId="3099" xr:uid="{00000000-0005-0000-0000-000020400000}"/>
    <cellStyle name="Normal 9 8 2 2" xfId="7196" xr:uid="{00000000-0005-0000-0000-000021400000}"/>
    <cellStyle name="Normal 9 8 2 2 2" xfId="16401" xr:uid="{00000000-0005-0000-0000-000022400000}"/>
    <cellStyle name="Normal 9 8 2 3" xfId="16400" xr:uid="{00000000-0005-0000-0000-000023400000}"/>
    <cellStyle name="Normal 9 8 3" xfId="5148" xr:uid="{00000000-0005-0000-0000-000024400000}"/>
    <cellStyle name="Normal 9 8 3 2" xfId="16402" xr:uid="{00000000-0005-0000-0000-000025400000}"/>
    <cellStyle name="Normal 9 8 4" xfId="16399" xr:uid="{00000000-0005-0000-0000-000026400000}"/>
    <cellStyle name="Normal 9 9" xfId="2075" xr:uid="{00000000-0005-0000-0000-000027400000}"/>
    <cellStyle name="Normal 9 9 2" xfId="6172" xr:uid="{00000000-0005-0000-0000-000028400000}"/>
    <cellStyle name="Normal 9 9 2 2" xfId="16404" xr:uid="{00000000-0005-0000-0000-000029400000}"/>
    <cellStyle name="Normal 9 9 3" xfId="16403" xr:uid="{00000000-0005-0000-0000-00002A400000}"/>
    <cellStyle name="Pourcentage" xfId="16432" builtinId="5"/>
    <cellStyle name="Pourcentage 2" xfId="8" xr:uid="{00000000-0005-0000-0000-00002C400000}"/>
    <cellStyle name="Pourcentage 3" xfId="16406" xr:uid="{00000000-0005-0000-0000-00002D400000}"/>
    <cellStyle name="Pourcentage 4" xfId="16411" xr:uid="{00000000-0005-0000-0000-00002E400000}"/>
    <cellStyle name="Pourcentage 5" xfId="16415" xr:uid="{00000000-0005-0000-0000-00002F400000}"/>
    <cellStyle name="Style 1" xfId="16414" xr:uid="{00000000-0005-0000-0000-000030400000}"/>
  </cellStyles>
  <dxfs count="23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3399"/>
      <color rgb="FFFFCCFF"/>
      <color rgb="FFFFD5D5"/>
      <color rgb="FFE1CDFF"/>
      <color rgb="FFFFEFFF"/>
      <color rgb="FFFF9797"/>
      <color rgb="FFFF7C53"/>
      <color rgb="FF00FFFF"/>
      <color rgb="FFAC75D5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EFFECTIFS EN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STATS!$D$7</c:f>
              <c:strCache>
                <c:ptCount val="1"/>
                <c:pt idx="0">
                  <c:v>Homme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STATS!$E$6:$I$6</c15:sqref>
                  </c15:fullRef>
                </c:ext>
              </c:extLst>
              <c:f>(STATS!$F$6,STATS!$H$6)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STATS!$E$7:$I$7</c15:sqref>
                  </c15:fullRef>
                </c:ext>
              </c:extLst>
              <c:f>(STATS!$F$7,STATS!$H$7)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FD-4914-B8A6-222AEF20EF85}"/>
            </c:ext>
          </c:extLst>
        </c:ser>
        <c:ser>
          <c:idx val="1"/>
          <c:order val="1"/>
          <c:tx>
            <c:strRef>
              <c:f>STATS!$D$8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STATS!$E$6:$I$6</c15:sqref>
                  </c15:fullRef>
                </c:ext>
              </c:extLst>
              <c:f>(STATS!$F$6,STATS!$H$6)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STATS!$E$8:$I$8</c15:sqref>
                  </c15:fullRef>
                </c:ext>
              </c:extLst>
              <c:f>(STATS!$F$8,STATS!$H$8)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FD-4914-B8A6-222AEF20EF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2088376032"/>
        <c:axId val="-2088372224"/>
      </c:barChart>
      <c:catAx>
        <c:axId val="-208837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72224"/>
        <c:crosses val="autoZero"/>
        <c:auto val="1"/>
        <c:lblAlgn val="ctr"/>
        <c:lblOffset val="100"/>
        <c:noMultiLvlLbl val="0"/>
      </c:catAx>
      <c:valAx>
        <c:axId val="-208837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7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4803149606299213" l="0.70866141732283472" r="0.70866141732283472" t="0.74803149606299213" header="0.31496062992125984" footer="0.31496062992125984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EFFECTIF PAR TRANCHE</a:t>
            </a:r>
            <a:r>
              <a:rPr lang="fr-FR" baseline="0"/>
              <a:t> D'AGE</a:t>
            </a:r>
            <a:endParaRPr lang="fr-FR"/>
          </a:p>
        </c:rich>
      </c:tx>
      <c:layout>
        <c:manualLayout>
          <c:xMode val="edge"/>
          <c:yMode val="edge"/>
          <c:x val="0.32325308222266097"/>
          <c:y val="6.5065585514563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2377005313360221"/>
          <c:y val="0.20435261707988983"/>
          <c:w val="0.72595915064934435"/>
          <c:h val="0.58932424865247024"/>
        </c:manualLayout>
      </c:layout>
      <c:barChart>
        <c:barDir val="bar"/>
        <c:grouping val="clustered"/>
        <c:varyColors val="0"/>
        <c:ser>
          <c:idx val="1"/>
          <c:order val="1"/>
          <c:tx>
            <c:strRef>
              <c:f>STATS!$F$80</c:f>
              <c:strCache>
                <c:ptCount val="1"/>
                <c:pt idx="0">
                  <c:v>Diffus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STATS!$D$81:$D$87</c:f>
              <c:strCache>
                <c:ptCount val="7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</c:strCache>
            </c:strRef>
          </c:cat>
          <c:val>
            <c:numRef>
              <c:f>STATS!$F$81:$F$87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B-4CA2-BA03-475DAC34861A}"/>
            </c:ext>
          </c:extLst>
        </c:ser>
        <c:ser>
          <c:idx val="3"/>
          <c:order val="3"/>
          <c:tx>
            <c:strRef>
              <c:f>STATS!$H$80</c:f>
              <c:strCache>
                <c:ptCount val="1"/>
                <c:pt idx="0">
                  <c:v>Collectif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STATS!$D$81:$D$87</c:f>
              <c:strCache>
                <c:ptCount val="7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</c:strCache>
            </c:strRef>
          </c:cat>
          <c:val>
            <c:numRef>
              <c:f>STATS!$H$81:$H$87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0B-4CA2-BA03-475DAC3486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-2088370048"/>
        <c:axId val="-20883684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STATS!$E$80</c15:sqref>
                        </c15:formulaRef>
                      </c:ext>
                    </c:extLst>
                    <c:strCache>
                      <c:ptCount val="1"/>
                      <c:pt idx="0">
                        <c:v>Diffus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STATS!$D$81:$D$87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STATS!$E$81:$E$87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6E0B-4CA2-BA03-475DAC34861A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STATS!$G$80</c15:sqref>
                        </c15:formulaRef>
                      </c:ext>
                    </c:extLst>
                    <c:strCache>
                      <c:ptCount val="1"/>
                      <c:pt idx="0">
                        <c:v>Collectif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STATS!$D$81:$D$87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STATS!$G$81:$G$87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E0B-4CA2-BA03-475DAC34861A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STATS!$I$80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STATS!$D$81:$D$87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STATS!$I$81:$I$87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E0B-4CA2-BA03-475DAC34861A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STATS!$J$80</c15:sqref>
                        </c15:formulaRef>
                      </c:ext>
                    </c:extLst>
                    <c:strCache>
                      <c:ptCount val="1"/>
                      <c:pt idx="0">
                        <c:v>TOTAL %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STATS!$D$81:$D$87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STATS!$J$81:$J$87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E0B-4CA2-BA03-475DAC34861A}"/>
                  </c:ext>
                </c:extLst>
              </c15:ser>
            </c15:filteredBarSeries>
          </c:ext>
        </c:extLst>
      </c:barChart>
      <c:catAx>
        <c:axId val="-2088370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68416"/>
        <c:crosses val="autoZero"/>
        <c:auto val="1"/>
        <c:lblAlgn val="ctr"/>
        <c:lblOffset val="100"/>
        <c:noMultiLvlLbl val="0"/>
      </c:catAx>
      <c:valAx>
        <c:axId val="-2088368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7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286364622249519"/>
          <c:y val="0.8683910041638121"/>
          <c:w val="0.32161372511362907"/>
          <c:h val="9.29758573566734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MAITRISE</a:t>
            </a:r>
            <a:r>
              <a:rPr lang="fr-FR" baseline="0"/>
              <a:t> DE LA LANGUE FRANÇAISE A LEUR ARRIVÉE</a:t>
            </a:r>
            <a:endParaRPr lang="fr-FR"/>
          </a:p>
        </c:rich>
      </c:tx>
      <c:layout>
        <c:manualLayout>
          <c:xMode val="edge"/>
          <c:yMode val="edge"/>
          <c:x val="0.13286423223543439"/>
          <c:y val="6.861102362204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STATS!$D$163</c:f>
              <c:strCache>
                <c:ptCount val="1"/>
                <c:pt idx="0">
                  <c:v>Ne parle pas français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STATS!$E$162:$I$162</c15:sqref>
                  </c15:fullRef>
                </c:ext>
              </c:extLst>
              <c:f>(STATS!$F$162,STATS!$H$162)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STATS!$E$163:$I$163</c15:sqref>
                  </c15:fullRef>
                </c:ext>
              </c:extLst>
              <c:f>(STATS!$F$163,STATS!$H$163)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6-47EA-9ED1-1255DE52AC5E}"/>
            </c:ext>
          </c:extLst>
        </c:ser>
        <c:ser>
          <c:idx val="1"/>
          <c:order val="1"/>
          <c:tx>
            <c:strRef>
              <c:f>STATS!$D$164</c:f>
              <c:strCache>
                <c:ptCount val="1"/>
                <c:pt idx="0">
                  <c:v>Notions de français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STATS!$E$162:$I$162</c15:sqref>
                  </c15:fullRef>
                </c:ext>
              </c:extLst>
              <c:f>(STATS!$F$162,STATS!$H$162)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STATS!$E$164:$I$164</c15:sqref>
                  </c15:fullRef>
                </c:ext>
              </c:extLst>
              <c:f>(STATS!$F$164,STATS!$H$164)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6-47EA-9ED1-1255DE52AC5E}"/>
            </c:ext>
          </c:extLst>
        </c:ser>
        <c:ser>
          <c:idx val="2"/>
          <c:order val="2"/>
          <c:tx>
            <c:strRef>
              <c:f>STATS!$D$165</c:f>
              <c:strCache>
                <c:ptCount val="1"/>
                <c:pt idx="0">
                  <c:v>Parle français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STATS!$E$162:$I$162</c15:sqref>
                  </c15:fullRef>
                </c:ext>
              </c:extLst>
              <c:f>(STATS!$F$162,STATS!$H$162)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STATS!$E$165:$I$165</c15:sqref>
                  </c15:fullRef>
                </c:ext>
              </c:extLst>
              <c:f>(STATS!$F$165,STATS!$H$165)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6-47EA-9ED1-1255DE52AC5E}"/>
            </c:ext>
          </c:extLst>
        </c:ser>
        <c:ser>
          <c:idx val="4"/>
          <c:order val="4"/>
          <c:tx>
            <c:strRef>
              <c:f>STATS!$D$167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STATS!$E$162:$I$162</c15:sqref>
                  </c15:fullRef>
                </c:ext>
              </c:extLst>
              <c:f>(STATS!$F$162,STATS!$H$162)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STATS!$E$167:$I$167</c15:sqref>
                  </c15:fullRef>
                </c:ext>
              </c:extLst>
              <c:f>(STATS!$F$167,STATS!$H$167)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08-4EFD-B684-E93CE19D5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88365152"/>
        <c:axId val="-2088364608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STATS!$D$166</c15:sqref>
                        </c15:formulaRef>
                      </c:ext>
                    </c:extLst>
                    <c:strCache>
                      <c:ptCount val="1"/>
                      <c:pt idx="0">
                        <c:v>Non concerné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STATS!$E$162:$I$162</c15:sqref>
                        </c15:fullRef>
                        <c15:formulaRef>
                          <c15:sqref>(STATS!$F$162,STATS!$H$162)</c15:sqref>
                        </c15:formulaRef>
                      </c:ext>
                    </c:extLst>
                    <c:strCache>
                      <c:ptCount val="2"/>
                      <c:pt idx="0">
                        <c:v>Diffus %</c:v>
                      </c:pt>
                      <c:pt idx="1">
                        <c:v>Collectif %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STATS!$E$166:$I$166</c15:sqref>
                        </c15:fullRef>
                        <c15:formulaRef>
                          <c15:sqref>(STATS!$F$166,STATS!$H$166)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508-4EFD-B684-E93CE19D5716}"/>
                  </c:ext>
                </c:extLst>
              </c15:ser>
            </c15:filteredBarSeries>
          </c:ext>
        </c:extLst>
      </c:barChart>
      <c:catAx>
        <c:axId val="-2088365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64608"/>
        <c:crosses val="autoZero"/>
        <c:auto val="1"/>
        <c:lblAlgn val="ctr"/>
        <c:lblOffset val="100"/>
        <c:noMultiLvlLbl val="0"/>
      </c:catAx>
      <c:valAx>
        <c:axId val="-208836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6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En France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5400313332926407"/>
          <c:y val="0.21379629629629629"/>
          <c:w val="0.79483407597306155"/>
          <c:h val="0.4151538349372995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STATS!$D$144</c:f>
              <c:strCache>
                <c:ptCount val="1"/>
                <c:pt idx="0">
                  <c:v>Non scolarisé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STATS!$E$143:$I$143</c15:sqref>
                  </c15:fullRef>
                </c:ext>
              </c:extLst>
              <c:f>(STATS!$F$143,STATS!$H$143)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STATS!$E$144:$I$144</c15:sqref>
                  </c15:fullRef>
                </c:ext>
              </c:extLst>
              <c:f>(STATS!$F$144,STATS!$H$144)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8-44D2-9E2B-B0503B627779}"/>
            </c:ext>
          </c:extLst>
        </c:ser>
        <c:ser>
          <c:idx val="1"/>
          <c:order val="1"/>
          <c:tx>
            <c:strRef>
              <c:f>STATS!$D$145</c:f>
              <c:strCache>
                <c:ptCount val="1"/>
                <c:pt idx="0">
                  <c:v>Scolarisé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STATS!$E$143:$I$143</c15:sqref>
                  </c15:fullRef>
                </c:ext>
              </c:extLst>
              <c:f>(STATS!$F$143,STATS!$H$143)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STATS!$E$145:$I$145</c15:sqref>
                  </c15:fullRef>
                </c:ext>
              </c:extLst>
              <c:f>(STATS!$F$145,STATS!$H$145)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8-44D2-9E2B-B0503B627779}"/>
            </c:ext>
          </c:extLst>
        </c:ser>
        <c:ser>
          <c:idx val="3"/>
          <c:order val="3"/>
          <c:tx>
            <c:strRef>
              <c:f>STATS!$D$147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STATS!$E$143:$I$143</c15:sqref>
                  </c15:fullRef>
                </c:ext>
              </c:extLst>
              <c:f>(STATS!$F$143,STATS!$H$143)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STATS!$E$147:$I$147</c15:sqref>
                  </c15:fullRef>
                </c:ext>
              </c:extLst>
              <c:f>(STATS!$F$147,STATS!$H$147)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86-4812-B417-5142204401B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-2088374944"/>
        <c:axId val="-208837440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STATS!$D$146</c15:sqref>
                        </c15:formulaRef>
                      </c:ext>
                    </c:extLst>
                    <c:strCache>
                      <c:ptCount val="1"/>
                      <c:pt idx="0">
                        <c:v>Non concerné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STATS!$E$143:$I$143</c15:sqref>
                        </c15:fullRef>
                        <c15:formulaRef>
                          <c15:sqref>(STATS!$F$143,STATS!$H$143)</c15:sqref>
                        </c15:formulaRef>
                      </c:ext>
                    </c:extLst>
                    <c:strCache>
                      <c:ptCount val="2"/>
                      <c:pt idx="0">
                        <c:v>Diffus %</c:v>
                      </c:pt>
                      <c:pt idx="1">
                        <c:v>Collectif %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STATS!$E$146:$I$146</c15:sqref>
                        </c15:fullRef>
                        <c15:formulaRef>
                          <c15:sqref>(STATS!$F$146,STATS!$H$146)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986-4812-B417-5142204401BA}"/>
                  </c:ext>
                </c:extLst>
              </c15:ser>
            </c15:filteredBarSeries>
          </c:ext>
        </c:extLst>
      </c:barChart>
      <c:catAx>
        <c:axId val="-208837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74400"/>
        <c:crosses val="autoZero"/>
        <c:auto val="1"/>
        <c:lblAlgn val="ctr"/>
        <c:lblOffset val="100"/>
        <c:noMultiLvlLbl val="0"/>
      </c:catAx>
      <c:valAx>
        <c:axId val="-208837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74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En France - A distance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400155388546071"/>
          <c:y val="0.26301498127340828"/>
          <c:w val="0.84409467014196882"/>
          <c:h val="0.4262996128013189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STATS!$L$144</c:f>
              <c:strCache>
                <c:ptCount val="1"/>
                <c:pt idx="0">
                  <c:v>oui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STATS!$M$143:$Q$143</c15:sqref>
                  </c15:fullRef>
                </c:ext>
              </c:extLst>
              <c:f>(STATS!$M$143,STATS!$O$143)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STATS!$M$144:$Q$144</c15:sqref>
                  </c15:fullRef>
                </c:ext>
              </c:extLst>
              <c:f>(STATS!$M$144,STATS!$O$144)</c:f>
              <c:numCache>
                <c:formatCode>0.00</c:formatCode>
                <c:ptCount val="2"/>
                <c:pt idx="0" formatCode="General">
                  <c:v>0</c:v>
                </c:pt>
                <c:pt idx="1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2-45F9-AB29-AC2DB28B0723}"/>
            </c:ext>
          </c:extLst>
        </c:ser>
        <c:ser>
          <c:idx val="1"/>
          <c:order val="1"/>
          <c:tx>
            <c:strRef>
              <c:f>STATS!$L$145</c:f>
              <c:strCache>
                <c:ptCount val="1"/>
                <c:pt idx="0">
                  <c:v>non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STATS!$M$143:$Q$143</c15:sqref>
                  </c15:fullRef>
                </c:ext>
              </c:extLst>
              <c:f>(STATS!$M$143,STATS!$O$143)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STATS!$M$145:$Q$145</c15:sqref>
                  </c15:fullRef>
                </c:ext>
              </c:extLst>
              <c:f>(STATS!$M$145,STATS!$O$145)</c:f>
              <c:numCache>
                <c:formatCode>0.00</c:formatCode>
                <c:ptCount val="2"/>
                <c:pt idx="0" formatCode="General">
                  <c:v>0</c:v>
                </c:pt>
                <c:pt idx="1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2-45F9-AB29-AC2DB28B0723}"/>
            </c:ext>
          </c:extLst>
        </c:ser>
        <c:ser>
          <c:idx val="3"/>
          <c:order val="3"/>
          <c:tx>
            <c:strRef>
              <c:f>STATS!$L$147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STATS!$M$143:$Q$143</c15:sqref>
                  </c15:fullRef>
                </c:ext>
              </c:extLst>
              <c:f>(STATS!$M$143,STATS!$O$143)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STATS!$M$147:$Q$147</c15:sqref>
                  </c15:fullRef>
                </c:ext>
              </c:extLst>
              <c:f>(STATS!$M$147,STATS!$O$147)</c:f>
              <c:numCache>
                <c:formatCode>0.00</c:formatCode>
                <c:ptCount val="2"/>
                <c:pt idx="0" formatCode="General">
                  <c:v>0</c:v>
                </c:pt>
                <c:pt idx="1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1-4CA8-A49B-DF217B19281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-1533417392"/>
        <c:axId val="-153342446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STATS!$L$146</c15:sqref>
                        </c15:formulaRef>
                      </c:ext>
                    </c:extLst>
                    <c:strCache>
                      <c:ptCount val="1"/>
                      <c:pt idx="0">
                        <c:v>Non concerné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STATS!$M$143:$Q$143</c15:sqref>
                        </c15:fullRef>
                        <c15:formulaRef>
                          <c15:sqref>(STATS!$M$143,STATS!$O$143)</c15:sqref>
                        </c15:formulaRef>
                      </c:ext>
                    </c:extLst>
                    <c:strCache>
                      <c:ptCount val="2"/>
                      <c:pt idx="0">
                        <c:v>Diffus</c:v>
                      </c:pt>
                      <c:pt idx="1">
                        <c:v>Collectif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STATS!$M$146:$Q$146</c15:sqref>
                        </c15:fullRef>
                        <c15:formulaRef>
                          <c15:sqref>(STATS!$M$146,STATS!$O$146)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0" formatCode="General">
                        <c:v>0</c:v>
                      </c:pt>
                      <c:pt idx="1" formatCode="General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FD1-4CA8-A49B-DF217B192812}"/>
                  </c:ext>
                </c:extLst>
              </c15:ser>
            </c15:filteredBarSeries>
          </c:ext>
        </c:extLst>
      </c:barChart>
      <c:catAx>
        <c:axId val="-1533417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4464"/>
        <c:crosses val="autoZero"/>
        <c:auto val="1"/>
        <c:lblAlgn val="ctr"/>
        <c:lblOffset val="100"/>
        <c:noMultiLvlLbl val="0"/>
      </c:catAx>
      <c:valAx>
        <c:axId val="-153342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1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05275354094252"/>
          <c:y val="0.81969079407268886"/>
          <c:w val="0.25102606360251478"/>
          <c:h val="0.121622472866567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SITUATION</a:t>
            </a:r>
            <a:r>
              <a:rPr lang="fr-FR" baseline="0"/>
              <a:t> FAMILIALE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3155638153926408E-2"/>
          <c:y val="0.23936753791545659"/>
          <c:w val="0.90614042809866158"/>
          <c:h val="0.5085613088296199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STATS!$F$171</c:f>
              <c:strCache>
                <c:ptCount val="1"/>
                <c:pt idx="0">
                  <c:v>Diffus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STATS!$D$172:$D$179</c:f>
              <c:strCache>
                <c:ptCount val="8"/>
                <c:pt idx="0">
                  <c:v>Célibataire</c:v>
                </c:pt>
                <c:pt idx="1">
                  <c:v>Concubinage</c:v>
                </c:pt>
                <c:pt idx="2">
                  <c:v>Divorcé</c:v>
                </c:pt>
                <c:pt idx="3">
                  <c:v>Marié</c:v>
                </c:pt>
                <c:pt idx="4">
                  <c:v>Veuf / veuve</c:v>
                </c:pt>
                <c:pt idx="5">
                  <c:v>Enfant</c:v>
                </c:pt>
                <c:pt idx="6">
                  <c:v>Ne veut pas répondre</c:v>
                </c:pt>
                <c:pt idx="7">
                  <c:v>Info absente</c:v>
                </c:pt>
              </c:strCache>
            </c:strRef>
          </c:cat>
          <c:val>
            <c:numRef>
              <c:f>STATS!$F$172:$F$179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E1-43D3-BA04-59E65700E7DE}"/>
            </c:ext>
          </c:extLst>
        </c:ser>
        <c:ser>
          <c:idx val="3"/>
          <c:order val="3"/>
          <c:tx>
            <c:strRef>
              <c:f>STATS!$H$171</c:f>
              <c:strCache>
                <c:ptCount val="1"/>
                <c:pt idx="0">
                  <c:v>Collectif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STATS!$D$172:$D$179</c:f>
              <c:strCache>
                <c:ptCount val="8"/>
                <c:pt idx="0">
                  <c:v>Célibataire</c:v>
                </c:pt>
                <c:pt idx="1">
                  <c:v>Concubinage</c:v>
                </c:pt>
                <c:pt idx="2">
                  <c:v>Divorcé</c:v>
                </c:pt>
                <c:pt idx="3">
                  <c:v>Marié</c:v>
                </c:pt>
                <c:pt idx="4">
                  <c:v>Veuf / veuve</c:v>
                </c:pt>
                <c:pt idx="5">
                  <c:v>Enfant</c:v>
                </c:pt>
                <c:pt idx="6">
                  <c:v>Ne veut pas répondre</c:v>
                </c:pt>
                <c:pt idx="7">
                  <c:v>Info absente</c:v>
                </c:pt>
              </c:strCache>
            </c:strRef>
          </c:cat>
          <c:val>
            <c:numRef>
              <c:f>STATS!$H$172:$H$179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E1-43D3-BA04-59E65700E7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-1533423920"/>
        <c:axId val="-1533427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STATS!$E$171</c15:sqref>
                        </c15:formulaRef>
                      </c:ext>
                    </c:extLst>
                    <c:strCache>
                      <c:ptCount val="1"/>
                      <c:pt idx="0">
                        <c:v>Diffus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STATS!$D$172:$D$179</c15:sqref>
                        </c15:formulaRef>
                      </c:ext>
                    </c:extLst>
                    <c:strCache>
                      <c:ptCount val="8"/>
                      <c:pt idx="0">
                        <c:v>Célibataire</c:v>
                      </c:pt>
                      <c:pt idx="1">
                        <c:v>Concubinage</c:v>
                      </c:pt>
                      <c:pt idx="2">
                        <c:v>Divorcé</c:v>
                      </c:pt>
                      <c:pt idx="3">
                        <c:v>Marié</c:v>
                      </c:pt>
                      <c:pt idx="4">
                        <c:v>Veuf / veuve</c:v>
                      </c:pt>
                      <c:pt idx="5">
                        <c:v>Enfant</c:v>
                      </c:pt>
                      <c:pt idx="6">
                        <c:v>Ne veut pas répondre</c:v>
                      </c:pt>
                      <c:pt idx="7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STATS!$E$172:$E$179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BE1-43D3-BA04-59E65700E7DE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STATS!$G$171</c15:sqref>
                        </c15:formulaRef>
                      </c:ext>
                    </c:extLst>
                    <c:strCache>
                      <c:ptCount val="1"/>
                      <c:pt idx="0">
                        <c:v>Collectif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STATS!$D$172:$D$179</c15:sqref>
                        </c15:formulaRef>
                      </c:ext>
                    </c:extLst>
                    <c:strCache>
                      <c:ptCount val="8"/>
                      <c:pt idx="0">
                        <c:v>Célibataire</c:v>
                      </c:pt>
                      <c:pt idx="1">
                        <c:v>Concubinage</c:v>
                      </c:pt>
                      <c:pt idx="2">
                        <c:v>Divorcé</c:v>
                      </c:pt>
                      <c:pt idx="3">
                        <c:v>Marié</c:v>
                      </c:pt>
                      <c:pt idx="4">
                        <c:v>Veuf / veuve</c:v>
                      </c:pt>
                      <c:pt idx="5">
                        <c:v>Enfant</c:v>
                      </c:pt>
                      <c:pt idx="6">
                        <c:v>Ne veut pas répondre</c:v>
                      </c:pt>
                      <c:pt idx="7">
                        <c:v>Info absente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STATS!$G$172:$G$179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BE1-43D3-BA04-59E65700E7DE}"/>
                  </c:ext>
                </c:extLst>
              </c15:ser>
            </c15:filteredBarSeries>
          </c:ext>
        </c:extLst>
      </c:barChart>
      <c:catAx>
        <c:axId val="-153342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7184"/>
        <c:crosses val="autoZero"/>
        <c:auto val="1"/>
        <c:lblAlgn val="ctr"/>
        <c:lblOffset val="100"/>
        <c:noMultiLvlLbl val="0"/>
      </c:catAx>
      <c:valAx>
        <c:axId val="-153342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PERMIS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3445958849052497"/>
          <c:y val="0.20054545454545458"/>
          <c:w val="0.80615665427608352"/>
          <c:h val="0.4959794798377475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STATS!$D$221</c:f>
              <c:strCache>
                <c:ptCount val="1"/>
                <c:pt idx="0">
                  <c:v>Oui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STATS!$E$220:$H$220</c15:sqref>
                  </c15:fullRef>
                </c:ext>
              </c:extLst>
              <c:f>(STATS!$F$220,STATS!$H$220)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STATS!$E$221:$H$221</c15:sqref>
                  </c15:fullRef>
                </c:ext>
              </c:extLst>
              <c:f>(STATS!$F$221,STATS!$H$221)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BF-487C-A2B5-730560170771}"/>
            </c:ext>
          </c:extLst>
        </c:ser>
        <c:ser>
          <c:idx val="1"/>
          <c:order val="1"/>
          <c:tx>
            <c:strRef>
              <c:f>STATS!$D$222</c:f>
              <c:strCache>
                <c:ptCount val="1"/>
                <c:pt idx="0">
                  <c:v>Non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STATS!$E$220:$H$220</c15:sqref>
                  </c15:fullRef>
                </c:ext>
              </c:extLst>
              <c:f>(STATS!$F$220,STATS!$H$220)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STATS!$E$222:$H$222</c15:sqref>
                  </c15:fullRef>
                </c:ext>
              </c:extLst>
              <c:f>(STATS!$F$222,STATS!$H$222)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BF-487C-A2B5-730560170771}"/>
            </c:ext>
          </c:extLst>
        </c:ser>
        <c:ser>
          <c:idx val="2"/>
          <c:order val="2"/>
          <c:tx>
            <c:strRef>
              <c:f>STATS!$D$223</c:f>
              <c:strCache>
                <c:ptCount val="1"/>
                <c:pt idx="0">
                  <c:v>Non concerné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STATS!$E$220:$H$220</c15:sqref>
                  </c15:fullRef>
                </c:ext>
              </c:extLst>
              <c:f>(STATS!$F$220,STATS!$H$220)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STATS!$E$223:$H$223</c15:sqref>
                  </c15:fullRef>
                </c:ext>
              </c:extLst>
              <c:f>(STATS!$F$223,STATS!$H$223)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12-4A36-A734-414120758817}"/>
            </c:ext>
          </c:extLst>
        </c:ser>
        <c:ser>
          <c:idx val="3"/>
          <c:order val="3"/>
          <c:tx>
            <c:strRef>
              <c:f>STATS!$D$224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STATS!$E$220:$H$220</c15:sqref>
                  </c15:fullRef>
                </c:ext>
              </c:extLst>
              <c:f>(STATS!$F$220,STATS!$H$220)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STATS!$E$224:$H$224</c15:sqref>
                  </c15:fullRef>
                </c:ext>
              </c:extLst>
              <c:f>(STATS!$F$224,STATS!$H$224)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12-4A36-A734-41412075881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-1533423376"/>
        <c:axId val="-1533428272"/>
      </c:barChart>
      <c:catAx>
        <c:axId val="-1533423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8272"/>
        <c:crosses val="autoZero"/>
        <c:auto val="1"/>
        <c:lblAlgn val="ctr"/>
        <c:lblOffset val="100"/>
        <c:noMultiLvlLbl val="0"/>
      </c:catAx>
      <c:valAx>
        <c:axId val="-153342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PERMIS EN COURS DE VALIDITÉ</a:t>
            </a:r>
          </a:p>
        </c:rich>
      </c:tx>
      <c:layout>
        <c:manualLayout>
          <c:xMode val="edge"/>
          <c:yMode val="edge"/>
          <c:x val="0.35582849230214592"/>
          <c:y val="7.280604849766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STATS!$L$221</c:f>
              <c:strCache>
                <c:ptCount val="1"/>
                <c:pt idx="0">
                  <c:v>Oui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STATS!$M$220:$P$220</c15:sqref>
                  </c15:fullRef>
                </c:ext>
              </c:extLst>
              <c:f>(STATS!$N$220,STATS!$P$220)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STATS!$M$221:$P$221</c15:sqref>
                  </c15:fullRef>
                </c:ext>
              </c:extLst>
              <c:f>(STATS!$N$221,STATS!$P$221)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1D-4B23-9082-171031EA5F15}"/>
            </c:ext>
          </c:extLst>
        </c:ser>
        <c:ser>
          <c:idx val="1"/>
          <c:order val="1"/>
          <c:tx>
            <c:strRef>
              <c:f>STATS!$L$222</c:f>
              <c:strCache>
                <c:ptCount val="1"/>
                <c:pt idx="0">
                  <c:v>Non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STATS!$M$220:$P$220</c15:sqref>
                  </c15:fullRef>
                </c:ext>
              </c:extLst>
              <c:f>(STATS!$N$220,STATS!$P$220)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STATS!$M$222:$P$222</c15:sqref>
                  </c15:fullRef>
                </c:ext>
              </c:extLst>
              <c:f>(STATS!$N$222,STATS!$P$222)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1D-4B23-9082-171031EA5F15}"/>
            </c:ext>
          </c:extLst>
        </c:ser>
        <c:ser>
          <c:idx val="2"/>
          <c:order val="2"/>
          <c:tx>
            <c:strRef>
              <c:f>STATS!$L$223</c:f>
              <c:strCache>
                <c:ptCount val="1"/>
                <c:pt idx="0">
                  <c:v>Non concerné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STATS!$M$220:$P$220</c15:sqref>
                  </c15:fullRef>
                </c:ext>
              </c:extLst>
              <c:f>(STATS!$N$220,STATS!$P$220)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STATS!$M$223:$P$223</c15:sqref>
                  </c15:fullRef>
                </c:ext>
              </c:extLst>
              <c:f>(STATS!$N$223,STATS!$P$223)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E4-422B-8D3A-4CB2FCA67D17}"/>
            </c:ext>
          </c:extLst>
        </c:ser>
        <c:ser>
          <c:idx val="3"/>
          <c:order val="3"/>
          <c:tx>
            <c:strRef>
              <c:f>STATS!$L$224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STATS!$M$220:$P$220</c15:sqref>
                  </c15:fullRef>
                </c:ext>
              </c:extLst>
              <c:f>(STATS!$N$220,STATS!$P$220)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STATS!$M$224:$P$224</c15:sqref>
                  </c15:fullRef>
                </c:ext>
              </c:extLst>
              <c:f>(STATS!$N$224,STATS!$P$224)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E4-422B-8D3A-4CB2FCA67D1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-1533429360"/>
        <c:axId val="-1533415216"/>
      </c:barChart>
      <c:catAx>
        <c:axId val="-1533429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15216"/>
        <c:crosses val="autoZero"/>
        <c:auto val="1"/>
        <c:lblAlgn val="ctr"/>
        <c:lblOffset val="100"/>
        <c:noMultiLvlLbl val="0"/>
      </c:catAx>
      <c:valAx>
        <c:axId val="-1533415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9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MOYENS DE TRANSPORT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STATS!$D$236</c:f>
              <c:strCache>
                <c:ptCount val="1"/>
                <c:pt idx="0">
                  <c:v>Transport en commun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STATS!$E$235:$H$235</c15:sqref>
                  </c15:fullRef>
                </c:ext>
              </c:extLst>
              <c:f>(STATS!$F$235,STATS!$H$235)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STATS!$E$236:$H$236</c15:sqref>
                  </c15:fullRef>
                </c:ext>
              </c:extLst>
              <c:f>(STATS!$F$236,STATS!$H$236)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9D-439E-8DD8-BDCC4300B83E}"/>
            </c:ext>
          </c:extLst>
        </c:ser>
        <c:ser>
          <c:idx val="1"/>
          <c:order val="1"/>
          <c:tx>
            <c:strRef>
              <c:f>STATS!$D$237</c:f>
              <c:strCache>
                <c:ptCount val="1"/>
                <c:pt idx="0">
                  <c:v>Voiture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STATS!$E$235:$H$235</c15:sqref>
                  </c15:fullRef>
                </c:ext>
              </c:extLst>
              <c:f>(STATS!$F$235,STATS!$H$235)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STATS!$E$237:$H$237</c15:sqref>
                  </c15:fullRef>
                </c:ext>
              </c:extLst>
              <c:f>(STATS!$F$237,STATS!$H$237)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9D-439E-8DD8-BDCC4300B83E}"/>
            </c:ext>
          </c:extLst>
        </c:ser>
        <c:ser>
          <c:idx val="2"/>
          <c:order val="2"/>
          <c:tx>
            <c:strRef>
              <c:f>STATS!$D$238</c:f>
              <c:strCache>
                <c:ptCount val="1"/>
                <c:pt idx="0">
                  <c:v>Vélo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STATS!$E$235:$H$235</c15:sqref>
                  </c15:fullRef>
                </c:ext>
              </c:extLst>
              <c:f>(STATS!$F$235,STATS!$H$235)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STATS!$E$238:$H$238</c15:sqref>
                  </c15:fullRef>
                </c:ext>
              </c:extLst>
              <c:f>(STATS!$F$238,STATS!$H$238)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9D-439E-8DD8-BDCC4300B83E}"/>
            </c:ext>
          </c:extLst>
        </c:ser>
        <c:ser>
          <c:idx val="3"/>
          <c:order val="3"/>
          <c:tx>
            <c:strRef>
              <c:f>STATS!$D$239</c:f>
              <c:strCache>
                <c:ptCount val="1"/>
                <c:pt idx="0">
                  <c:v>Vélo électrique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STATS!$E$235:$H$235</c15:sqref>
                  </c15:fullRef>
                </c:ext>
              </c:extLst>
              <c:f>(STATS!$F$235,STATS!$H$235)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STATS!$E$239:$H$239</c15:sqref>
                  </c15:fullRef>
                </c:ext>
              </c:extLst>
              <c:f>(STATS!$F$239,STATS!$H$239)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9D-439E-8DD8-BDCC4300B83E}"/>
            </c:ext>
          </c:extLst>
        </c:ser>
        <c:ser>
          <c:idx val="4"/>
          <c:order val="4"/>
          <c:tx>
            <c:strRef>
              <c:f>STATS!$D$240</c:f>
              <c:strCache>
                <c:ptCount val="1"/>
                <c:pt idx="0">
                  <c:v>Non concerné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STATS!$E$235:$H$235</c15:sqref>
                  </c15:fullRef>
                </c:ext>
              </c:extLst>
              <c:f>(STATS!$F$235,STATS!$H$235)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STATS!$E$240:$H$240</c15:sqref>
                  </c15:fullRef>
                </c:ext>
              </c:extLst>
              <c:f>(STATS!$F$240,STATS!$H$240)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9B-4BD8-9BAE-F8A0C7DBF1DC}"/>
            </c:ext>
          </c:extLst>
        </c:ser>
        <c:ser>
          <c:idx val="5"/>
          <c:order val="5"/>
          <c:tx>
            <c:strRef>
              <c:f>STATS!$D$241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STATS!$E$235:$H$235</c15:sqref>
                  </c15:fullRef>
                </c:ext>
              </c:extLst>
              <c:f>(STATS!$F$235,STATS!$H$235)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STATS!$E$241:$H$241</c15:sqref>
                  </c15:fullRef>
                </c:ext>
              </c:extLst>
              <c:f>(STATS!$F$241,STATS!$H$241)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9B-4BD8-9BAE-F8A0C7DBF1D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-1533419024"/>
        <c:axId val="-1533415760"/>
      </c:barChart>
      <c:catAx>
        <c:axId val="-1533419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15760"/>
        <c:crosses val="autoZero"/>
        <c:auto val="1"/>
        <c:lblAlgn val="ctr"/>
        <c:lblOffset val="100"/>
        <c:noMultiLvlLbl val="0"/>
      </c:catAx>
      <c:valAx>
        <c:axId val="-153341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19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RQTH</a:t>
            </a:r>
          </a:p>
        </c:rich>
      </c:tx>
      <c:layout>
        <c:manualLayout>
          <c:xMode val="edge"/>
          <c:yMode val="edge"/>
          <c:x val="0.44237138856686897"/>
          <c:y val="5.11595976973466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5831539222033192"/>
          <c:y val="0.19670868347338938"/>
          <c:w val="0.79784675819904982"/>
          <c:h val="0.553831991205412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STATS!$D$247</c:f>
              <c:strCache>
                <c:ptCount val="1"/>
                <c:pt idx="0">
                  <c:v>Oui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STATS!$E$246:$H$246</c15:sqref>
                  </c15:fullRef>
                </c:ext>
              </c:extLst>
              <c:f>(STATS!$F$246,STATS!$H$246)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STATS!$E$247:$H$247</c15:sqref>
                  </c15:fullRef>
                </c:ext>
              </c:extLst>
              <c:f>(STATS!$F$247,STATS!$H$247)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03-45B5-9928-BDFFC08C48E7}"/>
            </c:ext>
          </c:extLst>
        </c:ser>
        <c:ser>
          <c:idx val="1"/>
          <c:order val="1"/>
          <c:tx>
            <c:strRef>
              <c:f>STATS!$D$248</c:f>
              <c:strCache>
                <c:ptCount val="1"/>
                <c:pt idx="0">
                  <c:v>Non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STATS!$E$246:$H$246</c15:sqref>
                  </c15:fullRef>
                </c:ext>
              </c:extLst>
              <c:f>(STATS!$F$246,STATS!$H$246)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STATS!$E$248:$H$248</c15:sqref>
                  </c15:fullRef>
                </c:ext>
              </c:extLst>
              <c:f>(STATS!$F$248,STATS!$H$248)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03-45B5-9928-BDFFC08C48E7}"/>
            </c:ext>
          </c:extLst>
        </c:ser>
        <c:ser>
          <c:idx val="3"/>
          <c:order val="3"/>
          <c:tx>
            <c:strRef>
              <c:f>STATS!$D$250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STATS!$E$246:$H$246</c15:sqref>
                  </c15:fullRef>
                </c:ext>
              </c:extLst>
              <c:f>(STATS!$F$246,STATS!$H$246)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STATS!$E$250:$H$250</c15:sqref>
                  </c15:fullRef>
                </c:ext>
              </c:extLst>
              <c:f>(STATS!$F$250,STATS!$H$250)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49-42CA-87D1-CE473E6FA6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-1533418480"/>
        <c:axId val="-153342500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STATS!$D$249</c15:sqref>
                        </c15:formulaRef>
                      </c:ext>
                    </c:extLst>
                    <c:strCache>
                      <c:ptCount val="1"/>
                      <c:pt idx="0">
                        <c:v>Non concerné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STATS!$E$246:$H$246</c15:sqref>
                        </c15:fullRef>
                        <c15:formulaRef>
                          <c15:sqref>(STATS!$F$246,STATS!$H$246)</c15:sqref>
                        </c15:formulaRef>
                      </c:ext>
                    </c:extLst>
                    <c:strCache>
                      <c:ptCount val="2"/>
                      <c:pt idx="0">
                        <c:v>Diffus %</c:v>
                      </c:pt>
                      <c:pt idx="1">
                        <c:v>Collectif %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STATS!$E$249:$H$249</c15:sqref>
                        </c15:fullRef>
                        <c15:formulaRef>
                          <c15:sqref>(STATS!$F$249,STATS!$H$249)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E49-42CA-87D1-CE473E6FA640}"/>
                  </c:ext>
                </c:extLst>
              </c15:ser>
            </c15:filteredBarSeries>
          </c:ext>
        </c:extLst>
      </c:barChart>
      <c:catAx>
        <c:axId val="-1533418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5008"/>
        <c:crosses val="autoZero"/>
        <c:auto val="1"/>
        <c:lblAlgn val="ctr"/>
        <c:lblOffset val="100"/>
        <c:noMultiLvlLbl val="0"/>
      </c:catAx>
      <c:valAx>
        <c:axId val="-153342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18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132608662922871"/>
          <c:y val="0.78378768830366796"/>
          <c:w val="0.26208250559373336"/>
          <c:h val="0.127958129437641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TYPE</a:t>
            </a:r>
            <a:r>
              <a:rPr lang="fr-FR" baseline="0"/>
              <a:t> DE CONTRAT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STATS!$D$263</c:f>
              <c:strCache>
                <c:ptCount val="1"/>
                <c:pt idx="0">
                  <c:v>CDD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STATS!$E$262:$H$262</c15:sqref>
                  </c15:fullRef>
                </c:ext>
              </c:extLst>
              <c:f>(STATS!$F$262,STATS!$H$262)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STATS!$E$263:$H$263</c15:sqref>
                  </c15:fullRef>
                </c:ext>
              </c:extLst>
              <c:f>(STATS!$F$263,STATS!$H$263)</c:f>
              <c:numCache>
                <c:formatCode>0.00</c:formatCode>
                <c:ptCount val="2"/>
                <c:pt idx="0">
                  <c:v>15.384615384615385</c:v>
                </c:pt>
                <c:pt idx="1">
                  <c:v>63.636363636363633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AF-4A39-AD1E-19D41E3A8713}"/>
            </c:ext>
          </c:extLst>
        </c:ser>
        <c:ser>
          <c:idx val="1"/>
          <c:order val="1"/>
          <c:tx>
            <c:strRef>
              <c:f>STATS!$D$264</c:f>
              <c:strCache>
                <c:ptCount val="1"/>
                <c:pt idx="0">
                  <c:v>CDI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STATS!$E$262:$H$262</c15:sqref>
                  </c15:fullRef>
                </c:ext>
              </c:extLst>
              <c:f>(STATS!$F$262,STATS!$H$262)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STATS!$E$264:$H$264</c15:sqref>
                  </c15:fullRef>
                </c:ext>
              </c:extLst>
              <c:f>(STATS!$F$264,STATS!$H$264)</c:f>
              <c:numCache>
                <c:formatCode>0.00</c:formatCode>
                <c:ptCount val="2"/>
                <c:pt idx="0">
                  <c:v>38.46153846153846</c:v>
                </c:pt>
                <c:pt idx="1">
                  <c:v>36.363636363636367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AF-4A39-AD1E-19D41E3A8713}"/>
            </c:ext>
          </c:extLst>
        </c:ser>
        <c:ser>
          <c:idx val="2"/>
          <c:order val="2"/>
          <c:tx>
            <c:strRef>
              <c:f>STATS!$D$265</c:f>
              <c:strCache>
                <c:ptCount val="1"/>
                <c:pt idx="0">
                  <c:v>Intérim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STATS!$E$262:$H$262</c15:sqref>
                  </c15:fullRef>
                </c:ext>
              </c:extLst>
              <c:f>(STATS!$F$262,STATS!$H$262)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STATS!$E$265:$H$265</c15:sqref>
                  </c15:fullRef>
                </c:ext>
              </c:extLst>
              <c:f>(STATS!$F$265,STATS!$H$265)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AF-4A39-AD1E-19D41E3A8713}"/>
            </c:ext>
          </c:extLst>
        </c:ser>
        <c:ser>
          <c:idx val="3"/>
          <c:order val="3"/>
          <c:tx>
            <c:strRef>
              <c:f>STATS!$D$266</c:f>
              <c:strCache>
                <c:ptCount val="1"/>
                <c:pt idx="0">
                  <c:v>Contat saisonnier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STATS!$E$262:$H$262</c15:sqref>
                  </c15:fullRef>
                </c:ext>
              </c:extLst>
              <c:f>(STATS!$F$262,STATS!$H$262)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STATS!$E$266:$H$266</c15:sqref>
                  </c15:fullRef>
                </c:ext>
              </c:extLst>
              <c:f>(STATS!$F$266,STATS!$H$266)</c:f>
              <c:numCache>
                <c:formatCode>0.00</c:formatCode>
                <c:ptCount val="2"/>
                <c:pt idx="0">
                  <c:v>7.6923076923076925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AF-4A39-AD1E-19D41E3A8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533414128"/>
        <c:axId val="-1533428816"/>
      </c:barChart>
      <c:catAx>
        <c:axId val="-153341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8816"/>
        <c:crosses val="autoZero"/>
        <c:auto val="1"/>
        <c:lblAlgn val="ctr"/>
        <c:lblOffset val="100"/>
        <c:noMultiLvlLbl val="0"/>
      </c:catAx>
      <c:valAx>
        <c:axId val="-1533428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1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TYPE DE POSTE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STATS!$M$262</c:f>
              <c:strCache>
                <c:ptCount val="1"/>
                <c:pt idx="0">
                  <c:v>Diffus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STATS!$L$263:$L$266</c:f>
              <c:strCache>
                <c:ptCount val="4"/>
                <c:pt idx="0">
                  <c:v>Ouvriers</c:v>
                </c:pt>
                <c:pt idx="1">
                  <c:v>Employés</c:v>
                </c:pt>
                <c:pt idx="2">
                  <c:v>Techniciens</c:v>
                </c:pt>
                <c:pt idx="3">
                  <c:v>Agents de maîtrise</c:v>
                </c:pt>
              </c:strCache>
            </c:strRef>
          </c:cat>
          <c:val>
            <c:numRef>
              <c:f>STATS!$M$263:$M$266</c:f>
              <c:numCache>
                <c:formatCode>General</c:formatCode>
                <c:ptCount val="4"/>
                <c:pt idx="0">
                  <c:v>6</c:v>
                </c:pt>
                <c:pt idx="1">
                  <c:v>5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13-46D6-9A59-1D190913C7BE}"/>
            </c:ext>
          </c:extLst>
        </c:ser>
        <c:ser>
          <c:idx val="1"/>
          <c:order val="1"/>
          <c:tx>
            <c:strRef>
              <c:f>STATS!$N$262</c:f>
              <c:strCache>
                <c:ptCount val="1"/>
                <c:pt idx="0">
                  <c:v>Diffus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STATS!$L$263:$L$266</c:f>
              <c:strCache>
                <c:ptCount val="4"/>
                <c:pt idx="0">
                  <c:v>Ouvriers</c:v>
                </c:pt>
                <c:pt idx="1">
                  <c:v>Employés</c:v>
                </c:pt>
                <c:pt idx="2">
                  <c:v>Techniciens</c:v>
                </c:pt>
                <c:pt idx="3">
                  <c:v>Agents de maîtrise</c:v>
                </c:pt>
              </c:strCache>
            </c:strRef>
          </c:cat>
          <c:val>
            <c:numRef>
              <c:f>STATS!$N$263:$N$266</c:f>
              <c:numCache>
                <c:formatCode>0.00</c:formatCode>
                <c:ptCount val="4"/>
                <c:pt idx="0">
                  <c:v>46.153846153846153</c:v>
                </c:pt>
                <c:pt idx="1">
                  <c:v>38.46153846153846</c:v>
                </c:pt>
                <c:pt idx="2">
                  <c:v>0</c:v>
                </c:pt>
                <c:pt idx="3">
                  <c:v>15.384615384615385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13-46D6-9A59-1D190913C7BE}"/>
            </c:ext>
          </c:extLst>
        </c:ser>
        <c:ser>
          <c:idx val="2"/>
          <c:order val="2"/>
          <c:tx>
            <c:strRef>
              <c:f>STATS!$O$262</c:f>
              <c:strCache>
                <c:ptCount val="1"/>
                <c:pt idx="0">
                  <c:v>Collectif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STATS!$L$263:$L$266</c:f>
              <c:strCache>
                <c:ptCount val="4"/>
                <c:pt idx="0">
                  <c:v>Ouvriers</c:v>
                </c:pt>
                <c:pt idx="1">
                  <c:v>Employés</c:v>
                </c:pt>
                <c:pt idx="2">
                  <c:v>Techniciens</c:v>
                </c:pt>
                <c:pt idx="3">
                  <c:v>Agents de maîtrise</c:v>
                </c:pt>
              </c:strCache>
            </c:strRef>
          </c:cat>
          <c:val>
            <c:numRef>
              <c:f>STATS!$O$263:$O$266</c:f>
              <c:numCache>
                <c:formatCode>General</c:formatCode>
                <c:ptCount val="4"/>
                <c:pt idx="0">
                  <c:v>3</c:v>
                </c:pt>
                <c:pt idx="1">
                  <c:v>7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13-46D6-9A59-1D190913C7BE}"/>
            </c:ext>
          </c:extLst>
        </c:ser>
        <c:ser>
          <c:idx val="3"/>
          <c:order val="3"/>
          <c:tx>
            <c:strRef>
              <c:f>STATS!$P$262</c:f>
              <c:strCache>
                <c:ptCount val="1"/>
                <c:pt idx="0">
                  <c:v>Collectif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STATS!$L$263:$L$266</c:f>
              <c:strCache>
                <c:ptCount val="4"/>
                <c:pt idx="0">
                  <c:v>Ouvriers</c:v>
                </c:pt>
                <c:pt idx="1">
                  <c:v>Employés</c:v>
                </c:pt>
                <c:pt idx="2">
                  <c:v>Techniciens</c:v>
                </c:pt>
                <c:pt idx="3">
                  <c:v>Agents de maîtrise</c:v>
                </c:pt>
              </c:strCache>
            </c:strRef>
          </c:cat>
          <c:val>
            <c:numRef>
              <c:f>STATS!$P$263:$P$266</c:f>
              <c:numCache>
                <c:formatCode>0.00</c:formatCode>
                <c:ptCount val="4"/>
                <c:pt idx="0">
                  <c:v>27.272727272727273</c:v>
                </c:pt>
                <c:pt idx="1">
                  <c:v>63.636363636363633</c:v>
                </c:pt>
                <c:pt idx="2">
                  <c:v>0</c:v>
                </c:pt>
                <c:pt idx="3">
                  <c:v>9.0909090909090917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13-46D6-9A59-1D190913C7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533421744"/>
        <c:axId val="-1533421200"/>
      </c:barChart>
      <c:catAx>
        <c:axId val="-153342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1200"/>
        <c:crosses val="autoZero"/>
        <c:auto val="1"/>
        <c:lblAlgn val="ctr"/>
        <c:lblOffset val="100"/>
        <c:noMultiLvlLbl val="0"/>
      </c:catAx>
      <c:valAx>
        <c:axId val="-153342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3342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NATIONALITÉ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9683759042314835E-2"/>
          <c:y val="0.21316101600190787"/>
          <c:w val="0.91646800247530036"/>
          <c:h val="0.614003355056274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STATS!$D$61</c:f>
              <c:strCache>
                <c:ptCount val="1"/>
                <c:pt idx="0">
                  <c:v>Ukrainienne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STATS!$E$60:$H$60</c15:sqref>
                  </c15:fullRef>
                </c:ext>
              </c:extLst>
              <c:f>(STATS!$F$60,STATS!$H$60)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STATS!$E$61:$H$61</c15:sqref>
                  </c15:fullRef>
                </c:ext>
              </c:extLst>
              <c:f>(STATS!$F$61,STATS!$H$61)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C5-4867-91C0-615BB584A185}"/>
            </c:ext>
          </c:extLst>
        </c:ser>
        <c:ser>
          <c:idx val="1"/>
          <c:order val="1"/>
          <c:tx>
            <c:strRef>
              <c:f>STATS!$D$62</c:f>
              <c:strCache>
                <c:ptCount val="1"/>
                <c:pt idx="0">
                  <c:v>Autre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STATS!$E$60:$H$60</c15:sqref>
                  </c15:fullRef>
                </c:ext>
              </c:extLst>
              <c:f>(STATS!$F$60,STATS!$H$60)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STATS!$E$62:$H$62</c15:sqref>
                  </c15:fullRef>
                </c:ext>
              </c:extLst>
              <c:f>(STATS!$F$62,STATS!$H$62)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C5-4867-91C0-615BB584A185}"/>
            </c:ext>
          </c:extLst>
        </c:ser>
        <c:ser>
          <c:idx val="2"/>
          <c:order val="2"/>
          <c:tx>
            <c:strRef>
              <c:f>STATS!$D$63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STATS!$E$60:$H$60</c15:sqref>
                  </c15:fullRef>
                </c:ext>
              </c:extLst>
              <c:f>(STATS!$F$60,STATS!$H$60)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STATS!$E$63:$H$63</c15:sqref>
                  </c15:fullRef>
                </c:ext>
              </c:extLst>
              <c:f>(STATS!$F$63,STATS!$H$63)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A4-4B8B-9910-9B6E4582ED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27962479"/>
        <c:axId val="427961039"/>
        <c:axId val="0"/>
      </c:bar3DChart>
      <c:catAx>
        <c:axId val="42796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7961039"/>
        <c:crosses val="autoZero"/>
        <c:auto val="1"/>
        <c:lblAlgn val="ctr"/>
        <c:lblOffset val="100"/>
        <c:noMultiLvlLbl val="0"/>
      </c:catAx>
      <c:valAx>
        <c:axId val="427961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796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707982843607962"/>
          <c:y val="0.90301651869694932"/>
          <c:w val="0.36584034312784075"/>
          <c:h val="9.69834813030506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PAYS</a:t>
            </a:r>
            <a:r>
              <a:rPr lang="fr-FR" baseline="0"/>
              <a:t> DE NAISSANCE</a:t>
            </a:r>
            <a:endParaRPr lang="fr-FR"/>
          </a:p>
        </c:rich>
      </c:tx>
      <c:layout>
        <c:manualLayout>
          <c:xMode val="edge"/>
          <c:yMode val="edge"/>
          <c:x val="0.38984435862714611"/>
          <c:y val="1.2044551199417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5.4846465870087915E-2"/>
          <c:y val="0.31603856266432961"/>
          <c:w val="0.91813685002661383"/>
          <c:h val="0.566907677584783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STATS!$L$61</c:f>
              <c:strCache>
                <c:ptCount val="1"/>
                <c:pt idx="0">
                  <c:v>Ukraine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STATS!$M$60:$P$60</c15:sqref>
                  </c15:fullRef>
                </c:ext>
              </c:extLst>
              <c:f>(STATS!$N$60,STATS!$P$60)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STATS!$M$61:$P$61</c15:sqref>
                  </c15:fullRef>
                </c:ext>
              </c:extLst>
              <c:f>(STATS!$N$61,STATS!$P$61)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29-45B6-A583-42B93A431722}"/>
            </c:ext>
          </c:extLst>
        </c:ser>
        <c:ser>
          <c:idx val="1"/>
          <c:order val="1"/>
          <c:tx>
            <c:strRef>
              <c:f>STATS!$L$62</c:f>
              <c:strCache>
                <c:ptCount val="1"/>
                <c:pt idx="0">
                  <c:v>Autre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STATS!$M$60:$P$60</c15:sqref>
                  </c15:fullRef>
                </c:ext>
              </c:extLst>
              <c:f>(STATS!$N$60,STATS!$P$60)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STATS!$M$62:$P$62</c15:sqref>
                  </c15:fullRef>
                </c:ext>
              </c:extLst>
              <c:f>(STATS!$N$62,STATS!$P$62)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29-45B6-A583-42B93A431722}"/>
            </c:ext>
          </c:extLst>
        </c:ser>
        <c:ser>
          <c:idx val="2"/>
          <c:order val="2"/>
          <c:tx>
            <c:strRef>
              <c:f>STATS!$L$63</c:f>
              <c:strCache>
                <c:ptCount val="1"/>
                <c:pt idx="0">
                  <c:v>Info absente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STATS!$M$60:$P$60</c15:sqref>
                  </c15:fullRef>
                </c:ext>
              </c:extLst>
              <c:f>(STATS!$N$60,STATS!$P$60)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STATS!$M$63:$P$63</c15:sqref>
                  </c15:fullRef>
                </c:ext>
              </c:extLst>
              <c:f>(STATS!$N$63,STATS!$P$63)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9-4D2C-92C6-8213476B50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91759679"/>
        <c:axId val="1191757279"/>
      </c:barChart>
      <c:catAx>
        <c:axId val="119175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91757279"/>
        <c:crosses val="autoZero"/>
        <c:auto val="1"/>
        <c:lblAlgn val="ctr"/>
        <c:lblOffset val="100"/>
        <c:noMultiLvlLbl val="0"/>
      </c:catAx>
      <c:valAx>
        <c:axId val="1191757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9175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571352531982456"/>
          <c:y val="0.89509902364932148"/>
          <c:w val="0.34857294936035099"/>
          <c:h val="9.90324290379417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</a:t>
            </a:r>
            <a:r>
              <a:rPr lang="fr-FR" baseline="0"/>
              <a:t> PAR TRANCHE AGE ET SITE</a:t>
            </a:r>
          </a:p>
          <a:p>
            <a:pPr>
              <a:defRPr/>
            </a:pPr>
            <a:r>
              <a:rPr lang="fr-FR" baseline="0"/>
              <a:t> EN NOMBRE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STATS!$E$14</c:f>
              <c:strCache>
                <c:ptCount val="1"/>
                <c:pt idx="0">
                  <c:v>Ploeren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STATS!$D$15:$D$22</c:f>
              <c:strCache>
                <c:ptCount val="8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  <c:pt idx="7">
                  <c:v>Info absente</c:v>
                </c:pt>
              </c:strCache>
            </c:strRef>
          </c:cat>
          <c:val>
            <c:numRef>
              <c:f>STATS!$E$15:$E$22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92-44E5-B280-FACD103260D8}"/>
            </c:ext>
          </c:extLst>
        </c:ser>
        <c:ser>
          <c:idx val="2"/>
          <c:order val="2"/>
          <c:tx>
            <c:strRef>
              <c:f>STATS!$G$14</c:f>
              <c:strCache>
                <c:ptCount val="1"/>
                <c:pt idx="0">
                  <c:v>Colpo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STATS!$D$15:$D$22</c:f>
              <c:strCache>
                <c:ptCount val="8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  <c:pt idx="7">
                  <c:v>Info absente</c:v>
                </c:pt>
              </c:strCache>
            </c:strRef>
          </c:cat>
          <c:val>
            <c:numRef>
              <c:f>STATS!$G$15:$G$22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92-44E5-B280-FACD103260D8}"/>
            </c:ext>
          </c:extLst>
        </c:ser>
        <c:ser>
          <c:idx val="4"/>
          <c:order val="4"/>
          <c:tx>
            <c:strRef>
              <c:f>STATS!$I$14</c:f>
              <c:strCache>
                <c:ptCount val="1"/>
                <c:pt idx="0">
                  <c:v>Arzon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STATS!$D$15:$D$22</c:f>
              <c:strCache>
                <c:ptCount val="8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  <c:pt idx="7">
                  <c:v>Info absente</c:v>
                </c:pt>
              </c:strCache>
            </c:strRef>
          </c:cat>
          <c:val>
            <c:numRef>
              <c:f>STATS!$I$15:$I$22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92-44E5-B280-FACD103260D8}"/>
            </c:ext>
          </c:extLst>
        </c:ser>
        <c:ser>
          <c:idx val="6"/>
          <c:order val="6"/>
          <c:tx>
            <c:strRef>
              <c:f>STATS!$K$14</c:f>
              <c:strCache>
                <c:ptCount val="1"/>
                <c:pt idx="0">
                  <c:v>Vannes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STATS!$D$15:$D$22</c:f>
              <c:strCache>
                <c:ptCount val="8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  <c:pt idx="7">
                  <c:v>Info absente</c:v>
                </c:pt>
              </c:strCache>
            </c:strRef>
          </c:cat>
          <c:val>
            <c:numRef>
              <c:f>STATS!$K$15:$K$22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92-44E5-B280-FACD103260D8}"/>
            </c:ext>
          </c:extLst>
        </c:ser>
        <c:ser>
          <c:idx val="8"/>
          <c:order val="8"/>
          <c:tx>
            <c:strRef>
              <c:f>STATS!$M$14</c:f>
              <c:strCache>
                <c:ptCount val="1"/>
                <c:pt idx="0">
                  <c:v>Lorient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STATS!$D$15:$D$22</c:f>
              <c:strCache>
                <c:ptCount val="8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  <c:pt idx="7">
                  <c:v>Info absente</c:v>
                </c:pt>
              </c:strCache>
            </c:strRef>
          </c:cat>
          <c:val>
            <c:numRef>
              <c:f>STATS!$M$15:$M$22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F6-45E5-9538-B8E358694BCC}"/>
            </c:ext>
          </c:extLst>
        </c:ser>
        <c:ser>
          <c:idx val="10"/>
          <c:order val="10"/>
          <c:tx>
            <c:strRef>
              <c:f>STATS!$O$14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STATS!$D$15:$D$22</c:f>
              <c:strCache>
                <c:ptCount val="8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  <c:pt idx="7">
                  <c:v>Info absente</c:v>
                </c:pt>
              </c:strCache>
            </c:strRef>
          </c:cat>
          <c:val>
            <c:numRef>
              <c:f>STATS!$O$15:$O$22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F6-45E5-9538-B8E358694B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93114863"/>
        <c:axId val="1393115343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STATS!$F$14</c15:sqref>
                        </c15:formulaRef>
                      </c:ext>
                    </c:extLst>
                    <c:strCache>
                      <c:ptCount val="1"/>
                      <c:pt idx="0">
                        <c:v>Ploeren %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STATS!$D$15:$D$22</c15:sqref>
                        </c15:formulaRef>
                      </c:ext>
                    </c:extLst>
                    <c:strCache>
                      <c:ptCount val="8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  <c:pt idx="7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STATS!$F$15:$F$22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4392-44E5-B280-FACD103260D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STATS!$H$14</c15:sqref>
                        </c15:formulaRef>
                      </c:ext>
                    </c:extLst>
                    <c:strCache>
                      <c:ptCount val="1"/>
                      <c:pt idx="0">
                        <c:v>Colpo %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STATS!$D$15:$D$22</c15:sqref>
                        </c15:formulaRef>
                      </c:ext>
                    </c:extLst>
                    <c:strCache>
                      <c:ptCount val="8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  <c:pt idx="7">
                        <c:v>Info absente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STATS!$H$15:$H$22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392-44E5-B280-FACD103260D8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STATS!$J$14</c15:sqref>
                        </c15:formulaRef>
                      </c:ext>
                    </c:extLst>
                    <c:strCache>
                      <c:ptCount val="1"/>
                      <c:pt idx="0">
                        <c:v>Arzon %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STATS!$D$15:$D$22</c15:sqref>
                        </c15:formulaRef>
                      </c:ext>
                    </c:extLst>
                    <c:strCache>
                      <c:ptCount val="8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  <c:pt idx="7">
                        <c:v>Info absente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STATS!$J$15:$J$22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392-44E5-B280-FACD103260D8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STATS!$L$14</c15:sqref>
                        </c15:formulaRef>
                      </c:ext>
                    </c:extLst>
                    <c:strCache>
                      <c:ptCount val="1"/>
                      <c:pt idx="0">
                        <c:v>Vannes %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STATS!$D$15:$D$22</c15:sqref>
                        </c15:formulaRef>
                      </c:ext>
                    </c:extLst>
                    <c:strCache>
                      <c:ptCount val="8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  <c:pt idx="7">
                        <c:v>Info absente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STATS!$L$15:$L$22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392-44E5-B280-FACD103260D8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STATS!$N$14</c15:sqref>
                        </c15:formulaRef>
                      </c:ext>
                    </c:extLst>
                    <c:strCache>
                      <c:ptCount val="1"/>
                      <c:pt idx="0">
                        <c:v>Lorient %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STATS!$D$15:$D$22</c15:sqref>
                        </c15:formulaRef>
                      </c:ext>
                    </c:extLst>
                    <c:strCache>
                      <c:ptCount val="8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  <c:pt idx="7">
                        <c:v>Info absente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STATS!$N$15:$N$22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CBF6-45E5-9538-B8E358694BCC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STATS!$P$14</c15:sqref>
                        </c15:formulaRef>
                      </c:ext>
                    </c:extLst>
                    <c:strCache>
                      <c:ptCount val="1"/>
                      <c:pt idx="0">
                        <c:v>Autres secteurs %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STATS!$D$15:$D$22</c15:sqref>
                        </c15:formulaRef>
                      </c:ext>
                    </c:extLst>
                    <c:strCache>
                      <c:ptCount val="8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  <c:pt idx="7">
                        <c:v>Info absente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STATS!$P$15:$P$22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BF6-45E5-9538-B8E358694BCC}"/>
                  </c:ext>
                </c:extLst>
              </c15:ser>
            </c15:filteredBarSeries>
          </c:ext>
        </c:extLst>
      </c:barChart>
      <c:catAx>
        <c:axId val="1393114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93115343"/>
        <c:crosses val="autoZero"/>
        <c:auto val="1"/>
        <c:lblAlgn val="ctr"/>
        <c:lblOffset val="100"/>
        <c:noMultiLvlLbl val="0"/>
      </c:catAx>
      <c:valAx>
        <c:axId val="1393115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93114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</a:t>
            </a:r>
            <a:r>
              <a:rPr lang="fr-FR" baseline="0"/>
              <a:t> PAR SEXE ET SITE</a:t>
            </a:r>
          </a:p>
          <a:p>
            <a:pPr>
              <a:defRPr/>
            </a:pPr>
            <a:r>
              <a:rPr lang="fr-FR" baseline="0"/>
              <a:t>EN %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STATS!$D$41</c:f>
              <c:strCache>
                <c:ptCount val="1"/>
                <c:pt idx="0">
                  <c:v>Homme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STATS!$E$40:$L$40</c15:sqref>
                  </c15:fullRef>
                </c:ext>
              </c:extLst>
              <c:f>(STATS!$F$40,STATS!$H$40,STATS!$J$40,STATS!$L$40)</c:f>
              <c:strCache>
                <c:ptCount val="4"/>
                <c:pt idx="0">
                  <c:v>Ploeren %</c:v>
                </c:pt>
                <c:pt idx="1">
                  <c:v>Colpo %</c:v>
                </c:pt>
                <c:pt idx="2">
                  <c:v>Arzon %</c:v>
                </c:pt>
                <c:pt idx="3">
                  <c:v>Vannes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STATS!$E$41:$L$41</c15:sqref>
                  </c15:fullRef>
                </c:ext>
              </c:extLst>
              <c:f>(STATS!$F$41,STATS!$H$41,STATS!$J$41,STATS!$L$41)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01-4B41-A4A8-B7B0DBBEAB78}"/>
            </c:ext>
          </c:extLst>
        </c:ser>
        <c:ser>
          <c:idx val="1"/>
          <c:order val="1"/>
          <c:tx>
            <c:strRef>
              <c:f>STATS!$D$42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STATS!$E$40:$L$40</c15:sqref>
                  </c15:fullRef>
                </c:ext>
              </c:extLst>
              <c:f>(STATS!$F$40,STATS!$H$40,STATS!$J$40,STATS!$L$40)</c:f>
              <c:strCache>
                <c:ptCount val="4"/>
                <c:pt idx="0">
                  <c:v>Ploeren %</c:v>
                </c:pt>
                <c:pt idx="1">
                  <c:v>Colpo %</c:v>
                </c:pt>
                <c:pt idx="2">
                  <c:v>Arzon %</c:v>
                </c:pt>
                <c:pt idx="3">
                  <c:v>Vannes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STATS!$E$42:$L$42</c15:sqref>
                  </c15:fullRef>
                </c:ext>
              </c:extLst>
              <c:f>(STATS!$F$42,STATS!$H$42,STATS!$J$42,STATS!$L$42)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01-4B41-A4A8-B7B0DBBEAB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4353247"/>
        <c:axId val="654348927"/>
      </c:barChart>
      <c:catAx>
        <c:axId val="654353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4348927"/>
        <c:crosses val="autoZero"/>
        <c:auto val="1"/>
        <c:lblAlgn val="ctr"/>
        <c:lblOffset val="100"/>
        <c:noMultiLvlLbl val="0"/>
      </c:catAx>
      <c:valAx>
        <c:axId val="65434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4353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EFFECTIF PAR TRANCHE</a:t>
            </a:r>
            <a:r>
              <a:rPr lang="fr-FR" baseline="0"/>
              <a:t> D'AGE</a:t>
            </a:r>
            <a:endParaRPr lang="fr-FR"/>
          </a:p>
        </c:rich>
      </c:tx>
      <c:layout>
        <c:manualLayout>
          <c:xMode val="edge"/>
          <c:yMode val="edge"/>
          <c:x val="0.32325308222266097"/>
          <c:y val="6.5065585514563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2377005313360221"/>
          <c:y val="0.20435261707988983"/>
          <c:w val="0.72595915064934435"/>
          <c:h val="0.58932424865247024"/>
        </c:manualLayout>
      </c:layout>
      <c:barChart>
        <c:barDir val="bar"/>
        <c:grouping val="clustered"/>
        <c:varyColors val="0"/>
        <c:ser>
          <c:idx val="1"/>
          <c:order val="1"/>
          <c:tx>
            <c:strRef>
              <c:f>STATS!$M$80</c:f>
              <c:strCache>
                <c:ptCount val="1"/>
                <c:pt idx="0">
                  <c:v>Diffus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STATS!$D$81:$D$87</c:f>
              <c:strCache>
                <c:ptCount val="7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</c:strCache>
            </c:strRef>
          </c:cat>
          <c:val>
            <c:numRef>
              <c:f>STATS!$M$81:$M$87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E3-4DF7-B768-D09BEFD64417}"/>
            </c:ext>
          </c:extLst>
        </c:ser>
        <c:ser>
          <c:idx val="3"/>
          <c:order val="3"/>
          <c:tx>
            <c:strRef>
              <c:f>STATS!$O$80</c:f>
              <c:strCache>
                <c:ptCount val="1"/>
                <c:pt idx="0">
                  <c:v>Collectif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STATS!$D$81:$D$87</c:f>
              <c:strCache>
                <c:ptCount val="7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</c:strCache>
            </c:strRef>
          </c:cat>
          <c:val>
            <c:numRef>
              <c:f>STATS!$O$81:$O$87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E3-4DF7-B768-D09BEFD6441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-2088370048"/>
        <c:axId val="-20883684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STATS!$L$80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STATS!$D$81:$D$87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STATS!$L$81:$L$87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93E3-4DF7-B768-D09BEFD64417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STATS!$N$80</c15:sqref>
                        </c15:formulaRef>
                      </c:ext>
                    </c:extLst>
                    <c:strCache>
                      <c:ptCount val="1"/>
                      <c:pt idx="0">
                        <c:v>Diffus %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STATS!$D$81:$D$87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STATS!$N$81:$N$87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3E3-4DF7-B768-D09BEFD64417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STATS!$P$80</c15:sqref>
                        </c15:formulaRef>
                      </c:ext>
                    </c:extLst>
                    <c:strCache>
                      <c:ptCount val="1"/>
                      <c:pt idx="0">
                        <c:v>Collectif %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STATS!$D$81:$D$87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STATS!$P$81:$P$87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3E3-4DF7-B768-D09BEFD6441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STATS!$Q$80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STATS!$D$81:$D$87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STATS!$Q$81:$Q$87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3E3-4DF7-B768-D09BEFD64417}"/>
                  </c:ext>
                </c:extLst>
              </c15:ser>
            </c15:filteredBarSeries>
          </c:ext>
        </c:extLst>
      </c:barChart>
      <c:catAx>
        <c:axId val="-2088370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68416"/>
        <c:crosses val="autoZero"/>
        <c:auto val="1"/>
        <c:lblAlgn val="ctr"/>
        <c:lblOffset val="100"/>
        <c:noMultiLvlLbl val="0"/>
      </c:catAx>
      <c:valAx>
        <c:axId val="-2088368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8837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286364622249519"/>
          <c:y val="0.8683910041638121"/>
          <c:w val="0.32161372511362907"/>
          <c:h val="9.29758573566734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TYPOLOGIE</a:t>
            </a:r>
            <a:r>
              <a:rPr lang="fr-FR" baseline="0"/>
              <a:t> DE LA FAMILLE / LOGEMENT ACTUEL</a:t>
            </a:r>
            <a:endParaRPr lang="fr-FR"/>
          </a:p>
        </c:rich>
      </c:tx>
      <c:layout>
        <c:manualLayout>
          <c:xMode val="edge"/>
          <c:yMode val="edge"/>
          <c:x val="0.19103037084375304"/>
          <c:y val="1.8181839213685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STATS!$F$108</c:f>
              <c:strCache>
                <c:ptCount val="1"/>
                <c:pt idx="0">
                  <c:v>Diffus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STATS!$D$109:$D$117</c:f>
              <c:strCache>
                <c:ptCount val="9"/>
                <c:pt idx="0">
                  <c:v>Famille élargie</c:v>
                </c:pt>
                <c:pt idx="1">
                  <c:v>Couple avec enfants</c:v>
                </c:pt>
                <c:pt idx="2">
                  <c:v>Couple sans enfant</c:v>
                </c:pt>
                <c:pt idx="3">
                  <c:v>Mineur isolée</c:v>
                </c:pt>
                <c:pt idx="4">
                  <c:v>Femme seule avec enfant</c:v>
                </c:pt>
                <c:pt idx="5">
                  <c:v>Femme isolée</c:v>
                </c:pt>
                <c:pt idx="6">
                  <c:v>Homme seul avec enfants</c:v>
                </c:pt>
                <c:pt idx="7">
                  <c:v>Homme isolé</c:v>
                </c:pt>
                <c:pt idx="8">
                  <c:v>Info absente</c:v>
                </c:pt>
              </c:strCache>
            </c:strRef>
          </c:cat>
          <c:val>
            <c:numRef>
              <c:f>STATS!$F$109:$F$117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A0-48D9-BC25-F351D4B5C5FE}"/>
            </c:ext>
          </c:extLst>
        </c:ser>
        <c:ser>
          <c:idx val="3"/>
          <c:order val="3"/>
          <c:tx>
            <c:strRef>
              <c:f>STATS!$H$108</c:f>
              <c:strCache>
                <c:ptCount val="1"/>
                <c:pt idx="0">
                  <c:v>Collectif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STATS!$D$109:$D$117</c:f>
              <c:strCache>
                <c:ptCount val="9"/>
                <c:pt idx="0">
                  <c:v>Famille élargie</c:v>
                </c:pt>
                <c:pt idx="1">
                  <c:v>Couple avec enfants</c:v>
                </c:pt>
                <c:pt idx="2">
                  <c:v>Couple sans enfant</c:v>
                </c:pt>
                <c:pt idx="3">
                  <c:v>Mineur isolée</c:v>
                </c:pt>
                <c:pt idx="4">
                  <c:v>Femme seule avec enfant</c:v>
                </c:pt>
                <c:pt idx="5">
                  <c:v>Femme isolée</c:v>
                </c:pt>
                <c:pt idx="6">
                  <c:v>Homme seul avec enfants</c:v>
                </c:pt>
                <c:pt idx="7">
                  <c:v>Homme isolé</c:v>
                </c:pt>
                <c:pt idx="8">
                  <c:v>Info absente</c:v>
                </c:pt>
              </c:strCache>
            </c:strRef>
          </c:cat>
          <c:val>
            <c:numRef>
              <c:f>STATS!$H$109:$H$117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A0-48D9-BC25-F351D4B5C5F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0803807"/>
        <c:axId val="94615161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STATS!$E$108</c15:sqref>
                        </c15:formulaRef>
                      </c:ext>
                    </c:extLst>
                    <c:strCache>
                      <c:ptCount val="1"/>
                      <c:pt idx="0">
                        <c:v>Diffus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STATS!$D$109:$D$117</c15:sqref>
                        </c15:formulaRef>
                      </c:ext>
                    </c:extLst>
                    <c:strCache>
                      <c:ptCount val="9"/>
                      <c:pt idx="0">
                        <c:v>Famille élargie</c:v>
                      </c:pt>
                      <c:pt idx="1">
                        <c:v>Couple avec enfants</c:v>
                      </c:pt>
                      <c:pt idx="2">
                        <c:v>Couple sans enfant</c:v>
                      </c:pt>
                      <c:pt idx="3">
                        <c:v>Mineur isolée</c:v>
                      </c:pt>
                      <c:pt idx="4">
                        <c:v>Femme seule avec enfant</c:v>
                      </c:pt>
                      <c:pt idx="5">
                        <c:v>Femme isolée</c:v>
                      </c:pt>
                      <c:pt idx="6">
                        <c:v>Homme seul avec enfants</c:v>
                      </c:pt>
                      <c:pt idx="7">
                        <c:v>Homme isolé</c:v>
                      </c:pt>
                      <c:pt idx="8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STATS!$E$109:$E$117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9A0-48D9-BC25-F351D4B5C5FE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STATS!$G$108</c15:sqref>
                        </c15:formulaRef>
                      </c:ext>
                    </c:extLst>
                    <c:strCache>
                      <c:ptCount val="1"/>
                      <c:pt idx="0">
                        <c:v>Collectif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STATS!$D$109:$D$117</c15:sqref>
                        </c15:formulaRef>
                      </c:ext>
                    </c:extLst>
                    <c:strCache>
                      <c:ptCount val="9"/>
                      <c:pt idx="0">
                        <c:v>Famille élargie</c:v>
                      </c:pt>
                      <c:pt idx="1">
                        <c:v>Couple avec enfants</c:v>
                      </c:pt>
                      <c:pt idx="2">
                        <c:v>Couple sans enfant</c:v>
                      </c:pt>
                      <c:pt idx="3">
                        <c:v>Mineur isolée</c:v>
                      </c:pt>
                      <c:pt idx="4">
                        <c:v>Femme seule avec enfant</c:v>
                      </c:pt>
                      <c:pt idx="5">
                        <c:v>Femme isolée</c:v>
                      </c:pt>
                      <c:pt idx="6">
                        <c:v>Homme seul avec enfants</c:v>
                      </c:pt>
                      <c:pt idx="7">
                        <c:v>Homme isolé</c:v>
                      </c:pt>
                      <c:pt idx="8">
                        <c:v>Info absente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STATS!$G$109:$G$117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9A0-48D9-BC25-F351D4B5C5FE}"/>
                  </c:ext>
                </c:extLst>
              </c15:ser>
            </c15:filteredBarSeries>
          </c:ext>
        </c:extLst>
      </c:barChart>
      <c:catAx>
        <c:axId val="180803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6151615"/>
        <c:crosses val="autoZero"/>
        <c:auto val="1"/>
        <c:lblAlgn val="ctr"/>
        <c:lblOffset val="100"/>
        <c:noMultiLvlLbl val="0"/>
      </c:catAx>
      <c:valAx>
        <c:axId val="946151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0803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LIEU A</a:t>
            </a:r>
            <a:r>
              <a:rPr lang="fr-FR" baseline="0"/>
              <a:t> L'ARRIVÉE </a:t>
            </a:r>
            <a:endParaRPr lang="fr-FR"/>
          </a:p>
          <a:p>
            <a:pPr>
              <a:defRPr/>
            </a:pP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3047972851920324E-2"/>
          <c:y val="0.19334982137949985"/>
          <c:w val="0.88988983836939739"/>
          <c:h val="0.5534301411004580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STATS!$F$121:$F$122</c:f>
              <c:strCache>
                <c:ptCount val="2"/>
                <c:pt idx="0">
                  <c:v>LIEU A L'ARRIVÉE</c:v>
                </c:pt>
                <c:pt idx="1">
                  <c:v>Diffus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STATS!$D$123:$D$128</c15:sqref>
                  </c15:fullRef>
                </c:ext>
              </c:extLst>
              <c:f>STATS!$D$123:$D$127</c:f>
              <c:strCache>
                <c:ptCount val="5"/>
                <c:pt idx="0">
                  <c:v>Ploeren</c:v>
                </c:pt>
                <c:pt idx="1">
                  <c:v>Vannes</c:v>
                </c:pt>
                <c:pt idx="2">
                  <c:v>Colpo</c:v>
                </c:pt>
                <c:pt idx="3">
                  <c:v>Arzon</c:v>
                </c:pt>
                <c:pt idx="4">
                  <c:v>AUTRE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STATS!$F$123:$F$128</c15:sqref>
                  </c15:fullRef>
                </c:ext>
              </c:extLst>
              <c:f>STATS!$F$123:$F$127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1B-464E-9361-F29FFD385B70}"/>
            </c:ext>
          </c:extLst>
        </c:ser>
        <c:ser>
          <c:idx val="3"/>
          <c:order val="3"/>
          <c:tx>
            <c:strRef>
              <c:f>STATS!$H$121:$H$122</c:f>
              <c:strCache>
                <c:ptCount val="2"/>
                <c:pt idx="0">
                  <c:v>LIEU A L'ARRIVÉE</c:v>
                </c:pt>
                <c:pt idx="1">
                  <c:v>Collectif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STATS!$D$123:$D$128</c15:sqref>
                  </c15:fullRef>
                </c:ext>
              </c:extLst>
              <c:f>STATS!$D$123:$D$127</c:f>
              <c:strCache>
                <c:ptCount val="5"/>
                <c:pt idx="0">
                  <c:v>Ploeren</c:v>
                </c:pt>
                <c:pt idx="1">
                  <c:v>Vannes</c:v>
                </c:pt>
                <c:pt idx="2">
                  <c:v>Colpo</c:v>
                </c:pt>
                <c:pt idx="3">
                  <c:v>Arzon</c:v>
                </c:pt>
                <c:pt idx="4">
                  <c:v>AUTRE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STATS!$H$123:$H$128</c15:sqref>
                  </c15:fullRef>
                </c:ext>
              </c:extLst>
              <c:f>STATS!$H$123:$H$127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1B-464E-9361-F29FFD385B70}"/>
            </c:ext>
          </c:extLst>
        </c:ser>
        <c:ser>
          <c:idx val="5"/>
          <c:order val="5"/>
          <c:tx>
            <c:strRef>
              <c:f>STATS!$J$121:$J$122</c:f>
              <c:strCache>
                <c:ptCount val="2"/>
                <c:pt idx="0">
                  <c:v>LIEU A L'ARRIVÉE</c:v>
                </c:pt>
                <c:pt idx="1">
                  <c:v>SAS 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STATS!$D$123:$D$128</c15:sqref>
                  </c15:fullRef>
                </c:ext>
              </c:extLst>
              <c:f>STATS!$D$123:$D$127</c:f>
              <c:strCache>
                <c:ptCount val="5"/>
                <c:pt idx="0">
                  <c:v>Ploeren</c:v>
                </c:pt>
                <c:pt idx="1">
                  <c:v>Vannes</c:v>
                </c:pt>
                <c:pt idx="2">
                  <c:v>Colpo</c:v>
                </c:pt>
                <c:pt idx="3">
                  <c:v>Arzon</c:v>
                </c:pt>
                <c:pt idx="4">
                  <c:v>AUTRE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STATS!$J$123:$J$128</c15:sqref>
                  </c15:fullRef>
                </c:ext>
              </c:extLst>
              <c:f>STATS!$J$123:$J$127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1B-464E-9361-F29FFD385B7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44507903"/>
        <c:axId val="94615017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STATS!$E$121:$E$122</c15:sqref>
                        </c15:formulaRef>
                      </c:ext>
                    </c:extLst>
                    <c:strCache>
                      <c:ptCount val="2"/>
                      <c:pt idx="0">
                        <c:v>LIEU A L'ARRIVÉE</c:v>
                      </c:pt>
                      <c:pt idx="1">
                        <c:v>Diffus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STATS!$D$123:$D$128</c15:sqref>
                        </c15:fullRef>
                        <c15:formulaRef>
                          <c15:sqref>STATS!$D$123:$D$127</c15:sqref>
                        </c15:formulaRef>
                      </c:ext>
                    </c:extLst>
                    <c:strCache>
                      <c:ptCount val="5"/>
                      <c:pt idx="0">
                        <c:v>Ploeren</c:v>
                      </c:pt>
                      <c:pt idx="1">
                        <c:v>Vannes</c:v>
                      </c:pt>
                      <c:pt idx="2">
                        <c:v>Colpo</c:v>
                      </c:pt>
                      <c:pt idx="3">
                        <c:v>Arzon</c:v>
                      </c:pt>
                      <c:pt idx="4">
                        <c:v>AUTRE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STATS!$E$123:$E$128</c15:sqref>
                        </c15:fullRef>
                        <c15:formulaRef>
                          <c15:sqref>STATS!$E$123:$E$127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71B-464E-9361-F29FFD385B70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STATS!$G$121:$G$122</c15:sqref>
                        </c15:formulaRef>
                      </c:ext>
                    </c:extLst>
                    <c:strCache>
                      <c:ptCount val="2"/>
                      <c:pt idx="0">
                        <c:v>LIEU A L'ARRIVÉE</c:v>
                      </c:pt>
                      <c:pt idx="1">
                        <c:v>Collectif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STATS!$D$123:$D$128</c15:sqref>
                        </c15:fullRef>
                        <c15:formulaRef>
                          <c15:sqref>STATS!$D$123:$D$127</c15:sqref>
                        </c15:formulaRef>
                      </c:ext>
                    </c:extLst>
                    <c:strCache>
                      <c:ptCount val="5"/>
                      <c:pt idx="0">
                        <c:v>Ploeren</c:v>
                      </c:pt>
                      <c:pt idx="1">
                        <c:v>Vannes</c:v>
                      </c:pt>
                      <c:pt idx="2">
                        <c:v>Colpo</c:v>
                      </c:pt>
                      <c:pt idx="3">
                        <c:v>Arzon</c:v>
                      </c:pt>
                      <c:pt idx="4">
                        <c:v>AUTRE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STATS!$G$123:$G$128</c15:sqref>
                        </c15:fullRef>
                        <c15:formulaRef>
                          <c15:sqref>STATS!$G$123:$G$127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71B-464E-9361-F29FFD385B70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STATS!$I$121:$I$122</c15:sqref>
                        </c15:formulaRef>
                      </c:ext>
                    </c:extLst>
                    <c:strCache>
                      <c:ptCount val="2"/>
                      <c:pt idx="0">
                        <c:v>LIEU A L'ARRIVÉE</c:v>
                      </c:pt>
                      <c:pt idx="1">
                        <c:v>SAS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STATS!$D$123:$D$128</c15:sqref>
                        </c15:fullRef>
                        <c15:formulaRef>
                          <c15:sqref>STATS!$D$123:$D$127</c15:sqref>
                        </c15:formulaRef>
                      </c:ext>
                    </c:extLst>
                    <c:strCache>
                      <c:ptCount val="5"/>
                      <c:pt idx="0">
                        <c:v>Ploeren</c:v>
                      </c:pt>
                      <c:pt idx="1">
                        <c:v>Vannes</c:v>
                      </c:pt>
                      <c:pt idx="2">
                        <c:v>Colpo</c:v>
                      </c:pt>
                      <c:pt idx="3">
                        <c:v>Arzon</c:v>
                      </c:pt>
                      <c:pt idx="4">
                        <c:v>AUTRE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STATS!$I$123:$I$128</c15:sqref>
                        </c15:fullRef>
                        <c15:formulaRef>
                          <c15:sqref>STATS!$I$123:$I$127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71B-464E-9361-F29FFD385B70}"/>
                  </c:ext>
                </c:extLst>
              </c15:ser>
            </c15:filteredBarSeries>
          </c:ext>
        </c:extLst>
      </c:barChart>
      <c:catAx>
        <c:axId val="1844507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6150175"/>
        <c:crosses val="autoZero"/>
        <c:auto val="1"/>
        <c:lblAlgn val="ctr"/>
        <c:lblOffset val="100"/>
        <c:noMultiLvlLbl val="0"/>
      </c:catAx>
      <c:valAx>
        <c:axId val="946150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44507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SEXE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STATS!$R$40</c:f>
              <c:strCache>
                <c:ptCount val="1"/>
                <c:pt idx="0">
                  <c:v>TOTAL 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2A9-4FB4-B159-D1F1E56994D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2A9-4FB4-B159-D1F1E56994D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STATS!$D$41:$D$42</c:f>
              <c:strCache>
                <c:ptCount val="2"/>
                <c:pt idx="0">
                  <c:v>Homme</c:v>
                </c:pt>
                <c:pt idx="1">
                  <c:v>Femme</c:v>
                </c:pt>
              </c:strCache>
            </c:strRef>
          </c:cat>
          <c:val>
            <c:numRef>
              <c:f>STATS!$R$41:$R$42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6E-4320-85B9-0AD8DCCB2C2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AGE  % DIFFUS &amp; COLLECTIF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13"/>
          <c:order val="13"/>
          <c:tx>
            <c:strRef>
              <c:f>STATS!$R$14</c:f>
              <c:strCache>
                <c:ptCount val="1"/>
                <c:pt idx="0">
                  <c:v>TOTAL 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8E1-4294-91F8-5B61574192E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8E1-4294-91F8-5B61574192E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8E1-4294-91F8-5B61574192E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8E1-4294-91F8-5B61574192E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8E1-4294-91F8-5B61574192E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8E1-4294-91F8-5B61574192E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8E1-4294-91F8-5B61574192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STATS!$D$15:$D$22</c15:sqref>
                  </c15:fullRef>
                </c:ext>
              </c:extLst>
              <c:f>STATS!$D$15:$D$21</c:f>
              <c:strCache>
                <c:ptCount val="7"/>
                <c:pt idx="0">
                  <c:v>&lt; 2 ans</c:v>
                </c:pt>
                <c:pt idx="1">
                  <c:v>2 &lt; 12 ans</c:v>
                </c:pt>
                <c:pt idx="2">
                  <c:v>12 &lt; 18 ans</c:v>
                </c:pt>
                <c:pt idx="3">
                  <c:v>18 &lt; 25 ans</c:v>
                </c:pt>
                <c:pt idx="4">
                  <c:v>25  &lt; 50 ans</c:v>
                </c:pt>
                <c:pt idx="5">
                  <c:v>50 &lt; 65 ans</c:v>
                </c:pt>
                <c:pt idx="6">
                  <c:v>Plus de 65 ans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STATS!$R$15:$R$22</c15:sqref>
                  </c15:fullRef>
                </c:ext>
              </c:extLst>
              <c:f>STATS!$R$15:$R$21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D-EF80-49A5-8103-1FDAC588897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STATS!$E$14</c15:sqref>
                        </c15:formulaRef>
                      </c:ext>
                    </c:extLst>
                    <c:strCache>
                      <c:ptCount val="1"/>
                      <c:pt idx="0">
                        <c:v>Ploeren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1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3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5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7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9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B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STATS!$E$15:$E$22</c15:sqref>
                        </c15:fullRef>
                        <c15:formulaRef>
                          <c15:sqref>STATS!$E$15:$E$21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0-EF80-49A5-8103-1FDAC5888979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STATS!$F$14</c15:sqref>
                        </c15:formulaRef>
                      </c:ext>
                    </c:extLst>
                    <c:strCache>
                      <c:ptCount val="1"/>
                      <c:pt idx="0">
                        <c:v>Ploeren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D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F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1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3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5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7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9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STATS!$F$15:$F$22</c15:sqref>
                        </c15:fullRef>
                        <c15:formulaRef>
                          <c15:sqref>STATS!$F$15:$F$21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1-EF80-49A5-8103-1FDAC5888979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STATS!$G$14</c15:sqref>
                        </c15:formulaRef>
                      </c:ext>
                    </c:extLst>
                    <c:strCache>
                      <c:ptCount val="1"/>
                      <c:pt idx="0">
                        <c:v>Colpo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B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D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F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1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3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5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7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STATS!$G$15:$G$22</c15:sqref>
                        </c15:fullRef>
                        <c15:formulaRef>
                          <c15:sqref>STATS!$G$15:$G$21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2-EF80-49A5-8103-1FDAC5888979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STATS!$H$14</c15:sqref>
                        </c15:formulaRef>
                      </c:ext>
                    </c:extLst>
                    <c:strCache>
                      <c:ptCount val="1"/>
                      <c:pt idx="0">
                        <c:v>Colpo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9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B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D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F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1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3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5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STATS!$H$15:$H$22</c15:sqref>
                        </c15:fullRef>
                        <c15:formulaRef>
                          <c15:sqref>STATS!$H$15:$H$21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3-EF80-49A5-8103-1FDAC5888979}"/>
                  </c:ext>
                </c:extLst>
              </c15:ser>
            </c15:filteredPieSeries>
            <c15:filteredPi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STATS!$I$14</c15:sqref>
                        </c15:formulaRef>
                      </c:ext>
                    </c:extLst>
                    <c:strCache>
                      <c:ptCount val="1"/>
                      <c:pt idx="0">
                        <c:v>Arzon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7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9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B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D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F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1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3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STATS!$I$15:$I$22</c15:sqref>
                        </c15:fullRef>
                        <c15:formulaRef>
                          <c15:sqref>STATS!$I$15:$I$21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4-EF80-49A5-8103-1FDAC5888979}"/>
                  </c:ext>
                </c:extLst>
              </c15:ser>
            </c15:filteredPieSeries>
            <c15:filteredPi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STATS!$J$14</c15:sqref>
                        </c15:formulaRef>
                      </c:ext>
                    </c:extLst>
                    <c:strCache>
                      <c:ptCount val="1"/>
                      <c:pt idx="0">
                        <c:v>Arzon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5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7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9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B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D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F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61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STATS!$J$15:$J$22</c15:sqref>
                        </c15:fullRef>
                        <c15:formulaRef>
                          <c15:sqref>STATS!$J$15:$J$21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5-EF80-49A5-8103-1FDAC5888979}"/>
                  </c:ext>
                </c:extLst>
              </c15:ser>
            </c15:filteredPieSeries>
            <c15:filteredPi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STATS!$K$14</c15:sqref>
                        </c15:formulaRef>
                      </c:ext>
                    </c:extLst>
                    <c:strCache>
                      <c:ptCount val="1"/>
                      <c:pt idx="0">
                        <c:v>Vannes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63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65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67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69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6B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6D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6F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STATS!$K$15:$K$22</c15:sqref>
                        </c15:fullRef>
                        <c15:formulaRef>
                          <c15:sqref>STATS!$K$15:$K$21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6-EF80-49A5-8103-1FDAC5888979}"/>
                  </c:ext>
                </c:extLst>
              </c15:ser>
            </c15:filteredPieSeries>
            <c15:filteredPi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STATS!$L$14</c15:sqref>
                        </c15:formulaRef>
                      </c:ext>
                    </c:extLst>
                    <c:strCache>
                      <c:ptCount val="1"/>
                      <c:pt idx="0">
                        <c:v>Vannes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71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73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75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77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79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7B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7D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STATS!$L$15:$L$22</c15:sqref>
                        </c15:fullRef>
                        <c15:formulaRef>
                          <c15:sqref>STATS!$L$15:$L$21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7-EF80-49A5-8103-1FDAC5888979}"/>
                  </c:ext>
                </c:extLst>
              </c15:ser>
            </c15:filteredPieSeries>
            <c15:filteredPi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STATS!$M$14</c15:sqref>
                        </c15:formulaRef>
                      </c:ext>
                    </c:extLst>
                    <c:strCache>
                      <c:ptCount val="1"/>
                      <c:pt idx="0">
                        <c:v>Lorient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7F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81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83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85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87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89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8B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STATS!$M$15:$M$22</c15:sqref>
                        </c15:fullRef>
                        <c15:formulaRef>
                          <c15:sqref>STATS!$M$15:$M$21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8-EF80-49A5-8103-1FDAC5888979}"/>
                  </c:ext>
                </c:extLst>
              </c15:ser>
            </c15:filteredPieSeries>
            <c15:filteredPi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STATS!$N$14</c15:sqref>
                        </c15:formulaRef>
                      </c:ext>
                    </c:extLst>
                    <c:strCache>
                      <c:ptCount val="1"/>
                      <c:pt idx="0">
                        <c:v>Lorient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8D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8F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91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93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95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97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99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STATS!$N$15:$N$22</c15:sqref>
                        </c15:fullRef>
                        <c15:formulaRef>
                          <c15:sqref>STATS!$N$15:$N$21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9-EF80-49A5-8103-1FDAC5888979}"/>
                  </c:ext>
                </c:extLst>
              </c15:ser>
            </c15:filteredPieSeries>
            <c15:filteredPie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STATS!$O$14</c15:sqref>
                        </c15:formulaRef>
                      </c:ext>
                    </c:extLst>
                    <c:strCache>
                      <c:ptCount val="1"/>
                      <c:pt idx="0">
                        <c:v>Autres secteurs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9B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9D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9F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A1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A3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A5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A7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STATS!$O$15:$O$22</c15:sqref>
                        </c15:fullRef>
                        <c15:formulaRef>
                          <c15:sqref>STATS!$O$15:$O$21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A-EF80-49A5-8103-1FDAC5888979}"/>
                  </c:ext>
                </c:extLst>
              </c15:ser>
            </c15:filteredPieSeries>
            <c15:filteredPi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STATS!$P$14</c15:sqref>
                        </c15:formulaRef>
                      </c:ext>
                    </c:extLst>
                    <c:strCache>
                      <c:ptCount val="1"/>
                      <c:pt idx="0">
                        <c:v>Autres secteurs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A9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AB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AD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AF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B1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B3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B5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STATS!$P$15:$P$22</c15:sqref>
                        </c15:fullRef>
                        <c15:formulaRef>
                          <c15:sqref>STATS!$P$15:$P$21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B-EF80-49A5-8103-1FDAC5888979}"/>
                  </c:ext>
                </c:extLst>
              </c15:ser>
            </c15:filteredPieSeries>
            <c15:filteredPie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STATS!$Q$14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B7-58E1-4294-91F8-5B61574192E4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B9-58E1-4294-91F8-5B61574192E4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BB-58E1-4294-91F8-5B61574192E4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BD-58E1-4294-91F8-5B61574192E4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BF-58E1-4294-91F8-5B61574192E4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C1-58E1-4294-91F8-5B61574192E4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C3-58E1-4294-91F8-5B61574192E4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STATS!$D$15:$D$22</c15:sqref>
                        </c15:fullRef>
                        <c15:formulaRef>
                          <c15:sqref>STATS!$D$15:$D$21</c15:sqref>
                        </c15:formulaRef>
                      </c:ext>
                    </c:extLst>
                    <c:strCache>
                      <c:ptCount val="7"/>
                      <c:pt idx="0">
                        <c:v>&lt; 2 ans</c:v>
                      </c:pt>
                      <c:pt idx="1">
                        <c:v>2 &lt; 12 ans</c:v>
                      </c:pt>
                      <c:pt idx="2">
                        <c:v>12 &lt; 18 ans</c:v>
                      </c:pt>
                      <c:pt idx="3">
                        <c:v>18 &lt; 25 ans</c:v>
                      </c:pt>
                      <c:pt idx="4">
                        <c:v>25  &lt; 50 ans</c:v>
                      </c:pt>
                      <c:pt idx="5">
                        <c:v>50 &lt; 65 ans</c:v>
                      </c:pt>
                      <c:pt idx="6">
                        <c:v>Plus de 65 ans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STATS!$Q$15:$Q$22</c15:sqref>
                        </c15:fullRef>
                        <c15:formulaRef>
                          <c15:sqref>STATS!$Q$15:$Q$21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C-EF80-49A5-8103-1FDAC5888979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ENFANTS</a:t>
            </a:r>
            <a:r>
              <a:rPr lang="fr-FR" baseline="0"/>
              <a:t> A CHARGE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STATS!$F$198</c:f>
              <c:strCache>
                <c:ptCount val="1"/>
                <c:pt idx="0">
                  <c:v>Diffus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STATS!$D$199:$D$203</c15:sqref>
                  </c15:fullRef>
                </c:ext>
              </c:extLst>
              <c:f>(STATS!$D$199:$D$200,STATS!$D$203)</c:f>
              <c:strCache>
                <c:ptCount val="3"/>
                <c:pt idx="0">
                  <c:v>OUI</c:v>
                </c:pt>
                <c:pt idx="1">
                  <c:v>NON</c:v>
                </c:pt>
                <c:pt idx="2">
                  <c:v>Info absente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STATS!$F$199:$F$203</c15:sqref>
                  </c15:fullRef>
                </c:ext>
              </c:extLst>
              <c:f>(STATS!$F$199:$F$200,STATS!$F$203)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EB-4EDF-A8D7-001FE35B142C}"/>
            </c:ext>
          </c:extLst>
        </c:ser>
        <c:ser>
          <c:idx val="3"/>
          <c:order val="3"/>
          <c:tx>
            <c:strRef>
              <c:f>STATS!$H$198</c:f>
              <c:strCache>
                <c:ptCount val="1"/>
                <c:pt idx="0">
                  <c:v>Collectif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STATS!$D$199:$D$203</c15:sqref>
                  </c15:fullRef>
                </c:ext>
              </c:extLst>
              <c:f>(STATS!$D$199:$D$200,STATS!$D$203)</c:f>
              <c:strCache>
                <c:ptCount val="3"/>
                <c:pt idx="0">
                  <c:v>OUI</c:v>
                </c:pt>
                <c:pt idx="1">
                  <c:v>NON</c:v>
                </c:pt>
                <c:pt idx="2">
                  <c:v>Info absente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STATS!$H$199:$H$203</c15:sqref>
                  </c15:fullRef>
                </c:ext>
              </c:extLst>
              <c:f>(STATS!$H$199:$H$200,STATS!$H$203)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EB-4EDF-A8D7-001FE35B1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7381055"/>
        <c:axId val="22905545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STATS!$E$198</c15:sqref>
                        </c15:formulaRef>
                      </c:ext>
                    </c:extLst>
                    <c:strCache>
                      <c:ptCount val="1"/>
                      <c:pt idx="0">
                        <c:v>Diffus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STATS!$D$199:$D$203</c15:sqref>
                        </c15:fullRef>
                        <c15:formulaRef>
                          <c15:sqref>(STATS!$D$199:$D$200,STATS!$D$203)</c15:sqref>
                        </c15:formulaRef>
                      </c:ext>
                    </c:extLst>
                    <c:strCache>
                      <c:ptCount val="3"/>
                      <c:pt idx="0">
                        <c:v>OUI</c:v>
                      </c:pt>
                      <c:pt idx="1">
                        <c:v>NON</c:v>
                      </c:pt>
                      <c:pt idx="2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STATS!$E$199:$E$203</c15:sqref>
                        </c15:fullRef>
                        <c15:formulaRef>
                          <c15:sqref>(STATS!$E$199:$E$200,STATS!$E$203)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7EB-4EDF-A8D7-001FE35B142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STATS!$G$198</c15:sqref>
                        </c15:formulaRef>
                      </c:ext>
                    </c:extLst>
                    <c:strCache>
                      <c:ptCount val="1"/>
                      <c:pt idx="0">
                        <c:v>Collectif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STATS!$D$199:$D$203</c15:sqref>
                        </c15:fullRef>
                        <c15:formulaRef>
                          <c15:sqref>(STATS!$D$199:$D$200,STATS!$D$203)</c15:sqref>
                        </c15:formulaRef>
                      </c:ext>
                    </c:extLst>
                    <c:strCache>
                      <c:ptCount val="3"/>
                      <c:pt idx="0">
                        <c:v>OUI</c:v>
                      </c:pt>
                      <c:pt idx="1">
                        <c:v>NON</c:v>
                      </c:pt>
                      <c:pt idx="2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STATS!$G$199:$G$203</c15:sqref>
                        </c15:fullRef>
                        <c15:formulaRef>
                          <c15:sqref>(STATS!$G$199:$G$200,STATS!$G$203)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7EB-4EDF-A8D7-001FE35B142C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381055"/>
        <c:axId val="229055455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STATS!$I$198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STATS!$D$199:$D$203</c15:sqref>
                        </c15:fullRef>
                        <c15:formulaRef>
                          <c15:sqref>(STATS!$D$199:$D$200,STATS!$D$203)</c15:sqref>
                        </c15:formulaRef>
                      </c:ext>
                    </c:extLst>
                    <c:strCache>
                      <c:ptCount val="3"/>
                      <c:pt idx="0">
                        <c:v>OUI</c:v>
                      </c:pt>
                      <c:pt idx="1">
                        <c:v>NON</c:v>
                      </c:pt>
                      <c:pt idx="2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STATS!$I$199:$I$203</c15:sqref>
                        </c15:fullRef>
                        <c15:formulaRef>
                          <c15:sqref>(STATS!$I$199:$I$200,STATS!$I$203)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37EB-4EDF-A8D7-001FE35B142C}"/>
                  </c:ext>
                </c:extLst>
              </c15:ser>
            </c15:filteredLineSeries>
          </c:ext>
        </c:extLst>
      </c:lineChart>
      <c:catAx>
        <c:axId val="237381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9055455"/>
        <c:crosses val="autoZero"/>
        <c:auto val="1"/>
        <c:lblAlgn val="ctr"/>
        <c:lblOffset val="100"/>
        <c:noMultiLvlLbl val="0"/>
      </c:catAx>
      <c:valAx>
        <c:axId val="229055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7381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LIEU</a:t>
            </a:r>
            <a:r>
              <a:rPr lang="fr-FR" baseline="0"/>
              <a:t> OU SE TROUVENT LES ENFANTS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STATS!$L$199</c:f>
              <c:strCache>
                <c:ptCount val="1"/>
                <c:pt idx="0">
                  <c:v>Avec elle/lui/eux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STATS!$L$198:$P$198</c15:sqref>
                  </c15:fullRef>
                </c:ext>
              </c:extLst>
              <c:f>(STATS!$N$198,STATS!$P$198)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STATS!$L$199:$P$199</c15:sqref>
                  </c15:fullRef>
                </c:ext>
              </c:extLst>
              <c:f>(STATS!$N$199,STATS!$P$199)</c:f>
              <c:numCache>
                <c:formatCode>General</c:formatCode>
                <c:ptCount val="2"/>
                <c:pt idx="0" formatCode="0.00">
                  <c:v>0</c:v>
                </c:pt>
                <c:pt idx="1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58-45FA-877C-80CE7198F1AA}"/>
            </c:ext>
          </c:extLst>
        </c:ser>
        <c:ser>
          <c:idx val="1"/>
          <c:order val="1"/>
          <c:tx>
            <c:strRef>
              <c:f>STATS!$L$200</c:f>
              <c:strCache>
                <c:ptCount val="1"/>
                <c:pt idx="0">
                  <c:v>Ukraine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STATS!$L$198:$P$198</c15:sqref>
                  </c15:fullRef>
                </c:ext>
              </c:extLst>
              <c:f>(STATS!$N$198,STATS!$P$198)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STATS!$L$200:$P$200</c15:sqref>
                  </c15:fullRef>
                </c:ext>
              </c:extLst>
              <c:f>(STATS!$N$200,STATS!$P$200)</c:f>
              <c:numCache>
                <c:formatCode>General</c:formatCode>
                <c:ptCount val="2"/>
                <c:pt idx="0" formatCode="0.00">
                  <c:v>0</c:v>
                </c:pt>
                <c:pt idx="1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58-45FA-877C-80CE7198F1AA}"/>
            </c:ext>
          </c:extLst>
        </c:ser>
        <c:ser>
          <c:idx val="2"/>
          <c:order val="2"/>
          <c:tx>
            <c:strRef>
              <c:f>STATS!$L$201</c:f>
              <c:strCache>
                <c:ptCount val="1"/>
                <c:pt idx="0">
                  <c:v>Hors 56, pays étranger hors Ukraine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STATS!$L$198:$P$198</c15:sqref>
                  </c15:fullRef>
                </c:ext>
              </c:extLst>
              <c:f>(STATS!$N$198,STATS!$P$198)</c:f>
              <c:strCache>
                <c:ptCount val="2"/>
                <c:pt idx="0">
                  <c:v>Diffus %</c:v>
                </c:pt>
                <c:pt idx="1">
                  <c:v>Collectif %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STATS!$L$201:$P$201</c15:sqref>
                  </c15:fullRef>
                </c:ext>
              </c:extLst>
              <c:f>(STATS!$N$201,STATS!$P$201)</c:f>
              <c:numCache>
                <c:formatCode>General</c:formatCode>
                <c:ptCount val="2"/>
                <c:pt idx="0" formatCode="0.00">
                  <c:v>0</c:v>
                </c:pt>
                <c:pt idx="1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58-45FA-877C-80CE7198F1AA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901122239"/>
        <c:axId val="20800223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inBase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STATS!$L$198:$P$198</c15:sqref>
                        </c15:fullRef>
                        <c15:formulaRef>
                          <c15:sqref>(STATS!$N$198,STATS!$P$198)</c15:sqref>
                        </c15:formulaRef>
                      </c:ext>
                    </c:extLst>
                    <c:strCache>
                      <c:ptCount val="2"/>
                      <c:pt idx="0">
                        <c:v>Diffus %</c:v>
                      </c:pt>
                      <c:pt idx="1">
                        <c:v>Collectif %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STATS!$L$202:$P$202</c15:sqref>
                        </c15:fullRef>
                        <c15:formulaRef>
                          <c15:sqref>(STATS!$N$202,STATS!$P$202)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 formatCode="0.00">
                        <c:v>0</c:v>
                      </c:pt>
                      <c:pt idx="1" formatCode="0.0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6A58-45FA-877C-80CE7198F1AA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inBase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STATS!$L$198:$P$198</c15:sqref>
                        </c15:fullRef>
                        <c15:formulaRef>
                          <c15:sqref>(STATS!$N$198,STATS!$P$198)</c15:sqref>
                        </c15:formulaRef>
                      </c:ext>
                    </c:extLst>
                    <c:strCache>
                      <c:ptCount val="2"/>
                      <c:pt idx="0">
                        <c:v>Diffus %</c:v>
                      </c:pt>
                      <c:pt idx="1">
                        <c:v>Collectif %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STATS!$L$203:$P$203</c15:sqref>
                        </c15:fullRef>
                        <c15:formulaRef>
                          <c15:sqref>(STATS!$N$203,STATS!$P$203)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 formatCode="0.00">
                        <c:v>0</c:v>
                      </c:pt>
                      <c:pt idx="1" formatCode="0.0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A58-45FA-877C-80CE7198F1AA}"/>
                  </c:ext>
                </c:extLst>
              </c15:ser>
            </c15:filteredBarSeries>
          </c:ext>
        </c:extLst>
      </c:barChart>
      <c:catAx>
        <c:axId val="90112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800223"/>
        <c:crosses val="autoZero"/>
        <c:auto val="1"/>
        <c:lblAlgn val="ctr"/>
        <c:lblOffset val="100"/>
        <c:noMultiLvlLbl val="0"/>
      </c:catAx>
      <c:valAx>
        <c:axId val="20800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01122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EMPLOI</a:t>
            </a:r>
            <a:r>
              <a:rPr lang="en-US" baseline="0"/>
              <a:t> EN UKRAINE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4"/>
          <c:order val="4"/>
          <c:tx>
            <c:strRef>
              <c:f>STATS!$Q$246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CD-4CD1-B707-77AD3F42AF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CD-4CD1-B707-77AD3F42AF5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0CD-4CD1-B707-77AD3F42AF52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STATS!$L$247:$L$250</c15:sqref>
                  </c15:fullRef>
                </c:ext>
              </c:extLst>
              <c:f>(STATS!$L$247:$L$248,STATS!$L$250)</c:f>
              <c:strCache>
                <c:ptCount val="3"/>
                <c:pt idx="0">
                  <c:v>Oui</c:v>
                </c:pt>
                <c:pt idx="1">
                  <c:v>Non</c:v>
                </c:pt>
                <c:pt idx="2">
                  <c:v>Info absente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STATS!$Q$247:$Q$250</c15:sqref>
                  </c15:fullRef>
                </c:ext>
              </c:extLst>
              <c:f>(STATS!$Q$247:$Q$248,STATS!$Q$250)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4-DC57-46D5-8C02-3ACAA7DEB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STATS!$M$246</c15:sqref>
                        </c15:formulaRef>
                      </c:ext>
                    </c:extLst>
                    <c:strCache>
                      <c:ptCount val="1"/>
                      <c:pt idx="0">
                        <c:v>Diffus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7-F0CD-4CD1-B707-77AD3F42AF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F0CD-4CD1-B707-77AD3F42AF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F0CD-4CD1-B707-77AD3F42AF52}"/>
                    </c:ext>
                  </c:extLst>
                </c:dPt>
                <c:cat>
                  <c:strRef>
                    <c:extLst>
                      <c:ext uri="{02D57815-91ED-43cb-92C2-25804820EDAC}">
                        <c15:fullRef>
                          <c15:sqref>STATS!$L$247:$L$250</c15:sqref>
                        </c15:fullRef>
                        <c15:formulaRef>
                          <c15:sqref>(STATS!$L$247:$L$248,STATS!$L$250)</c15:sqref>
                        </c15:formulaRef>
                      </c:ext>
                    </c:extLst>
                    <c:strCache>
                      <c:ptCount val="3"/>
                      <c:pt idx="0">
                        <c:v>Oui</c:v>
                      </c:pt>
                      <c:pt idx="1">
                        <c:v>Non</c:v>
                      </c:pt>
                      <c:pt idx="2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STATS!$M$247:$M$250</c15:sqref>
                        </c15:fullRef>
                        <c15:formulaRef>
                          <c15:sqref>(STATS!$M$247:$M$248,STATS!$M$250)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0-DC57-46D5-8C02-3ACAA7DEBD16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STATS!$N$246</c15:sqref>
                        </c15:formulaRef>
                      </c:ext>
                    </c:extLst>
                    <c:strCache>
                      <c:ptCount val="1"/>
                      <c:pt idx="0">
                        <c:v>Diffus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D-F0CD-4CD1-B707-77AD3F42AF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F0CD-4CD1-B707-77AD3F42AF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1-F0CD-4CD1-B707-77AD3F42AF52}"/>
                    </c:ext>
                  </c:extLst>
                </c:dPt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STATS!$L$247:$L$250</c15:sqref>
                        </c15:fullRef>
                        <c15:formulaRef>
                          <c15:sqref>(STATS!$L$247:$L$248,STATS!$L$250)</c15:sqref>
                        </c15:formulaRef>
                      </c:ext>
                    </c:extLst>
                    <c:strCache>
                      <c:ptCount val="3"/>
                      <c:pt idx="0">
                        <c:v>Oui</c:v>
                      </c:pt>
                      <c:pt idx="1">
                        <c:v>Non</c:v>
                      </c:pt>
                      <c:pt idx="2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STATS!$N$247:$N$250</c15:sqref>
                        </c15:fullRef>
                        <c15:formulaRef>
                          <c15:sqref>(STATS!$N$247:$N$248,STATS!$N$250)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1-DC57-46D5-8C02-3ACAA7DEBD16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STATS!$O$246</c15:sqref>
                        </c15:formulaRef>
                      </c:ext>
                    </c:extLst>
                    <c:strCache>
                      <c:ptCount val="1"/>
                      <c:pt idx="0">
                        <c:v>Collectif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3-F0CD-4CD1-B707-77AD3F42AF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5-F0CD-4CD1-B707-77AD3F42AF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7-F0CD-4CD1-B707-77AD3F42AF52}"/>
                    </c:ext>
                  </c:extLst>
                </c:dPt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STATS!$L$247:$L$250</c15:sqref>
                        </c15:fullRef>
                        <c15:formulaRef>
                          <c15:sqref>(STATS!$L$247:$L$248,STATS!$L$250)</c15:sqref>
                        </c15:formulaRef>
                      </c:ext>
                    </c:extLst>
                    <c:strCache>
                      <c:ptCount val="3"/>
                      <c:pt idx="0">
                        <c:v>Oui</c:v>
                      </c:pt>
                      <c:pt idx="1">
                        <c:v>Non</c:v>
                      </c:pt>
                      <c:pt idx="2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STATS!$O$247:$O$250</c15:sqref>
                        </c15:fullRef>
                        <c15:formulaRef>
                          <c15:sqref>(STATS!$O$247:$O$248,STATS!$O$250)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2-DC57-46D5-8C02-3ACAA7DEBD16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STATS!$P$246</c15:sqref>
                        </c15:formulaRef>
                      </c:ext>
                    </c:extLst>
                    <c:strCache>
                      <c:ptCount val="1"/>
                      <c:pt idx="0">
                        <c:v>Collectif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9-F0CD-4CD1-B707-77AD3F42AF5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B-F0CD-4CD1-B707-77AD3F42AF5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D-F0CD-4CD1-B707-77AD3F42AF52}"/>
                    </c:ext>
                  </c:extLst>
                </c:dPt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STATS!$L$247:$L$250</c15:sqref>
                        </c15:fullRef>
                        <c15:formulaRef>
                          <c15:sqref>(STATS!$L$247:$L$248,STATS!$L$250)</c15:sqref>
                        </c15:formulaRef>
                      </c:ext>
                    </c:extLst>
                    <c:strCache>
                      <c:ptCount val="3"/>
                      <c:pt idx="0">
                        <c:v>Oui</c:v>
                      </c:pt>
                      <c:pt idx="1">
                        <c:v>Non</c:v>
                      </c:pt>
                      <c:pt idx="2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STATS!$P$247:$P$250</c15:sqref>
                        </c15:fullRef>
                        <c15:formulaRef>
                          <c15:sqref>(STATS!$P$247:$P$248,STATS!$P$250)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3-DC57-46D5-8C02-3ACAA7DEBD16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STATUT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5.6156812856251563E-2"/>
          <c:y val="0.18619477911646587"/>
          <c:w val="0.91807150323262143"/>
          <c:h val="0.4758352306865255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STATS!$N$171</c:f>
              <c:strCache>
                <c:ptCount val="1"/>
                <c:pt idx="0">
                  <c:v>Diffus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STATS!$L$172:$L$181</c15:sqref>
                  </c15:fullRef>
                </c:ext>
              </c:extLst>
              <c:f>(STATS!$L$172:$L$178,STATS!$L$180:$L$181)</c:f>
              <c:strCache>
                <c:ptCount val="9"/>
                <c:pt idx="0">
                  <c:v>Recherche emploi</c:v>
                </c:pt>
                <c:pt idx="1">
                  <c:v>CDD</c:v>
                </c:pt>
                <c:pt idx="2">
                  <c:v>CDI</c:v>
                </c:pt>
                <c:pt idx="3">
                  <c:v>Intérim</c:v>
                </c:pt>
                <c:pt idx="4">
                  <c:v>Étudiant</c:v>
                </c:pt>
                <c:pt idx="5">
                  <c:v>Pas de recherche emploi</c:v>
                </c:pt>
                <c:pt idx="6">
                  <c:v>Retraité</c:v>
                </c:pt>
                <c:pt idx="7">
                  <c:v>Ne veut pas répondre </c:v>
                </c:pt>
                <c:pt idx="8">
                  <c:v>Info absente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STATS!$N$172:$N$181</c15:sqref>
                  </c15:fullRef>
                </c:ext>
              </c:extLst>
              <c:f>(STATS!$N$172:$N$178,STATS!$N$180:$N$181)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DB-45F6-BCC0-C7EE2E5F282F}"/>
            </c:ext>
          </c:extLst>
        </c:ser>
        <c:ser>
          <c:idx val="3"/>
          <c:order val="3"/>
          <c:tx>
            <c:strRef>
              <c:f>STATS!$P$171</c:f>
              <c:strCache>
                <c:ptCount val="1"/>
                <c:pt idx="0">
                  <c:v>Collectif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STATS!$L$172:$L$181</c15:sqref>
                  </c15:fullRef>
                </c:ext>
              </c:extLst>
              <c:f>(STATS!$L$172:$L$178,STATS!$L$180:$L$181)</c:f>
              <c:strCache>
                <c:ptCount val="9"/>
                <c:pt idx="0">
                  <c:v>Recherche emploi</c:v>
                </c:pt>
                <c:pt idx="1">
                  <c:v>CDD</c:v>
                </c:pt>
                <c:pt idx="2">
                  <c:v>CDI</c:v>
                </c:pt>
                <c:pt idx="3">
                  <c:v>Intérim</c:v>
                </c:pt>
                <c:pt idx="4">
                  <c:v>Étudiant</c:v>
                </c:pt>
                <c:pt idx="5">
                  <c:v>Pas de recherche emploi</c:v>
                </c:pt>
                <c:pt idx="6">
                  <c:v>Retraité</c:v>
                </c:pt>
                <c:pt idx="7">
                  <c:v>Ne veut pas répondre </c:v>
                </c:pt>
                <c:pt idx="8">
                  <c:v>Info absente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STATS!$P$172:$P$181</c15:sqref>
                  </c15:fullRef>
                </c:ext>
              </c:extLst>
              <c:f>(STATS!$P$172:$P$178,STATS!$P$180:$P$181)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DB-45F6-BCC0-C7EE2E5F28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3470655"/>
        <c:axId val="81432729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STATS!$M$171</c15:sqref>
                        </c15:formulaRef>
                      </c:ext>
                    </c:extLst>
                    <c:strCache>
                      <c:ptCount val="1"/>
                      <c:pt idx="0">
                        <c:v>Diffus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STATS!$L$172:$L$181</c15:sqref>
                        </c15:fullRef>
                        <c15:formulaRef>
                          <c15:sqref>(STATS!$L$172:$L$178,STATS!$L$180:$L$181)</c15:sqref>
                        </c15:formulaRef>
                      </c:ext>
                    </c:extLst>
                    <c:strCache>
                      <c:ptCount val="9"/>
                      <c:pt idx="0">
                        <c:v>Recherche emploi</c:v>
                      </c:pt>
                      <c:pt idx="1">
                        <c:v>CDD</c:v>
                      </c:pt>
                      <c:pt idx="2">
                        <c:v>CDI</c:v>
                      </c:pt>
                      <c:pt idx="3">
                        <c:v>Intérim</c:v>
                      </c:pt>
                      <c:pt idx="4">
                        <c:v>Étudiant</c:v>
                      </c:pt>
                      <c:pt idx="5">
                        <c:v>Pas de recherche emploi</c:v>
                      </c:pt>
                      <c:pt idx="6">
                        <c:v>Retraité</c:v>
                      </c:pt>
                      <c:pt idx="7">
                        <c:v>Ne veut pas répondre </c:v>
                      </c:pt>
                      <c:pt idx="8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STATS!$M$172:$M$181</c15:sqref>
                        </c15:fullRef>
                        <c15:formulaRef>
                          <c15:sqref>(STATS!$M$172:$M$178,STATS!$M$180:$M$181)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2DB-45F6-BCC0-C7EE2E5F282F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STATS!$O$171</c15:sqref>
                        </c15:formulaRef>
                      </c:ext>
                    </c:extLst>
                    <c:strCache>
                      <c:ptCount val="1"/>
                      <c:pt idx="0">
                        <c:v>Collectif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STATS!$L$172:$L$181</c15:sqref>
                        </c15:fullRef>
                        <c15:formulaRef>
                          <c15:sqref>(STATS!$L$172:$L$178,STATS!$L$180:$L$181)</c15:sqref>
                        </c15:formulaRef>
                      </c:ext>
                    </c:extLst>
                    <c:strCache>
                      <c:ptCount val="9"/>
                      <c:pt idx="0">
                        <c:v>Recherche emploi</c:v>
                      </c:pt>
                      <c:pt idx="1">
                        <c:v>CDD</c:v>
                      </c:pt>
                      <c:pt idx="2">
                        <c:v>CDI</c:v>
                      </c:pt>
                      <c:pt idx="3">
                        <c:v>Intérim</c:v>
                      </c:pt>
                      <c:pt idx="4">
                        <c:v>Étudiant</c:v>
                      </c:pt>
                      <c:pt idx="5">
                        <c:v>Pas de recherche emploi</c:v>
                      </c:pt>
                      <c:pt idx="6">
                        <c:v>Retraité</c:v>
                      </c:pt>
                      <c:pt idx="7">
                        <c:v>Ne veut pas répondre </c:v>
                      </c:pt>
                      <c:pt idx="8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STATS!$O$172:$O$181</c15:sqref>
                        </c15:fullRef>
                        <c15:formulaRef>
                          <c15:sqref>(STATS!$O$172:$O$178,STATS!$O$180:$O$181)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2DB-45F6-BCC0-C7EE2E5F282F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STATS!$Q$171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STATS!$L$172:$L$181</c15:sqref>
                        </c15:fullRef>
                        <c15:formulaRef>
                          <c15:sqref>(STATS!$L$172:$L$178,STATS!$L$180:$L$181)</c15:sqref>
                        </c15:formulaRef>
                      </c:ext>
                    </c:extLst>
                    <c:strCache>
                      <c:ptCount val="9"/>
                      <c:pt idx="0">
                        <c:v>Recherche emploi</c:v>
                      </c:pt>
                      <c:pt idx="1">
                        <c:v>CDD</c:v>
                      </c:pt>
                      <c:pt idx="2">
                        <c:v>CDI</c:v>
                      </c:pt>
                      <c:pt idx="3">
                        <c:v>Intérim</c:v>
                      </c:pt>
                      <c:pt idx="4">
                        <c:v>Étudiant</c:v>
                      </c:pt>
                      <c:pt idx="5">
                        <c:v>Pas de recherche emploi</c:v>
                      </c:pt>
                      <c:pt idx="6">
                        <c:v>Retraité</c:v>
                      </c:pt>
                      <c:pt idx="7">
                        <c:v>Ne veut pas répondre </c:v>
                      </c:pt>
                      <c:pt idx="8">
                        <c:v>Info absente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STATS!$Q$172:$Q$181</c15:sqref>
                        </c15:fullRef>
                        <c15:formulaRef>
                          <c15:sqref>(STATS!$Q$172:$Q$178,STATS!$Q$180:$Q$181)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2DB-45F6-BCC0-C7EE2E5F282F}"/>
                  </c:ext>
                </c:extLst>
              </c15:ser>
            </c15:filteredBarSeries>
          </c:ext>
        </c:extLst>
      </c:barChart>
      <c:catAx>
        <c:axId val="823470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4327295"/>
        <c:crosses val="autoZero"/>
        <c:auto val="1"/>
        <c:lblAlgn val="ctr"/>
        <c:lblOffset val="100"/>
        <c:noMultiLvlLbl val="0"/>
      </c:catAx>
      <c:valAx>
        <c:axId val="814327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23470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SECTEUR ACTIVITÉ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4"/>
          <c:order val="4"/>
          <c:tx>
            <c:strRef>
              <c:f>STATS!$I$286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STATS!$D$287:$D$306</c15:sqref>
                  </c15:fullRef>
                </c:ext>
              </c:extLst>
              <c:f>STATS!$D$287:$D$305</c:f>
              <c:strCache>
                <c:ptCount val="19"/>
                <c:pt idx="0">
                  <c:v>Autre</c:v>
                </c:pt>
                <c:pt idx="1">
                  <c:v>Agrigulture / Pêche / Marine</c:v>
                </c:pt>
                <c:pt idx="2">
                  <c:v>Agroalimentaire </c:v>
                </c:pt>
                <c:pt idx="3">
                  <c:v>Bâtiment / TP</c:v>
                </c:pt>
                <c:pt idx="4">
                  <c:v>Commerce / Distribution</c:v>
                </c:pt>
                <c:pt idx="5">
                  <c:v>Electricité / Électronique</c:v>
                </c:pt>
                <c:pt idx="6">
                  <c:v>Gestion, administration des entreprises</c:v>
                </c:pt>
                <c:pt idx="7">
                  <c:v>Hôtellerie / Restauration</c:v>
                </c:pt>
                <c:pt idx="8">
                  <c:v>Industrie de process</c:v>
                </c:pt>
                <c:pt idx="9">
                  <c:v>Informatique et télécommunications</c:v>
                </c:pt>
                <c:pt idx="10">
                  <c:v>Ingénieurs et cadres de l'industrie</c:v>
                </c:pt>
                <c:pt idx="11">
                  <c:v>Maintenance</c:v>
                </c:pt>
                <c:pt idx="12">
                  <c:v>Matériaux souples, bois, industries graphiques</c:v>
                </c:pt>
                <c:pt idx="13">
                  <c:v>Mécanique / travail des métaux</c:v>
                </c:pt>
                <c:pt idx="14">
                  <c:v>Santé / action sociale, culturelle et sportive</c:v>
                </c:pt>
                <c:pt idx="15">
                  <c:v>Service aux particuliers</c:v>
                </c:pt>
                <c:pt idx="16">
                  <c:v>Transport / Logistique / Ferroviaire / Tourisme</c:v>
                </c:pt>
                <c:pt idx="17">
                  <c:v>Ne veut pas répondre</c:v>
                </c:pt>
                <c:pt idx="18">
                  <c:v>Inconnu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STATS!$I$287:$I$306</c15:sqref>
                  </c15:fullRef>
                </c:ext>
              </c:extLst>
              <c:f>STATS!$I$287:$I$305</c:f>
              <c:numCache>
                <c:formatCode>General</c:formatCode>
                <c:ptCount val="19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9B-4936-948A-ABF4A6C8F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30463967"/>
        <c:axId val="89897899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STATS!$E$286</c15:sqref>
                        </c15:formulaRef>
                      </c:ext>
                    </c:extLst>
                    <c:strCache>
                      <c:ptCount val="1"/>
                      <c:pt idx="0">
                        <c:v>Diffus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STATS!$D$287:$D$306</c15:sqref>
                        </c15:fullRef>
                        <c15:formulaRef>
                          <c15:sqref>STATS!$D$287:$D$305</c15:sqref>
                        </c15:formulaRef>
                      </c:ext>
                    </c:extLst>
                    <c:strCache>
                      <c:ptCount val="19"/>
                      <c:pt idx="0">
                        <c:v>Autre</c:v>
                      </c:pt>
                      <c:pt idx="1">
                        <c:v>Agrigulture / Pêche / Marine</c:v>
                      </c:pt>
                      <c:pt idx="2">
                        <c:v>Agroalimentaire </c:v>
                      </c:pt>
                      <c:pt idx="3">
                        <c:v>Bâtiment / TP</c:v>
                      </c:pt>
                      <c:pt idx="4">
                        <c:v>Commerce / Distribution</c:v>
                      </c:pt>
                      <c:pt idx="5">
                        <c:v>Electricité / Électronique</c:v>
                      </c:pt>
                      <c:pt idx="6">
                        <c:v>Gestion, administration des entreprises</c:v>
                      </c:pt>
                      <c:pt idx="7">
                        <c:v>Hôtellerie / Restauration</c:v>
                      </c:pt>
                      <c:pt idx="8">
                        <c:v>Industrie de process</c:v>
                      </c:pt>
                      <c:pt idx="9">
                        <c:v>Informatique et télécommunications</c:v>
                      </c:pt>
                      <c:pt idx="10">
                        <c:v>Ingénieurs et cadres de l'industrie</c:v>
                      </c:pt>
                      <c:pt idx="11">
                        <c:v>Maintenance</c:v>
                      </c:pt>
                      <c:pt idx="12">
                        <c:v>Matériaux souples, bois, industries graphiques</c:v>
                      </c:pt>
                      <c:pt idx="13">
                        <c:v>Mécanique / travail des métaux</c:v>
                      </c:pt>
                      <c:pt idx="14">
                        <c:v>Santé / action sociale, culturelle et sportive</c:v>
                      </c:pt>
                      <c:pt idx="15">
                        <c:v>Service aux particuliers</c:v>
                      </c:pt>
                      <c:pt idx="16">
                        <c:v>Transport / Logistique / Ferroviaire / Tourisme</c:v>
                      </c:pt>
                      <c:pt idx="17">
                        <c:v>Ne veut pas répondre</c:v>
                      </c:pt>
                      <c:pt idx="18">
                        <c:v>Inconnu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STATS!$E$287:$E$306</c15:sqref>
                        </c15:fullRef>
                        <c15:formulaRef>
                          <c15:sqref>STATS!$E$287:$E$305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3</c:v>
                      </c:pt>
                      <c:pt idx="1">
                        <c:v>0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3</c:v>
                      </c:pt>
                      <c:pt idx="8">
                        <c:v>2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89B-4936-948A-ABF4A6C8F28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STATS!$F$286</c15:sqref>
                        </c15:formulaRef>
                      </c:ext>
                    </c:extLst>
                    <c:strCache>
                      <c:ptCount val="1"/>
                      <c:pt idx="0">
                        <c:v>Diffus %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STATS!$D$287:$D$306</c15:sqref>
                        </c15:fullRef>
                        <c15:formulaRef>
                          <c15:sqref>STATS!$D$287:$D$305</c15:sqref>
                        </c15:formulaRef>
                      </c:ext>
                    </c:extLst>
                    <c:strCache>
                      <c:ptCount val="19"/>
                      <c:pt idx="0">
                        <c:v>Autre</c:v>
                      </c:pt>
                      <c:pt idx="1">
                        <c:v>Agrigulture / Pêche / Marine</c:v>
                      </c:pt>
                      <c:pt idx="2">
                        <c:v>Agroalimentaire </c:v>
                      </c:pt>
                      <c:pt idx="3">
                        <c:v>Bâtiment / TP</c:v>
                      </c:pt>
                      <c:pt idx="4">
                        <c:v>Commerce / Distribution</c:v>
                      </c:pt>
                      <c:pt idx="5">
                        <c:v>Electricité / Électronique</c:v>
                      </c:pt>
                      <c:pt idx="6">
                        <c:v>Gestion, administration des entreprises</c:v>
                      </c:pt>
                      <c:pt idx="7">
                        <c:v>Hôtellerie / Restauration</c:v>
                      </c:pt>
                      <c:pt idx="8">
                        <c:v>Industrie de process</c:v>
                      </c:pt>
                      <c:pt idx="9">
                        <c:v>Informatique et télécommunications</c:v>
                      </c:pt>
                      <c:pt idx="10">
                        <c:v>Ingénieurs et cadres de l'industrie</c:v>
                      </c:pt>
                      <c:pt idx="11">
                        <c:v>Maintenance</c:v>
                      </c:pt>
                      <c:pt idx="12">
                        <c:v>Matériaux souples, bois, industries graphiques</c:v>
                      </c:pt>
                      <c:pt idx="13">
                        <c:v>Mécanique / travail des métaux</c:v>
                      </c:pt>
                      <c:pt idx="14">
                        <c:v>Santé / action sociale, culturelle et sportive</c:v>
                      </c:pt>
                      <c:pt idx="15">
                        <c:v>Service aux particuliers</c:v>
                      </c:pt>
                      <c:pt idx="16">
                        <c:v>Transport / Logistique / Ferroviaire / Tourisme</c:v>
                      </c:pt>
                      <c:pt idx="17">
                        <c:v>Ne veut pas répondre</c:v>
                      </c:pt>
                      <c:pt idx="18">
                        <c:v>Inconnu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STATS!$F$287:$F$306</c15:sqref>
                        </c15:fullRef>
                        <c15:formulaRef>
                          <c15:sqref>STATS!$F$287:$F$305</c15:sqref>
                        </c15:formulaRef>
                      </c:ext>
                    </c:extLst>
                    <c:numCache>
                      <c:formatCode>0.00</c:formatCode>
                      <c:ptCount val="19"/>
                      <c:pt idx="0">
                        <c:v>23.076923076923077</c:v>
                      </c:pt>
                      <c:pt idx="1">
                        <c:v>0</c:v>
                      </c:pt>
                      <c:pt idx="2">
                        <c:v>7.6923076923076925</c:v>
                      </c:pt>
                      <c:pt idx="3">
                        <c:v>7.6923076923076925</c:v>
                      </c:pt>
                      <c:pt idx="4">
                        <c:v>7.6923076923076925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23.076923076923077</c:v>
                      </c:pt>
                      <c:pt idx="8">
                        <c:v>15.384615384615385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7.6923076923076925</c:v>
                      </c:pt>
                      <c:pt idx="15">
                        <c:v>7.6923076923076925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89B-4936-948A-ABF4A6C8F28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STATS!$G$286</c15:sqref>
                        </c15:formulaRef>
                      </c:ext>
                    </c:extLst>
                    <c:strCache>
                      <c:ptCount val="1"/>
                      <c:pt idx="0">
                        <c:v>Collectif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STATS!$D$287:$D$306</c15:sqref>
                        </c15:fullRef>
                        <c15:formulaRef>
                          <c15:sqref>STATS!$D$287:$D$305</c15:sqref>
                        </c15:formulaRef>
                      </c:ext>
                    </c:extLst>
                    <c:strCache>
                      <c:ptCount val="19"/>
                      <c:pt idx="0">
                        <c:v>Autre</c:v>
                      </c:pt>
                      <c:pt idx="1">
                        <c:v>Agrigulture / Pêche / Marine</c:v>
                      </c:pt>
                      <c:pt idx="2">
                        <c:v>Agroalimentaire </c:v>
                      </c:pt>
                      <c:pt idx="3">
                        <c:v>Bâtiment / TP</c:v>
                      </c:pt>
                      <c:pt idx="4">
                        <c:v>Commerce / Distribution</c:v>
                      </c:pt>
                      <c:pt idx="5">
                        <c:v>Electricité / Électronique</c:v>
                      </c:pt>
                      <c:pt idx="6">
                        <c:v>Gestion, administration des entreprises</c:v>
                      </c:pt>
                      <c:pt idx="7">
                        <c:v>Hôtellerie / Restauration</c:v>
                      </c:pt>
                      <c:pt idx="8">
                        <c:v>Industrie de process</c:v>
                      </c:pt>
                      <c:pt idx="9">
                        <c:v>Informatique et télécommunications</c:v>
                      </c:pt>
                      <c:pt idx="10">
                        <c:v>Ingénieurs et cadres de l'industrie</c:v>
                      </c:pt>
                      <c:pt idx="11">
                        <c:v>Maintenance</c:v>
                      </c:pt>
                      <c:pt idx="12">
                        <c:v>Matériaux souples, bois, industries graphiques</c:v>
                      </c:pt>
                      <c:pt idx="13">
                        <c:v>Mécanique / travail des métaux</c:v>
                      </c:pt>
                      <c:pt idx="14">
                        <c:v>Santé / action sociale, culturelle et sportive</c:v>
                      </c:pt>
                      <c:pt idx="15">
                        <c:v>Service aux particuliers</c:v>
                      </c:pt>
                      <c:pt idx="16">
                        <c:v>Transport / Logistique / Ferroviaire / Tourisme</c:v>
                      </c:pt>
                      <c:pt idx="17">
                        <c:v>Ne veut pas répondre</c:v>
                      </c:pt>
                      <c:pt idx="18">
                        <c:v>Inconnu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STATS!$G$287:$G$306</c15:sqref>
                        </c15:fullRef>
                        <c15:formulaRef>
                          <c15:sqref>STATS!$G$287:$G$305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0</c:v>
                      </c:pt>
                      <c:pt idx="1">
                        <c:v>1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7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1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1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89B-4936-948A-ABF4A6C8F28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STATS!$H$286</c15:sqref>
                        </c15:formulaRef>
                      </c:ext>
                    </c:extLst>
                    <c:strCache>
                      <c:ptCount val="1"/>
                      <c:pt idx="0">
                        <c:v>Collectif %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STATS!$D$287:$D$306</c15:sqref>
                        </c15:fullRef>
                        <c15:formulaRef>
                          <c15:sqref>STATS!$D$287:$D$305</c15:sqref>
                        </c15:formulaRef>
                      </c:ext>
                    </c:extLst>
                    <c:strCache>
                      <c:ptCount val="19"/>
                      <c:pt idx="0">
                        <c:v>Autre</c:v>
                      </c:pt>
                      <c:pt idx="1">
                        <c:v>Agrigulture / Pêche / Marine</c:v>
                      </c:pt>
                      <c:pt idx="2">
                        <c:v>Agroalimentaire </c:v>
                      </c:pt>
                      <c:pt idx="3">
                        <c:v>Bâtiment / TP</c:v>
                      </c:pt>
                      <c:pt idx="4">
                        <c:v>Commerce / Distribution</c:v>
                      </c:pt>
                      <c:pt idx="5">
                        <c:v>Electricité / Électronique</c:v>
                      </c:pt>
                      <c:pt idx="6">
                        <c:v>Gestion, administration des entreprises</c:v>
                      </c:pt>
                      <c:pt idx="7">
                        <c:v>Hôtellerie / Restauration</c:v>
                      </c:pt>
                      <c:pt idx="8">
                        <c:v>Industrie de process</c:v>
                      </c:pt>
                      <c:pt idx="9">
                        <c:v>Informatique et télécommunications</c:v>
                      </c:pt>
                      <c:pt idx="10">
                        <c:v>Ingénieurs et cadres de l'industrie</c:v>
                      </c:pt>
                      <c:pt idx="11">
                        <c:v>Maintenance</c:v>
                      </c:pt>
                      <c:pt idx="12">
                        <c:v>Matériaux souples, bois, industries graphiques</c:v>
                      </c:pt>
                      <c:pt idx="13">
                        <c:v>Mécanique / travail des métaux</c:v>
                      </c:pt>
                      <c:pt idx="14">
                        <c:v>Santé / action sociale, culturelle et sportive</c:v>
                      </c:pt>
                      <c:pt idx="15">
                        <c:v>Service aux particuliers</c:v>
                      </c:pt>
                      <c:pt idx="16">
                        <c:v>Transport / Logistique / Ferroviaire / Tourisme</c:v>
                      </c:pt>
                      <c:pt idx="17">
                        <c:v>Ne veut pas répondre</c:v>
                      </c:pt>
                      <c:pt idx="18">
                        <c:v>Inconnu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STATS!$H$287:$H$306</c15:sqref>
                        </c15:fullRef>
                        <c15:formulaRef>
                          <c15:sqref>STATS!$H$287:$H$305</c15:sqref>
                        </c15:formulaRef>
                      </c:ext>
                    </c:extLst>
                    <c:numCache>
                      <c:formatCode>0.00</c:formatCode>
                      <c:ptCount val="19"/>
                      <c:pt idx="0">
                        <c:v>0</c:v>
                      </c:pt>
                      <c:pt idx="1">
                        <c:v>9.0909090909090917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9.0909090909090917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63.636363636363633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9.0909090909090917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9.0909090909090917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89B-4936-948A-ABF4A6C8F28C}"/>
                  </c:ext>
                </c:extLst>
              </c15:ser>
            </c15:filteredBarSeries>
          </c:ext>
        </c:extLst>
      </c:barChart>
      <c:catAx>
        <c:axId val="4304639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98978991"/>
        <c:crosses val="autoZero"/>
        <c:auto val="1"/>
        <c:lblAlgn val="ctr"/>
        <c:lblOffset val="100"/>
        <c:noMultiLvlLbl val="0"/>
      </c:catAx>
      <c:valAx>
        <c:axId val="8989789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0463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TYPE</a:t>
            </a:r>
            <a:r>
              <a:rPr lang="fr-FR" baseline="0"/>
              <a:t> DE FORMATION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STATS!$D$329</c:f>
              <c:strCache>
                <c:ptCount val="1"/>
                <c:pt idx="0">
                  <c:v>FLE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STATS!$E$328:$J$328</c15:sqref>
                  </c15:fullRef>
                </c:ext>
              </c:extLst>
              <c:f>(STATS!$E$328,STATS!$G$328)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STATS!$E$329:$J$329</c15:sqref>
                  </c15:fullRef>
                </c:ext>
              </c:extLst>
              <c:f>(STATS!$E$329,STATS!$G$329)</c:f>
              <c:numCache>
                <c:formatCode>0.00</c:formatCode>
                <c:ptCount val="2"/>
                <c:pt idx="0" formatCode="General">
                  <c:v>5</c:v>
                </c:pt>
                <c:pt idx="1" formatCode="General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3-451F-A729-F5B854C23022}"/>
            </c:ext>
          </c:extLst>
        </c:ser>
        <c:ser>
          <c:idx val="1"/>
          <c:order val="1"/>
          <c:tx>
            <c:strRef>
              <c:f>STATS!$D$330</c:f>
              <c:strCache>
                <c:ptCount val="1"/>
                <c:pt idx="0">
                  <c:v>Prépa clés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STATS!$E$328:$J$328</c15:sqref>
                  </c15:fullRef>
                </c:ext>
              </c:extLst>
              <c:f>(STATS!$E$328,STATS!$G$328)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STATS!$E$330:$J$330</c15:sqref>
                  </c15:fullRef>
                </c:ext>
              </c:extLst>
              <c:f>(STATS!$E$330,STATS!$G$330)</c:f>
              <c:numCache>
                <c:formatCode>0.00</c:formatCode>
                <c:ptCount val="2"/>
                <c:pt idx="0" formatCode="General">
                  <c:v>0</c:v>
                </c:pt>
                <c:pt idx="1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3-451F-A729-F5B854C23022}"/>
            </c:ext>
          </c:extLst>
        </c:ser>
        <c:ser>
          <c:idx val="2"/>
          <c:order val="2"/>
          <c:tx>
            <c:strRef>
              <c:f>STATS!$D$331</c:f>
              <c:strCache>
                <c:ptCount val="1"/>
                <c:pt idx="0">
                  <c:v>Autre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STATS!$E$328:$J$328</c15:sqref>
                  </c15:fullRef>
                </c:ext>
              </c:extLst>
              <c:f>(STATS!$E$328,STATS!$G$328)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STATS!$E$331:$J$331</c15:sqref>
                  </c15:fullRef>
                </c:ext>
              </c:extLst>
              <c:f>(STATS!$E$331,STATS!$G$331)</c:f>
              <c:numCache>
                <c:formatCode>0.00</c:formatCode>
                <c:ptCount val="2"/>
                <c:pt idx="0" formatCode="General">
                  <c:v>0</c:v>
                </c:pt>
                <c:pt idx="1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A3-451F-A729-F5B854C23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1119919"/>
        <c:axId val="20797823"/>
      </c:barChart>
      <c:catAx>
        <c:axId val="90111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97823"/>
        <c:crosses val="autoZero"/>
        <c:auto val="1"/>
        <c:lblAlgn val="ctr"/>
        <c:lblOffset val="100"/>
        <c:noMultiLvlLbl val="0"/>
      </c:catAx>
      <c:valAx>
        <c:axId val="20797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01119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NIVEAU</a:t>
            </a:r>
            <a:r>
              <a:rPr lang="fr-FR" baseline="0"/>
              <a:t> DE FORMATION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STATS!$L$329</c:f>
              <c:strCache>
                <c:ptCount val="1"/>
                <c:pt idx="0">
                  <c:v>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(STATS!$M$328,STATS!$O$328)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  <c:extLst/>
            </c:strRef>
          </c:cat>
          <c:val>
            <c:numRef>
              <c:f>(STATS!$M$329,STATS!$O$329)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0-1CE2-42E1-8A81-1C6AACF1077A}"/>
            </c:ext>
          </c:extLst>
        </c:ser>
        <c:ser>
          <c:idx val="1"/>
          <c:order val="1"/>
          <c:tx>
            <c:strRef>
              <c:f>STATS!$L$330</c:f>
              <c:strCache>
                <c:ptCount val="1"/>
                <c:pt idx="0">
                  <c:v>A2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(STATS!$M$328,STATS!$O$328)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  <c:extLst/>
            </c:strRef>
          </c:cat>
          <c:val>
            <c:numRef>
              <c:f>(STATS!$M$330,STATS!$O$330)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1-1CE2-42E1-8A81-1C6AACF1077A}"/>
            </c:ext>
          </c:extLst>
        </c:ser>
        <c:ser>
          <c:idx val="2"/>
          <c:order val="2"/>
          <c:tx>
            <c:strRef>
              <c:f>STATS!$L$331</c:f>
              <c:strCache>
                <c:ptCount val="1"/>
                <c:pt idx="0">
                  <c:v>B1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(STATS!$M$328,STATS!$O$328)</c:f>
              <c:strCache>
                <c:ptCount val="2"/>
                <c:pt idx="0">
                  <c:v>Diffus</c:v>
                </c:pt>
                <c:pt idx="1">
                  <c:v>Collectif</c:v>
                </c:pt>
              </c:strCache>
              <c:extLst/>
            </c:strRef>
          </c:cat>
          <c:val>
            <c:numRef>
              <c:f>(STATS!$M$331,STATS!$O$331)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2-1CE2-42E1-8A81-1C6AACF1077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00271679"/>
        <c:axId val="236684319"/>
      </c:barChart>
      <c:catAx>
        <c:axId val="800271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6684319"/>
        <c:crosses val="autoZero"/>
        <c:auto val="1"/>
        <c:lblAlgn val="ctr"/>
        <c:lblOffset val="100"/>
        <c:noMultiLvlLbl val="0"/>
      </c:catAx>
      <c:valAx>
        <c:axId val="236684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0271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4"/>
          <c:order val="4"/>
          <c:tx>
            <c:strRef>
              <c:f>STATS!$I$349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796-4851-9806-CB8AC34DF2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96-4851-9806-CB8AC34DF2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796-4851-9806-CB8AC34DF2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796-4851-9806-CB8AC34DF25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796-4851-9806-CB8AC34DF25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796-4851-9806-CB8AC34DF25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796-4851-9806-CB8AC34DF25F}"/>
              </c:ext>
            </c:extLst>
          </c:dPt>
          <c:cat>
            <c:strRef>
              <c:f>STATS!$D$350:$D$356</c:f>
              <c:strCache>
                <c:ptCount val="7"/>
                <c:pt idx="0">
                  <c:v>Hors département</c:v>
                </c:pt>
                <c:pt idx="1">
                  <c:v>Retour en Ukraine</c:v>
                </c:pt>
                <c:pt idx="2">
                  <c:v>Bailleur privé</c:v>
                </c:pt>
                <c:pt idx="3">
                  <c:v>Fin de prise en charge</c:v>
                </c:pt>
                <c:pt idx="4">
                  <c:v>Parti à l'étranger</c:v>
                </c:pt>
                <c:pt idx="5">
                  <c:v>Info absente</c:v>
                </c:pt>
                <c:pt idx="6">
                  <c:v>TOTAL</c:v>
                </c:pt>
              </c:strCache>
            </c:strRef>
          </c:cat>
          <c:val>
            <c:numRef>
              <c:f>STATS!$I$350:$I$356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FE-4854-BBDF-01CC131803A9}"/>
            </c:ext>
          </c:extLst>
        </c:ser>
        <c:ser>
          <c:idx val="5"/>
          <c:order val="5"/>
          <c:tx>
            <c:strRef>
              <c:f>STATS!$J$349</c:f>
              <c:strCache>
                <c:ptCount val="1"/>
                <c:pt idx="0">
                  <c:v>TOTAL 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796-4851-9806-CB8AC34DF2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796-4851-9806-CB8AC34DF2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796-4851-9806-CB8AC34DF2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5796-4851-9806-CB8AC34DF25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5796-4851-9806-CB8AC34DF25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5796-4851-9806-CB8AC34DF25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5796-4851-9806-CB8AC34DF25F}"/>
              </c:ext>
            </c:extLst>
          </c:dPt>
          <c:cat>
            <c:strRef>
              <c:f>STATS!$D$350:$D$356</c:f>
              <c:strCache>
                <c:ptCount val="7"/>
                <c:pt idx="0">
                  <c:v>Hors département</c:v>
                </c:pt>
                <c:pt idx="1">
                  <c:v>Retour en Ukraine</c:v>
                </c:pt>
                <c:pt idx="2">
                  <c:v>Bailleur privé</c:v>
                </c:pt>
                <c:pt idx="3">
                  <c:v>Fin de prise en charge</c:v>
                </c:pt>
                <c:pt idx="4">
                  <c:v>Parti à l'étranger</c:v>
                </c:pt>
                <c:pt idx="5">
                  <c:v>Info absente</c:v>
                </c:pt>
                <c:pt idx="6">
                  <c:v>TOTAL</c:v>
                </c:pt>
              </c:strCache>
            </c:strRef>
          </c:cat>
          <c:val>
            <c:numRef>
              <c:f>STATS!$J$350:$J$356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FE-4854-BBDF-01CC13180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STATS!$E$349</c15:sqref>
                        </c15:formulaRef>
                      </c:ext>
                    </c:extLst>
                    <c:strCache>
                      <c:ptCount val="1"/>
                      <c:pt idx="0">
                        <c:v>Diffus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D-5796-4851-9806-CB8AC34DF25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F-5796-4851-9806-CB8AC34DF25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1-5796-4851-9806-CB8AC34DF25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3-5796-4851-9806-CB8AC34DF25F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5-5796-4851-9806-CB8AC34DF25F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7-5796-4851-9806-CB8AC34DF25F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9-5796-4851-9806-CB8AC34DF25F}"/>
                    </c:ext>
                  </c:extLst>
                </c:dPt>
                <c:cat>
                  <c:strRef>
                    <c:extLst>
                      <c:ext uri="{02D57815-91ED-43cb-92C2-25804820EDAC}">
                        <c15:formulaRef>
                          <c15:sqref>STATS!$D$350:$D$356</c15:sqref>
                        </c15:formulaRef>
                      </c:ext>
                    </c:extLst>
                    <c:strCache>
                      <c:ptCount val="7"/>
                      <c:pt idx="0">
                        <c:v>Hors département</c:v>
                      </c:pt>
                      <c:pt idx="1">
                        <c:v>Retour en Ukraine</c:v>
                      </c:pt>
                      <c:pt idx="2">
                        <c:v>Bailleur privé</c:v>
                      </c:pt>
                      <c:pt idx="3">
                        <c:v>Fin de prise en charge</c:v>
                      </c:pt>
                      <c:pt idx="4">
                        <c:v>Parti à l'étranger</c:v>
                      </c:pt>
                      <c:pt idx="5">
                        <c:v>Info absente</c:v>
                      </c:pt>
                      <c:pt idx="6">
                        <c:v>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STATS!$E$350:$E$356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 formatCode="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EFE-4854-BBDF-01CC131803A9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STATS!$F$349</c15:sqref>
                        </c15:formulaRef>
                      </c:ext>
                    </c:extLst>
                    <c:strCache>
                      <c:ptCount val="1"/>
                      <c:pt idx="0">
                        <c:v>Diffus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B-5796-4851-9806-CB8AC34DF25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D-5796-4851-9806-CB8AC34DF25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F-5796-4851-9806-CB8AC34DF25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1-5796-4851-9806-CB8AC34DF25F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3-5796-4851-9806-CB8AC34DF25F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5-5796-4851-9806-CB8AC34DF25F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7-5796-4851-9806-CB8AC34DF25F}"/>
                    </c:ext>
                  </c:extLst>
                </c:dPt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STATS!$D$350:$D$356</c15:sqref>
                        </c15:formulaRef>
                      </c:ext>
                    </c:extLst>
                    <c:strCache>
                      <c:ptCount val="7"/>
                      <c:pt idx="0">
                        <c:v>Hors département</c:v>
                      </c:pt>
                      <c:pt idx="1">
                        <c:v>Retour en Ukraine</c:v>
                      </c:pt>
                      <c:pt idx="2">
                        <c:v>Bailleur privé</c:v>
                      </c:pt>
                      <c:pt idx="3">
                        <c:v>Fin de prise en charge</c:v>
                      </c:pt>
                      <c:pt idx="4">
                        <c:v>Parti à l'étranger</c:v>
                      </c:pt>
                      <c:pt idx="5">
                        <c:v>Info absente</c:v>
                      </c:pt>
                      <c:pt idx="6">
                        <c:v>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STATS!$F$350:$F$356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EFE-4854-BBDF-01CC131803A9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STATS!$G$349</c15:sqref>
                        </c15:formulaRef>
                      </c:ext>
                    </c:extLst>
                    <c:strCache>
                      <c:ptCount val="1"/>
                      <c:pt idx="0">
                        <c:v>Collectif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9-5796-4851-9806-CB8AC34DF25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B-5796-4851-9806-CB8AC34DF25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D-5796-4851-9806-CB8AC34DF25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F-5796-4851-9806-CB8AC34DF25F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1-5796-4851-9806-CB8AC34DF25F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3-5796-4851-9806-CB8AC34DF25F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5-5796-4851-9806-CB8AC34DF25F}"/>
                    </c:ext>
                  </c:extLst>
                </c:dPt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STATS!$D$350:$D$356</c15:sqref>
                        </c15:formulaRef>
                      </c:ext>
                    </c:extLst>
                    <c:strCache>
                      <c:ptCount val="7"/>
                      <c:pt idx="0">
                        <c:v>Hors département</c:v>
                      </c:pt>
                      <c:pt idx="1">
                        <c:v>Retour en Ukraine</c:v>
                      </c:pt>
                      <c:pt idx="2">
                        <c:v>Bailleur privé</c:v>
                      </c:pt>
                      <c:pt idx="3">
                        <c:v>Fin de prise en charge</c:v>
                      </c:pt>
                      <c:pt idx="4">
                        <c:v>Parti à l'étranger</c:v>
                      </c:pt>
                      <c:pt idx="5">
                        <c:v>Info absente</c:v>
                      </c:pt>
                      <c:pt idx="6">
                        <c:v>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STATS!$G$350:$G$356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 formatCode="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EFE-4854-BBDF-01CC131803A9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STATS!$H$349</c15:sqref>
                        </c15:formulaRef>
                      </c:ext>
                    </c:extLst>
                    <c:strCache>
                      <c:ptCount val="1"/>
                      <c:pt idx="0">
                        <c:v>Collectif %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7-5796-4851-9806-CB8AC34DF25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9-5796-4851-9806-CB8AC34DF25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B-5796-4851-9806-CB8AC34DF25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D-5796-4851-9806-CB8AC34DF25F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F-5796-4851-9806-CB8AC34DF25F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1-5796-4851-9806-CB8AC34DF25F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53-5796-4851-9806-CB8AC34DF25F}"/>
                    </c:ext>
                  </c:extLst>
                </c:dPt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STATS!$D$350:$D$356</c15:sqref>
                        </c15:formulaRef>
                      </c:ext>
                    </c:extLst>
                    <c:strCache>
                      <c:ptCount val="7"/>
                      <c:pt idx="0">
                        <c:v>Hors département</c:v>
                      </c:pt>
                      <c:pt idx="1">
                        <c:v>Retour en Ukraine</c:v>
                      </c:pt>
                      <c:pt idx="2">
                        <c:v>Bailleur privé</c:v>
                      </c:pt>
                      <c:pt idx="3">
                        <c:v>Fin de prise en charge</c:v>
                      </c:pt>
                      <c:pt idx="4">
                        <c:v>Parti à l'étranger</c:v>
                      </c:pt>
                      <c:pt idx="5">
                        <c:v>Info absente</c:v>
                      </c:pt>
                      <c:pt idx="6">
                        <c:v>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STATS!$H$350:$H$356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 formatCode="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EFE-4854-BBDF-01CC131803A9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STATS!$M$349</c:f>
              <c:strCache>
                <c:ptCount val="1"/>
                <c:pt idx="0">
                  <c:v>Diffus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04-48DF-B035-71F505395A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604-48DF-B035-71F505395A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604-48DF-B035-71F505395A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604-48DF-B035-71F505395A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604-48DF-B035-71F505395A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604-48DF-B035-71F505395A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604-48DF-B035-71F505395A18}"/>
              </c:ext>
            </c:extLst>
          </c:dPt>
          <c:cat>
            <c:strRef>
              <c:f>STATS!$L$350:$L$356</c:f>
              <c:strCache>
                <c:ptCount val="7"/>
                <c:pt idx="0">
                  <c:v>&lt; = 3 mois</c:v>
                </c:pt>
                <c:pt idx="1">
                  <c:v>3 &lt; = 6 mois</c:v>
                </c:pt>
                <c:pt idx="2">
                  <c:v>6  &lt;=  9 mois</c:v>
                </c:pt>
                <c:pt idx="3">
                  <c:v>9 &lt;= 12 mois</c:v>
                </c:pt>
                <c:pt idx="4">
                  <c:v>12 &lt;= 15 mois</c:v>
                </c:pt>
                <c:pt idx="5">
                  <c:v>&gt;15 mois</c:v>
                </c:pt>
                <c:pt idx="6">
                  <c:v>TOTAL</c:v>
                </c:pt>
              </c:strCache>
            </c:strRef>
          </c:cat>
          <c:val>
            <c:numRef>
              <c:f>STATS!$M$350:$M$356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1C-4DF7-98E8-F60FC298847F}"/>
            </c:ext>
          </c:extLst>
        </c:ser>
        <c:ser>
          <c:idx val="1"/>
          <c:order val="1"/>
          <c:tx>
            <c:strRef>
              <c:f>STATS!$N$349</c:f>
              <c:strCache>
                <c:ptCount val="1"/>
                <c:pt idx="0">
                  <c:v>Diffus 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604-48DF-B035-71F505395A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604-48DF-B035-71F505395A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604-48DF-B035-71F505395A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5604-48DF-B035-71F505395A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5604-48DF-B035-71F505395A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5604-48DF-B035-71F505395A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5604-48DF-B035-71F505395A18}"/>
              </c:ext>
            </c:extLst>
          </c:dPt>
          <c:cat>
            <c:strRef>
              <c:f>STATS!$L$350:$L$356</c:f>
              <c:strCache>
                <c:ptCount val="7"/>
                <c:pt idx="0">
                  <c:v>&lt; = 3 mois</c:v>
                </c:pt>
                <c:pt idx="1">
                  <c:v>3 &lt; = 6 mois</c:v>
                </c:pt>
                <c:pt idx="2">
                  <c:v>6  &lt;=  9 mois</c:v>
                </c:pt>
                <c:pt idx="3">
                  <c:v>9 &lt;= 12 mois</c:v>
                </c:pt>
                <c:pt idx="4">
                  <c:v>12 &lt;= 15 mois</c:v>
                </c:pt>
                <c:pt idx="5">
                  <c:v>&gt;15 mois</c:v>
                </c:pt>
                <c:pt idx="6">
                  <c:v>TOTAL</c:v>
                </c:pt>
              </c:strCache>
            </c:strRef>
          </c:cat>
          <c:val>
            <c:numRef>
              <c:f>STATS!$N$350:$N$356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1C-4DF7-98E8-F60FC298847F}"/>
            </c:ext>
          </c:extLst>
        </c:ser>
        <c:ser>
          <c:idx val="2"/>
          <c:order val="2"/>
          <c:tx>
            <c:strRef>
              <c:f>STATS!$O$349</c:f>
              <c:strCache>
                <c:ptCount val="1"/>
                <c:pt idx="0">
                  <c:v>Collectif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5604-48DF-B035-71F505395A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5604-48DF-B035-71F505395A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5604-48DF-B035-71F505395A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5604-48DF-B035-71F505395A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5604-48DF-B035-71F505395A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5604-48DF-B035-71F505395A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5604-48DF-B035-71F505395A18}"/>
              </c:ext>
            </c:extLst>
          </c:dPt>
          <c:cat>
            <c:strRef>
              <c:f>STATS!$L$350:$L$356</c:f>
              <c:strCache>
                <c:ptCount val="7"/>
                <c:pt idx="0">
                  <c:v>&lt; = 3 mois</c:v>
                </c:pt>
                <c:pt idx="1">
                  <c:v>3 &lt; = 6 mois</c:v>
                </c:pt>
                <c:pt idx="2">
                  <c:v>6  &lt;=  9 mois</c:v>
                </c:pt>
                <c:pt idx="3">
                  <c:v>9 &lt;= 12 mois</c:v>
                </c:pt>
                <c:pt idx="4">
                  <c:v>12 &lt;= 15 mois</c:v>
                </c:pt>
                <c:pt idx="5">
                  <c:v>&gt;15 mois</c:v>
                </c:pt>
                <c:pt idx="6">
                  <c:v>TOTAL</c:v>
                </c:pt>
              </c:strCache>
            </c:strRef>
          </c:cat>
          <c:val>
            <c:numRef>
              <c:f>STATS!$O$350:$O$356</c:f>
              <c:numCache>
                <c:formatCode>General</c:formatCode>
                <c:ptCount val="7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1C-4DF7-98E8-F60FC298847F}"/>
            </c:ext>
          </c:extLst>
        </c:ser>
        <c:ser>
          <c:idx val="3"/>
          <c:order val="3"/>
          <c:tx>
            <c:strRef>
              <c:f>STATS!$P$349</c:f>
              <c:strCache>
                <c:ptCount val="1"/>
                <c:pt idx="0">
                  <c:v>Collectif 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5604-48DF-B035-71F505395A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5604-48DF-B035-71F505395A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5604-48DF-B035-71F505395A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5604-48DF-B035-71F505395A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5604-48DF-B035-71F505395A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5604-48DF-B035-71F505395A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5604-48DF-B035-71F505395A18}"/>
              </c:ext>
            </c:extLst>
          </c:dPt>
          <c:cat>
            <c:strRef>
              <c:f>STATS!$L$350:$L$356</c:f>
              <c:strCache>
                <c:ptCount val="7"/>
                <c:pt idx="0">
                  <c:v>&lt; = 3 mois</c:v>
                </c:pt>
                <c:pt idx="1">
                  <c:v>3 &lt; = 6 mois</c:v>
                </c:pt>
                <c:pt idx="2">
                  <c:v>6  &lt;=  9 mois</c:v>
                </c:pt>
                <c:pt idx="3">
                  <c:v>9 &lt;= 12 mois</c:v>
                </c:pt>
                <c:pt idx="4">
                  <c:v>12 &lt;= 15 mois</c:v>
                </c:pt>
                <c:pt idx="5">
                  <c:v>&gt;15 mois</c:v>
                </c:pt>
                <c:pt idx="6">
                  <c:v>TOTAL</c:v>
                </c:pt>
              </c:strCache>
            </c:strRef>
          </c:cat>
          <c:val>
            <c:numRef>
              <c:f>STATS!$P$350:$P$356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1C-4DF7-98E8-F60FC298847F}"/>
            </c:ext>
          </c:extLst>
        </c:ser>
        <c:ser>
          <c:idx val="4"/>
          <c:order val="4"/>
          <c:tx>
            <c:strRef>
              <c:f>STATS!$Q$349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5604-48DF-B035-71F505395A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5604-48DF-B035-71F505395A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5604-48DF-B035-71F505395A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5604-48DF-B035-71F505395A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5604-48DF-B035-71F505395A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5604-48DF-B035-71F505395A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5604-48DF-B035-71F505395A18}"/>
              </c:ext>
            </c:extLst>
          </c:dPt>
          <c:cat>
            <c:strRef>
              <c:f>STATS!$L$350:$L$356</c:f>
              <c:strCache>
                <c:ptCount val="7"/>
                <c:pt idx="0">
                  <c:v>&lt; = 3 mois</c:v>
                </c:pt>
                <c:pt idx="1">
                  <c:v>3 &lt; = 6 mois</c:v>
                </c:pt>
                <c:pt idx="2">
                  <c:v>6  &lt;=  9 mois</c:v>
                </c:pt>
                <c:pt idx="3">
                  <c:v>9 &lt;= 12 mois</c:v>
                </c:pt>
                <c:pt idx="4">
                  <c:v>12 &lt;= 15 mois</c:v>
                </c:pt>
                <c:pt idx="5">
                  <c:v>&gt;15 mois</c:v>
                </c:pt>
                <c:pt idx="6">
                  <c:v>TOTAL</c:v>
                </c:pt>
              </c:strCache>
            </c:strRef>
          </c:cat>
          <c:val>
            <c:numRef>
              <c:f>STATS!$Q$350:$Q$356</c:f>
              <c:numCache>
                <c:formatCode>General</c:formatCode>
                <c:ptCount val="7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1C-4DF7-98E8-F60FC2988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19051</xdr:colOff>
      <xdr:row>0</xdr:row>
      <xdr:rowOff>9525</xdr:rowOff>
    </xdr:from>
    <xdr:to>
      <xdr:col>17</xdr:col>
      <xdr:colOff>762000</xdr:colOff>
      <xdr:row>9</xdr:row>
      <xdr:rowOff>38099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7620</xdr:colOff>
      <xdr:row>89</xdr:row>
      <xdr:rowOff>24765</xdr:rowOff>
    </xdr:from>
    <xdr:to>
      <xdr:col>9</xdr:col>
      <xdr:colOff>733425</xdr:colOff>
      <xdr:row>104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3809</xdr:colOff>
      <xdr:row>161</xdr:row>
      <xdr:rowOff>20955</xdr:rowOff>
    </xdr:from>
    <xdr:to>
      <xdr:col>17</xdr:col>
      <xdr:colOff>762000</xdr:colOff>
      <xdr:row>168</xdr:row>
      <xdr:rowOff>180975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91440</xdr:colOff>
      <xdr:row>149</xdr:row>
      <xdr:rowOff>15240</xdr:rowOff>
    </xdr:from>
    <xdr:to>
      <xdr:col>10</xdr:col>
      <xdr:colOff>1905</xdr:colOff>
      <xdr:row>158</xdr:row>
      <xdr:rowOff>139065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17144</xdr:colOff>
      <xdr:row>149</xdr:row>
      <xdr:rowOff>47625</xdr:rowOff>
    </xdr:from>
    <xdr:to>
      <xdr:col>18</xdr:col>
      <xdr:colOff>9525</xdr:colOff>
      <xdr:row>159</xdr:row>
      <xdr:rowOff>15240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76200</xdr:colOff>
      <xdr:row>181</xdr:row>
      <xdr:rowOff>9525</xdr:rowOff>
    </xdr:from>
    <xdr:to>
      <xdr:col>9</xdr:col>
      <xdr:colOff>733425</xdr:colOff>
      <xdr:row>195</xdr:row>
      <xdr:rowOff>133350</xdr:rowOff>
    </xdr:to>
    <xdr:graphicFrame macro="">
      <xdr:nvGraphicFramePr>
        <xdr:cNvPr id="17" name="Graphiqu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78106</xdr:colOff>
      <xdr:row>225</xdr:row>
      <xdr:rowOff>3809</xdr:rowOff>
    </xdr:from>
    <xdr:to>
      <xdr:col>10</xdr:col>
      <xdr:colOff>40006</xdr:colOff>
      <xdr:row>232</xdr:row>
      <xdr:rowOff>173354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744855</xdr:colOff>
      <xdr:row>224</xdr:row>
      <xdr:rowOff>224791</xdr:rowOff>
    </xdr:from>
    <xdr:to>
      <xdr:col>17</xdr:col>
      <xdr:colOff>767715</xdr:colOff>
      <xdr:row>232</xdr:row>
      <xdr:rowOff>114300</xdr:rowOff>
    </xdr:to>
    <xdr:graphicFrame macro="">
      <xdr:nvGraphicFramePr>
        <xdr:cNvPr id="23" name="Graphique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34289</xdr:colOff>
      <xdr:row>233</xdr:row>
      <xdr:rowOff>190500</xdr:rowOff>
    </xdr:from>
    <xdr:to>
      <xdr:col>17</xdr:col>
      <xdr:colOff>771524</xdr:colOff>
      <xdr:row>242</xdr:row>
      <xdr:rowOff>160020</xdr:rowOff>
    </xdr:to>
    <xdr:graphicFrame macro="">
      <xdr:nvGraphicFramePr>
        <xdr:cNvPr id="24" name="Graphique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11430</xdr:colOff>
      <xdr:row>251</xdr:row>
      <xdr:rowOff>266700</xdr:rowOff>
    </xdr:from>
    <xdr:to>
      <xdr:col>10</xdr:col>
      <xdr:colOff>0</xdr:colOff>
      <xdr:row>258</xdr:row>
      <xdr:rowOff>9525</xdr:rowOff>
    </xdr:to>
    <xdr:graphicFrame macro="">
      <xdr:nvGraphicFramePr>
        <xdr:cNvPr id="26" name="Graphiqu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15240</xdr:colOff>
      <xdr:row>271</xdr:row>
      <xdr:rowOff>0</xdr:rowOff>
    </xdr:from>
    <xdr:to>
      <xdr:col>10</xdr:col>
      <xdr:colOff>0</xdr:colOff>
      <xdr:row>281</xdr:row>
      <xdr:rowOff>169544</xdr:rowOff>
    </xdr:to>
    <xdr:graphicFrame macro="">
      <xdr:nvGraphicFramePr>
        <xdr:cNvPr id="28" name="Graphique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754379</xdr:colOff>
      <xdr:row>269</xdr:row>
      <xdr:rowOff>11430</xdr:rowOff>
    </xdr:from>
    <xdr:to>
      <xdr:col>17</xdr:col>
      <xdr:colOff>760094</xdr:colOff>
      <xdr:row>282</xdr:row>
      <xdr:rowOff>9525</xdr:rowOff>
    </xdr:to>
    <xdr:graphicFrame macro="">
      <xdr:nvGraphicFramePr>
        <xdr:cNvPr id="29" name="Graphique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200025</xdr:colOff>
      <xdr:row>65</xdr:row>
      <xdr:rowOff>5715</xdr:rowOff>
    </xdr:from>
    <xdr:to>
      <xdr:col>9</xdr:col>
      <xdr:colOff>779145</xdr:colOff>
      <xdr:row>76</xdr:row>
      <xdr:rowOff>13334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FD97DCF-AAD5-9DE7-8F4B-6C551EE04A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15240</xdr:colOff>
      <xdr:row>64</xdr:row>
      <xdr:rowOff>142875</xdr:rowOff>
    </xdr:from>
    <xdr:to>
      <xdr:col>17</xdr:col>
      <xdr:colOff>752475</xdr:colOff>
      <xdr:row>75</xdr:row>
      <xdr:rowOff>190499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519AC674-BEEF-1D17-01A4-41817F152F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</xdr:col>
      <xdr:colOff>17145</xdr:colOff>
      <xdr:row>23</xdr:row>
      <xdr:rowOff>152401</xdr:rowOff>
    </xdr:from>
    <xdr:to>
      <xdr:col>11</xdr:col>
      <xdr:colOff>140970</xdr:colOff>
      <xdr:row>38</xdr:row>
      <xdr:rowOff>5716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444DEA58-A2B9-298D-8A59-D1CB87033A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0</xdr:colOff>
      <xdr:row>43</xdr:row>
      <xdr:rowOff>190500</xdr:rowOff>
    </xdr:from>
    <xdr:to>
      <xdr:col>9</xdr:col>
      <xdr:colOff>647700</xdr:colOff>
      <xdr:row>57</xdr:row>
      <xdr:rowOff>160020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1AB6B257-6164-C0F6-342F-7E41716079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11</xdr:col>
      <xdr:colOff>1</xdr:colOff>
      <xdr:row>89</xdr:row>
      <xdr:rowOff>57150</xdr:rowOff>
    </xdr:from>
    <xdr:to>
      <xdr:col>18</xdr:col>
      <xdr:colOff>19051</xdr:colOff>
      <xdr:row>103</xdr:row>
      <xdr:rowOff>177165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471C806B-C335-41A6-8351-9B281C4AC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</xdr:col>
      <xdr:colOff>35242</xdr:colOff>
      <xdr:row>107</xdr:row>
      <xdr:rowOff>38100</xdr:rowOff>
    </xdr:from>
    <xdr:to>
      <xdr:col>17</xdr:col>
      <xdr:colOff>695325</xdr:colOff>
      <xdr:row>118</xdr:row>
      <xdr:rowOff>0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13EA8BCD-6446-2282-E368-FC1518B72D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</xdr:col>
      <xdr:colOff>25717</xdr:colOff>
      <xdr:row>128</xdr:row>
      <xdr:rowOff>49530</xdr:rowOff>
    </xdr:from>
    <xdr:to>
      <xdr:col>10</xdr:col>
      <xdr:colOff>371475</xdr:colOff>
      <xdr:row>139</xdr:row>
      <xdr:rowOff>161925</xdr:rowOff>
    </xdr:to>
    <xdr:graphicFrame macro="">
      <xdr:nvGraphicFramePr>
        <xdr:cNvPr id="25" name="Graphique 24">
          <a:extLst>
            <a:ext uri="{FF2B5EF4-FFF2-40B4-BE49-F238E27FC236}">
              <a16:creationId xmlns:a16="http://schemas.microsoft.com/office/drawing/2014/main" id="{C9BA9B80-489E-47A7-6163-E31FB86EA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38100</xdr:colOff>
      <xdr:row>43</xdr:row>
      <xdr:rowOff>190500</xdr:rowOff>
    </xdr:from>
    <xdr:to>
      <xdr:col>18</xdr:col>
      <xdr:colOff>9525</xdr:colOff>
      <xdr:row>57</xdr:row>
      <xdr:rowOff>161925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B32E881-D460-6214-17AA-0120681FDC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11</xdr:col>
      <xdr:colOff>330516</xdr:colOff>
      <xdr:row>23</xdr:row>
      <xdr:rowOff>171450</xdr:rowOff>
    </xdr:from>
    <xdr:to>
      <xdr:col>17</xdr:col>
      <xdr:colOff>742949</xdr:colOff>
      <xdr:row>37</xdr:row>
      <xdr:rowOff>154305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7E6E9570-7346-803F-EACE-96758FF402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</xdr:col>
      <xdr:colOff>19050</xdr:colOff>
      <xdr:row>204</xdr:row>
      <xdr:rowOff>188597</xdr:rowOff>
    </xdr:from>
    <xdr:to>
      <xdr:col>10</xdr:col>
      <xdr:colOff>3809</xdr:colOff>
      <xdr:row>215</xdr:row>
      <xdr:rowOff>47626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37C362A6-463D-9DAF-2C4E-8B3C9DD9D5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11</xdr:col>
      <xdr:colOff>20002</xdr:colOff>
      <xdr:row>204</xdr:row>
      <xdr:rowOff>179070</xdr:rowOff>
    </xdr:from>
    <xdr:to>
      <xdr:col>17</xdr:col>
      <xdr:colOff>704850</xdr:colOff>
      <xdr:row>216</xdr:row>
      <xdr:rowOff>85725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184F918E-6CFF-6C50-A8B3-5E64DE3CB0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11</xdr:col>
      <xdr:colOff>383857</xdr:colOff>
      <xdr:row>251</xdr:row>
      <xdr:rowOff>19050</xdr:rowOff>
    </xdr:from>
    <xdr:to>
      <xdr:col>17</xdr:col>
      <xdr:colOff>133350</xdr:colOff>
      <xdr:row>258</xdr:row>
      <xdr:rowOff>200025</xdr:rowOff>
    </xdr:to>
    <xdr:graphicFrame macro="">
      <xdr:nvGraphicFramePr>
        <xdr:cNvPr id="31" name="Graphique 30">
          <a:extLst>
            <a:ext uri="{FF2B5EF4-FFF2-40B4-BE49-F238E27FC236}">
              <a16:creationId xmlns:a16="http://schemas.microsoft.com/office/drawing/2014/main" id="{065E98B1-1DDF-363D-3637-F0CFAB37E6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11</xdr:col>
      <xdr:colOff>29527</xdr:colOff>
      <xdr:row>183</xdr:row>
      <xdr:rowOff>0</xdr:rowOff>
    </xdr:from>
    <xdr:to>
      <xdr:col>17</xdr:col>
      <xdr:colOff>762000</xdr:colOff>
      <xdr:row>195</xdr:row>
      <xdr:rowOff>133350</xdr:rowOff>
    </xdr:to>
    <xdr:graphicFrame macro="">
      <xdr:nvGraphicFramePr>
        <xdr:cNvPr id="32" name="Graphique 31">
          <a:extLst>
            <a:ext uri="{FF2B5EF4-FFF2-40B4-BE49-F238E27FC236}">
              <a16:creationId xmlns:a16="http://schemas.microsoft.com/office/drawing/2014/main" id="{0E1893FD-307D-4A51-484F-B32973B943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11</xdr:col>
      <xdr:colOff>21906</xdr:colOff>
      <xdr:row>284</xdr:row>
      <xdr:rowOff>19049</xdr:rowOff>
    </xdr:from>
    <xdr:to>
      <xdr:col>17</xdr:col>
      <xdr:colOff>695325</xdr:colOff>
      <xdr:row>317</xdr:row>
      <xdr:rowOff>19049</xdr:rowOff>
    </xdr:to>
    <xdr:graphicFrame macro="">
      <xdr:nvGraphicFramePr>
        <xdr:cNvPr id="34" name="Graphique 33">
          <a:extLst>
            <a:ext uri="{FF2B5EF4-FFF2-40B4-BE49-F238E27FC236}">
              <a16:creationId xmlns:a16="http://schemas.microsoft.com/office/drawing/2014/main" id="{2B21A96F-A692-71D9-8A8E-6DC032D853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</xdr:col>
      <xdr:colOff>92392</xdr:colOff>
      <xdr:row>333</xdr:row>
      <xdr:rowOff>17145</xdr:rowOff>
    </xdr:from>
    <xdr:to>
      <xdr:col>10</xdr:col>
      <xdr:colOff>28575</xdr:colOff>
      <xdr:row>346</xdr:row>
      <xdr:rowOff>9525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BD534408-9CE7-85DA-29EE-C13721CCF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</xdr:col>
      <xdr:colOff>19051</xdr:colOff>
      <xdr:row>333</xdr:row>
      <xdr:rowOff>28575</xdr:rowOff>
    </xdr:from>
    <xdr:to>
      <xdr:col>17</xdr:col>
      <xdr:colOff>778193</xdr:colOff>
      <xdr:row>346</xdr:row>
      <xdr:rowOff>152400</xdr:rowOff>
    </xdr:to>
    <xdr:graphicFrame macro="">
      <xdr:nvGraphicFramePr>
        <xdr:cNvPr id="36" name="Graphique 35">
          <a:extLst>
            <a:ext uri="{FF2B5EF4-FFF2-40B4-BE49-F238E27FC236}">
              <a16:creationId xmlns:a16="http://schemas.microsoft.com/office/drawing/2014/main" id="{F814A1DD-A0A6-9DDE-7137-D11370877B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3</xdr:col>
      <xdr:colOff>20955</xdr:colOff>
      <xdr:row>356</xdr:row>
      <xdr:rowOff>171451</xdr:rowOff>
    </xdr:from>
    <xdr:to>
      <xdr:col>9</xdr:col>
      <xdr:colOff>762000</xdr:colOff>
      <xdr:row>367</xdr:row>
      <xdr:rowOff>114300</xdr:rowOff>
    </xdr:to>
    <xdr:graphicFrame macro="">
      <xdr:nvGraphicFramePr>
        <xdr:cNvPr id="37" name="Graphique 36">
          <a:extLst>
            <a:ext uri="{FF2B5EF4-FFF2-40B4-BE49-F238E27FC236}">
              <a16:creationId xmlns:a16="http://schemas.microsoft.com/office/drawing/2014/main" id="{F5A66D51-BDCD-484A-24E9-C7134367F1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10</xdr:col>
      <xdr:colOff>749615</xdr:colOff>
      <xdr:row>356</xdr:row>
      <xdr:rowOff>173357</xdr:rowOff>
    </xdr:from>
    <xdr:to>
      <xdr:col>17</xdr:col>
      <xdr:colOff>771525</xdr:colOff>
      <xdr:row>367</xdr:row>
      <xdr:rowOff>152400</xdr:rowOff>
    </xdr:to>
    <xdr:graphicFrame macro="">
      <xdr:nvGraphicFramePr>
        <xdr:cNvPr id="38" name="Graphique 37">
          <a:extLst>
            <a:ext uri="{FF2B5EF4-FFF2-40B4-BE49-F238E27FC236}">
              <a16:creationId xmlns:a16="http://schemas.microsoft.com/office/drawing/2014/main" id="{65095A6E-1EE2-9D87-0C71-B9C934835D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LANZIERI, Virginie" id="{AAE3C7C5-64D2-4CD3-AE78-AA56AA8C9D6B}" userId="S::virginie.blanzieri@coallia.org::5b93e402-206b-421e-9b6e-9c99a480d985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8" dT="2023-04-26T10:12:56.97" personId="{AAE3C7C5-64D2-4CD3-AE78-AA56AA8C9D6B}" id="{3AAE6A5E-CDD1-40E8-8F14-9C472E53765B}">
    <text>Date approximative</text>
  </threadedComment>
  <threadedComment ref="S19" dT="2023-04-26T10:13:17.42" personId="{AAE3C7C5-64D2-4CD3-AE78-AA56AA8C9D6B}" id="{ED875FD5-0F95-4B47-B113-59143D0998B6}">
    <text>Date approximative</text>
  </threadedComment>
  <threadedComment ref="S22" dT="2023-05-09T14:05:40.08" personId="{AAE3C7C5-64D2-4CD3-AE78-AA56AA8C9D6B}" id="{330DA54E-2F2D-4019-A93A-728FA47AFDB4}">
    <text xml:space="preserve">Date approximative
</text>
  </threadedComment>
  <threadedComment ref="S23" dT="2023-05-09T14:09:32.70" personId="{AAE3C7C5-64D2-4CD3-AE78-AA56AA8C9D6B}" id="{2588E7AD-011E-4299-99F8-A929BF768E20}">
    <text>Date approximative</text>
  </threadedComment>
  <threadedComment ref="S24" dT="2023-05-09T14:09:32.70" personId="{AAE3C7C5-64D2-4CD3-AE78-AA56AA8C9D6B}" id="{E3C3C943-593D-4655-8032-8A1E433BCA9A}">
    <text>Date approximative</text>
  </threadedComment>
  <threadedComment ref="S25" dT="2023-05-09T14:09:32.70" personId="{AAE3C7C5-64D2-4CD3-AE78-AA56AA8C9D6B}" id="{AF9C7BB6-F5D0-4A0E-B00B-E80461D0790F}">
    <text>Date approximative</text>
  </threadedComment>
  <threadedComment ref="S26" dT="2023-05-09T14:09:32.70" personId="{AAE3C7C5-64D2-4CD3-AE78-AA56AA8C9D6B}" id="{9A2C122C-34D5-4B08-9EAF-C082E75921F0}">
    <text>Date approximative</text>
  </threadedComment>
  <threadedComment ref="S27" dT="2023-05-09T14:09:32.70" personId="{AAE3C7C5-64D2-4CD3-AE78-AA56AA8C9D6B}" id="{646444D3-D2EA-4C4E-9A61-3840F6749BBD}">
    <text>Date approximative</text>
  </threadedComment>
  <threadedComment ref="S28" dT="2023-05-09T14:25:11.81" personId="{AAE3C7C5-64D2-4CD3-AE78-AA56AA8C9D6B}" id="{DF1FA471-355B-4B7C-A708-44D92AC3F1BF}">
    <text xml:space="preserve">Date approximative
</text>
  </threadedComment>
  <threadedComment ref="S29" dT="2023-05-09T14:25:11.81" personId="{AAE3C7C5-64D2-4CD3-AE78-AA56AA8C9D6B}" id="{3CAB7F70-AF6A-48F6-8F98-053E66007BA2}">
    <text xml:space="preserve">Date approximative
</text>
  </threadedComment>
  <threadedComment ref="S30" dT="2023-05-09T14:25:11.81" personId="{AAE3C7C5-64D2-4CD3-AE78-AA56AA8C9D6B}" id="{909A287D-35E0-41D8-BB85-4CEEFCD715D8}">
    <text xml:space="preserve">Date approximative
</text>
  </threadedComment>
  <threadedComment ref="S31" dT="2023-05-09T14:35:12.93" personId="{AAE3C7C5-64D2-4CD3-AE78-AA56AA8C9D6B}" id="{34155E94-ABA9-458B-A72C-63C76C3D480E}">
    <text>Date approximative</text>
  </threadedComment>
  <threadedComment ref="S32" dT="2023-05-09T14:35:12.93" personId="{AAE3C7C5-64D2-4CD3-AE78-AA56AA8C9D6B}" id="{4908A83B-996E-4A7D-AFB5-6F86E91E0B49}">
    <text>Date approximative</text>
  </threadedComment>
  <threadedComment ref="S33" dT="2023-05-09T14:35:12.93" personId="{AAE3C7C5-64D2-4CD3-AE78-AA56AA8C9D6B}" id="{C4D86FFC-A6BE-4BEF-A14B-DCC19CB311F0}">
    <text>Date approximative</text>
  </threadedComment>
  <threadedComment ref="S34" dT="2023-05-09T14:35:12.93" personId="{AAE3C7C5-64D2-4CD3-AE78-AA56AA8C9D6B}" id="{842BBCFE-9D81-43CC-998D-9E9CF0BC0897}">
    <text>Date approximative</text>
  </threadedComment>
  <threadedComment ref="S52" dT="2023-05-09T12:53:59.44" personId="{AAE3C7C5-64D2-4CD3-AE78-AA56AA8C9D6B}" id="{8EB33E64-E331-4C64-8FC9-FA8B832C977F}">
    <text>Date approximative</text>
  </threadedComment>
  <threadedComment ref="S53" dT="2023-05-09T12:53:59.44" personId="{AAE3C7C5-64D2-4CD3-AE78-AA56AA8C9D6B}" id="{8957B369-1554-419A-B139-23677169A828}">
    <text>Date approximative</text>
  </threadedComment>
  <threadedComment ref="S135" dT="2023-05-09T13:38:19.67" personId="{AAE3C7C5-64D2-4CD3-AE78-AA56AA8C9D6B}" id="{4C4426E1-B256-42F9-BA63-2378FC41C4E2}">
    <text>Date approximative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allaevgen2@gmail.com" TargetMode="External"/><Relationship Id="rId18" Type="http://schemas.openxmlformats.org/officeDocument/2006/relationships/hyperlink" Target="mailto:28masya08@gmail.com" TargetMode="External"/><Relationship Id="rId26" Type="http://schemas.openxmlformats.org/officeDocument/2006/relationships/hyperlink" Target="mailto:mezineatmani@gmail.com" TargetMode="External"/><Relationship Id="rId39" Type="http://schemas.openxmlformats.org/officeDocument/2006/relationships/hyperlink" Target="mailto:kateromanova96@gmail.com" TargetMode="External"/><Relationship Id="rId21" Type="http://schemas.openxmlformats.org/officeDocument/2006/relationships/hyperlink" Target="mailto:qulievabulfaz@gmail.com" TargetMode="External"/><Relationship Id="rId34" Type="http://schemas.openxmlformats.org/officeDocument/2006/relationships/hyperlink" Target="mailto:nelya.ivanivna0503@gmail.com" TargetMode="External"/><Relationship Id="rId42" Type="http://schemas.openxmlformats.org/officeDocument/2006/relationships/hyperlink" Target="mailto:kondratenkojul777@gmail.com" TargetMode="External"/><Relationship Id="rId47" Type="http://schemas.openxmlformats.org/officeDocument/2006/relationships/hyperlink" Target="mailto:panch.daria@gmail.com" TargetMode="External"/><Relationship Id="rId50" Type="http://schemas.openxmlformats.org/officeDocument/2006/relationships/hyperlink" Target="mailto:lydiareshe@gmail.com" TargetMode="External"/><Relationship Id="rId55" Type="http://schemas.microsoft.com/office/2017/10/relationships/threadedComment" Target="../threadedComments/threadedComment1.xml"/><Relationship Id="rId7" Type="http://schemas.openxmlformats.org/officeDocument/2006/relationships/hyperlink" Target="mailto:usatles2010@gmail.com" TargetMode="External"/><Relationship Id="rId2" Type="http://schemas.openxmlformats.org/officeDocument/2006/relationships/hyperlink" Target="mailto:gogolsimon95@gmail.com" TargetMode="External"/><Relationship Id="rId16" Type="http://schemas.openxmlformats.org/officeDocument/2006/relationships/hyperlink" Target="mailto:photo.lepinoy@gmail.com" TargetMode="External"/><Relationship Id="rId29" Type="http://schemas.openxmlformats.org/officeDocument/2006/relationships/hyperlink" Target="mailto:steelmat-co@hotmail.com" TargetMode="External"/><Relationship Id="rId11" Type="http://schemas.openxmlformats.org/officeDocument/2006/relationships/hyperlink" Target="mailto:olenakuliesh@mail.ru" TargetMode="External"/><Relationship Id="rId24" Type="http://schemas.openxmlformats.org/officeDocument/2006/relationships/hyperlink" Target="mailto:jakter265@gmail.com" TargetMode="External"/><Relationship Id="rId32" Type="http://schemas.openxmlformats.org/officeDocument/2006/relationships/hyperlink" Target="mailto:innashevchenko0612@gmail.com" TargetMode="External"/><Relationship Id="rId37" Type="http://schemas.openxmlformats.org/officeDocument/2006/relationships/hyperlink" Target="mailto:aar81@ukr.net" TargetMode="External"/><Relationship Id="rId40" Type="http://schemas.openxmlformats.org/officeDocument/2006/relationships/hyperlink" Target="mailto:cheikhdieye621@gmail.com" TargetMode="External"/><Relationship Id="rId45" Type="http://schemas.openxmlformats.org/officeDocument/2006/relationships/hyperlink" Target="mailto:skkiryuhina@gmail.com" TargetMode="External"/><Relationship Id="rId53" Type="http://schemas.openxmlformats.org/officeDocument/2006/relationships/vmlDrawing" Target="../drawings/vmlDrawing1.vml"/><Relationship Id="rId5" Type="http://schemas.openxmlformats.org/officeDocument/2006/relationships/hyperlink" Target="mailto:shapovalova302@gmail.com" TargetMode="External"/><Relationship Id="rId10" Type="http://schemas.openxmlformats.org/officeDocument/2006/relationships/hyperlink" Target="mailto:anaturchina23@gmail.com" TargetMode="External"/><Relationship Id="rId19" Type="http://schemas.openxmlformats.org/officeDocument/2006/relationships/hyperlink" Target="mailto:szatynajko@gmail.com" TargetMode="External"/><Relationship Id="rId31" Type="http://schemas.openxmlformats.org/officeDocument/2006/relationships/hyperlink" Target="mailto:innadagmar@gmail.com" TargetMode="External"/><Relationship Id="rId44" Type="http://schemas.openxmlformats.org/officeDocument/2006/relationships/hyperlink" Target="mailto:kovalovalexey77@gmail.com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mailto:liana31031941@gmail.com" TargetMode="External"/><Relationship Id="rId9" Type="http://schemas.openxmlformats.org/officeDocument/2006/relationships/hyperlink" Target="mailto:jakter265@gmail.com" TargetMode="External"/><Relationship Id="rId14" Type="http://schemas.openxmlformats.org/officeDocument/2006/relationships/hyperlink" Target="mailto:allaevgen2@gmail.com" TargetMode="External"/><Relationship Id="rId22" Type="http://schemas.openxmlformats.org/officeDocument/2006/relationships/hyperlink" Target="mailto:jakter265@gmail.com" TargetMode="External"/><Relationship Id="rId27" Type="http://schemas.openxmlformats.org/officeDocument/2006/relationships/hyperlink" Target="mailto:ekvekv378@gmail.com" TargetMode="External"/><Relationship Id="rId30" Type="http://schemas.openxmlformats.org/officeDocument/2006/relationships/hyperlink" Target="mailto:galinatroc61@gmail.com" TargetMode="External"/><Relationship Id="rId35" Type="http://schemas.openxmlformats.org/officeDocument/2006/relationships/hyperlink" Target="mailto:olehprymak.ov@gmail.com" TargetMode="External"/><Relationship Id="rId43" Type="http://schemas.openxmlformats.org/officeDocument/2006/relationships/hyperlink" Target="mailto:kovalovalexey77@gmail.com" TargetMode="External"/><Relationship Id="rId48" Type="http://schemas.openxmlformats.org/officeDocument/2006/relationships/hyperlink" Target="mailto:serinesaman88@gmail.com" TargetMode="External"/><Relationship Id="rId8" Type="http://schemas.openxmlformats.org/officeDocument/2006/relationships/hyperlink" Target="mailto:buriakova27nata@gmail.com" TargetMode="External"/><Relationship Id="rId51" Type="http://schemas.openxmlformats.org/officeDocument/2006/relationships/hyperlink" Target="mailto:larisaburseva6@gmail.com" TargetMode="External"/><Relationship Id="rId3" Type="http://schemas.openxmlformats.org/officeDocument/2006/relationships/hyperlink" Target="mailto:grarmen321@gmail.com" TargetMode="External"/><Relationship Id="rId12" Type="http://schemas.openxmlformats.org/officeDocument/2006/relationships/hyperlink" Target="mailto:2609allakarchenko2609@gmail.com" TargetMode="External"/><Relationship Id="rId17" Type="http://schemas.openxmlformats.org/officeDocument/2006/relationships/hyperlink" Target="mailto:28masya08@gmail.com" TargetMode="External"/><Relationship Id="rId25" Type="http://schemas.openxmlformats.org/officeDocument/2006/relationships/hyperlink" Target="mailto:elenagabova@gmail.com" TargetMode="External"/><Relationship Id="rId33" Type="http://schemas.openxmlformats.org/officeDocument/2006/relationships/hyperlink" Target="mailto:macinissa.ameur@gmail.com" TargetMode="External"/><Relationship Id="rId38" Type="http://schemas.openxmlformats.org/officeDocument/2006/relationships/hyperlink" Target="mailto:aar81@ukr.net" TargetMode="External"/><Relationship Id="rId46" Type="http://schemas.openxmlformats.org/officeDocument/2006/relationships/hyperlink" Target="mailto:kachanmaryna16@gmail.com" TargetMode="External"/><Relationship Id="rId20" Type="http://schemas.openxmlformats.org/officeDocument/2006/relationships/hyperlink" Target="mailto:szatynajko@gmail.com" TargetMode="External"/><Relationship Id="rId41" Type="http://schemas.openxmlformats.org/officeDocument/2006/relationships/hyperlink" Target="mailto:felena77@ukr.net" TargetMode="External"/><Relationship Id="rId54" Type="http://schemas.openxmlformats.org/officeDocument/2006/relationships/comments" Target="../comments1.xml"/><Relationship Id="rId1" Type="http://schemas.openxmlformats.org/officeDocument/2006/relationships/hyperlink" Target="mailto:buriakova27nata@gmail.com" TargetMode="External"/><Relationship Id="rId6" Type="http://schemas.openxmlformats.org/officeDocument/2006/relationships/hyperlink" Target="mailto:usatles2010@gmail.com" TargetMode="External"/><Relationship Id="rId15" Type="http://schemas.openxmlformats.org/officeDocument/2006/relationships/hyperlink" Target="mailto:aleksandrebohachenko@gmail.com" TargetMode="External"/><Relationship Id="rId23" Type="http://schemas.openxmlformats.org/officeDocument/2006/relationships/hyperlink" Target="mailto:jakter265@gmail.com" TargetMode="External"/><Relationship Id="rId28" Type="http://schemas.openxmlformats.org/officeDocument/2006/relationships/hyperlink" Target="mailto:madam57@ukr.net" TargetMode="External"/><Relationship Id="rId36" Type="http://schemas.openxmlformats.org/officeDocument/2006/relationships/hyperlink" Target="mailto:dyubinbezmej@gmail.com" TargetMode="External"/><Relationship Id="rId49" Type="http://schemas.openxmlformats.org/officeDocument/2006/relationships/hyperlink" Target="mailto:victoriakiryuhina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067E-5FB6-4495-B782-A6B3E67A3E1A}">
  <sheetPr>
    <tabColor rgb="FF92D050"/>
  </sheetPr>
  <dimension ref="A1:J35"/>
  <sheetViews>
    <sheetView workbookViewId="0">
      <selection activeCell="N8" sqref="N8"/>
    </sheetView>
  </sheetViews>
  <sheetFormatPr baseColWidth="10" defaultRowHeight="14.4" x14ac:dyDescent="0.3"/>
  <sheetData>
    <row r="1" spans="1:10" ht="25.8" x14ac:dyDescent="0.5">
      <c r="A1" s="288" t="s">
        <v>929</v>
      </c>
      <c r="B1" s="288"/>
      <c r="C1" s="288"/>
      <c r="D1" s="288"/>
      <c r="E1" s="288"/>
      <c r="F1" s="288"/>
      <c r="G1" s="288" t="s">
        <v>930</v>
      </c>
      <c r="H1" s="288"/>
      <c r="I1" s="288"/>
      <c r="J1" s="288"/>
    </row>
    <row r="2" spans="1:10" ht="21" x14ac:dyDescent="0.4">
      <c r="A2" s="285" t="s">
        <v>927</v>
      </c>
    </row>
    <row r="3" spans="1:10" x14ac:dyDescent="0.3">
      <c r="B3" s="277" t="s">
        <v>928</v>
      </c>
      <c r="C3" s="277"/>
      <c r="D3" s="277"/>
      <c r="E3" s="277"/>
      <c r="F3" s="277"/>
      <c r="G3" s="284" t="s">
        <v>931</v>
      </c>
      <c r="H3" s="284"/>
      <c r="I3" s="284"/>
      <c r="J3" s="284"/>
    </row>
    <row r="4" spans="1:10" x14ac:dyDescent="0.3">
      <c r="B4" s="279" t="s">
        <v>933</v>
      </c>
      <c r="C4" s="279"/>
      <c r="D4" s="279"/>
      <c r="E4" s="279"/>
      <c r="F4" s="279"/>
      <c r="G4" s="284"/>
      <c r="H4" s="284"/>
      <c r="I4" s="284"/>
      <c r="J4" s="284"/>
    </row>
    <row r="5" spans="1:10" ht="30" customHeight="1" x14ac:dyDescent="0.3">
      <c r="B5" s="282" t="s">
        <v>934</v>
      </c>
      <c r="C5" s="282"/>
      <c r="D5" s="282"/>
      <c r="E5" s="282"/>
      <c r="F5" s="282"/>
      <c r="G5" s="284"/>
      <c r="H5" s="284"/>
      <c r="I5" s="284"/>
      <c r="J5" s="284"/>
    </row>
    <row r="6" spans="1:10" x14ac:dyDescent="0.3">
      <c r="B6" s="280" t="s">
        <v>932</v>
      </c>
      <c r="C6" s="280"/>
      <c r="D6" s="280"/>
      <c r="E6" s="280"/>
      <c r="F6" s="280"/>
      <c r="G6" s="278"/>
      <c r="H6" s="278"/>
      <c r="I6" s="278"/>
      <c r="J6" s="278"/>
    </row>
    <row r="7" spans="1:10" ht="21" x14ac:dyDescent="0.4">
      <c r="A7" s="285" t="s">
        <v>935</v>
      </c>
      <c r="B7" s="283"/>
      <c r="C7" s="283"/>
      <c r="D7" s="283"/>
      <c r="E7" s="283"/>
      <c r="F7" s="283"/>
      <c r="G7" s="278"/>
      <c r="H7" s="278"/>
      <c r="I7" s="278"/>
      <c r="J7" s="278"/>
    </row>
    <row r="8" spans="1:10" ht="45" customHeight="1" x14ac:dyDescent="0.3">
      <c r="B8" s="281" t="s">
        <v>937</v>
      </c>
      <c r="C8" s="281"/>
      <c r="D8" s="281"/>
      <c r="E8" s="281"/>
      <c r="F8" s="281"/>
      <c r="G8" s="278"/>
      <c r="H8" s="278"/>
      <c r="I8" s="278"/>
      <c r="J8" s="278"/>
    </row>
    <row r="9" spans="1:10" ht="45" customHeight="1" x14ac:dyDescent="0.3">
      <c r="B9" s="281" t="s">
        <v>938</v>
      </c>
      <c r="C9" s="281"/>
      <c r="D9" s="281"/>
      <c r="E9" s="281"/>
      <c r="F9" s="281"/>
      <c r="G9" s="284" t="s">
        <v>936</v>
      </c>
      <c r="H9" s="284"/>
      <c r="I9" s="284"/>
      <c r="J9" s="284"/>
    </row>
    <row r="10" spans="1:10" ht="30" customHeight="1" x14ac:dyDescent="0.3">
      <c r="B10" s="281" t="s">
        <v>940</v>
      </c>
      <c r="C10" s="281"/>
      <c r="D10" s="281"/>
      <c r="E10" s="281"/>
      <c r="F10" s="281"/>
      <c r="G10" s="284" t="s">
        <v>939</v>
      </c>
      <c r="H10" s="284"/>
      <c r="I10" s="284"/>
      <c r="J10" s="284"/>
    </row>
    <row r="11" spans="1:10" ht="45" customHeight="1" x14ac:dyDescent="0.3">
      <c r="B11" s="286" t="s">
        <v>942</v>
      </c>
      <c r="C11" s="286"/>
      <c r="D11" s="286"/>
      <c r="E11" s="286"/>
      <c r="F11" s="286"/>
      <c r="G11" s="278"/>
      <c r="H11" s="278"/>
      <c r="I11" s="278"/>
      <c r="J11" s="278"/>
    </row>
    <row r="12" spans="1:10" ht="45" customHeight="1" x14ac:dyDescent="0.3">
      <c r="B12" s="286" t="s">
        <v>943</v>
      </c>
      <c r="C12" s="286"/>
      <c r="D12" s="286"/>
      <c r="E12" s="286"/>
      <c r="F12" s="286"/>
      <c r="G12" s="287" t="s">
        <v>944</v>
      </c>
      <c r="H12" s="287"/>
      <c r="I12" s="287"/>
      <c r="J12" s="287"/>
    </row>
    <row r="13" spans="1:10" x14ac:dyDescent="0.3">
      <c r="B13" s="281" t="s">
        <v>941</v>
      </c>
      <c r="C13" s="281"/>
      <c r="D13" s="281"/>
      <c r="E13" s="281"/>
      <c r="F13" s="281"/>
      <c r="G13" s="278"/>
      <c r="H13" s="278"/>
      <c r="I13" s="278"/>
      <c r="J13" s="278"/>
    </row>
    <row r="14" spans="1:10" x14ac:dyDescent="0.3">
      <c r="B14" s="277" t="s">
        <v>945</v>
      </c>
      <c r="C14" s="277"/>
      <c r="D14" s="277"/>
      <c r="E14" s="277"/>
      <c r="F14" s="277"/>
      <c r="G14" s="278"/>
      <c r="H14" s="278"/>
      <c r="I14" s="278"/>
      <c r="J14" s="278"/>
    </row>
    <row r="15" spans="1:10" x14ac:dyDescent="0.3">
      <c r="B15" s="278" t="s">
        <v>946</v>
      </c>
      <c r="C15" s="278"/>
      <c r="D15" s="278"/>
      <c r="E15" s="278"/>
      <c r="F15" s="278"/>
      <c r="G15" s="278"/>
      <c r="H15" s="278"/>
      <c r="I15" s="278"/>
      <c r="J15" s="278"/>
    </row>
    <row r="16" spans="1:10" x14ac:dyDescent="0.3">
      <c r="B16" s="277"/>
      <c r="C16" s="277"/>
      <c r="D16" s="277"/>
      <c r="E16" s="277"/>
      <c r="F16" s="277"/>
      <c r="G16" s="278"/>
      <c r="H16" s="278"/>
      <c r="I16" s="278"/>
      <c r="J16" s="278"/>
    </row>
    <row r="17" spans="2:10" x14ac:dyDescent="0.3">
      <c r="G17" s="277"/>
      <c r="H17" s="277"/>
      <c r="I17" s="277"/>
      <c r="J17" s="277"/>
    </row>
    <row r="18" spans="2:10" x14ac:dyDescent="0.3">
      <c r="B18" s="277"/>
      <c r="C18" s="277"/>
      <c r="D18" s="277"/>
      <c r="E18" s="277"/>
      <c r="F18" s="277"/>
      <c r="G18" s="277"/>
      <c r="H18" s="277"/>
      <c r="I18" s="277"/>
      <c r="J18" s="277"/>
    </row>
    <row r="19" spans="2:10" x14ac:dyDescent="0.3">
      <c r="B19" s="277"/>
      <c r="C19" s="277"/>
      <c r="D19" s="277"/>
      <c r="E19" s="277"/>
      <c r="F19" s="277"/>
      <c r="G19" s="277"/>
      <c r="H19" s="277"/>
      <c r="I19" s="277"/>
      <c r="J19" s="277"/>
    </row>
    <row r="20" spans="2:10" x14ac:dyDescent="0.3">
      <c r="B20" s="277"/>
      <c r="C20" s="277"/>
      <c r="D20" s="277"/>
      <c r="E20" s="277"/>
      <c r="F20" s="277"/>
      <c r="G20" s="277"/>
      <c r="H20" s="277"/>
      <c r="I20" s="277"/>
      <c r="J20" s="277"/>
    </row>
    <row r="21" spans="2:10" x14ac:dyDescent="0.3">
      <c r="B21" s="277"/>
      <c r="C21" s="277"/>
      <c r="D21" s="277"/>
      <c r="E21" s="277"/>
      <c r="F21" s="277"/>
      <c r="G21" s="277"/>
      <c r="H21" s="277"/>
      <c r="I21" s="277"/>
      <c r="J21" s="277"/>
    </row>
    <row r="22" spans="2:10" x14ac:dyDescent="0.3">
      <c r="B22" s="277"/>
      <c r="C22" s="277"/>
      <c r="D22" s="277"/>
      <c r="E22" s="277"/>
      <c r="F22" s="277"/>
      <c r="G22" s="277"/>
      <c r="H22" s="277"/>
      <c r="I22" s="277"/>
      <c r="J22" s="277"/>
    </row>
    <row r="23" spans="2:10" x14ac:dyDescent="0.3">
      <c r="B23" s="277"/>
      <c r="C23" s="277"/>
      <c r="D23" s="277"/>
      <c r="E23" s="277"/>
      <c r="F23" s="277"/>
      <c r="G23" s="277"/>
      <c r="H23" s="277"/>
      <c r="I23" s="277"/>
      <c r="J23" s="277"/>
    </row>
    <row r="24" spans="2:10" x14ac:dyDescent="0.3">
      <c r="B24" s="277"/>
      <c r="C24" s="277"/>
      <c r="D24" s="277"/>
      <c r="E24" s="277"/>
      <c r="F24" s="277"/>
      <c r="G24" s="277"/>
      <c r="H24" s="277"/>
      <c r="I24" s="277"/>
      <c r="J24" s="277"/>
    </row>
    <row r="25" spans="2:10" x14ac:dyDescent="0.3">
      <c r="B25" s="277"/>
      <c r="C25" s="277"/>
      <c r="D25" s="277"/>
      <c r="E25" s="277"/>
      <c r="F25" s="277"/>
      <c r="G25" s="277"/>
      <c r="H25" s="277"/>
      <c r="I25" s="277"/>
      <c r="J25" s="277"/>
    </row>
    <row r="26" spans="2:10" x14ac:dyDescent="0.3">
      <c r="B26" s="277"/>
      <c r="C26" s="277"/>
      <c r="D26" s="277"/>
      <c r="E26" s="277"/>
      <c r="F26" s="277"/>
      <c r="G26" s="277"/>
      <c r="H26" s="277"/>
      <c r="I26" s="277"/>
      <c r="J26" s="277"/>
    </row>
    <row r="27" spans="2:10" x14ac:dyDescent="0.3">
      <c r="B27" s="277"/>
      <c r="C27" s="277"/>
      <c r="D27" s="277"/>
      <c r="E27" s="277"/>
      <c r="F27" s="277"/>
      <c r="G27" s="277"/>
      <c r="H27" s="277"/>
      <c r="I27" s="277"/>
      <c r="J27" s="277"/>
    </row>
    <row r="28" spans="2:10" x14ac:dyDescent="0.3">
      <c r="B28" s="277"/>
      <c r="C28" s="277"/>
      <c r="D28" s="277"/>
      <c r="E28" s="277"/>
      <c r="F28" s="277"/>
      <c r="G28" s="277"/>
      <c r="H28" s="277"/>
      <c r="I28" s="277"/>
      <c r="J28" s="277"/>
    </row>
    <row r="29" spans="2:10" x14ac:dyDescent="0.3">
      <c r="B29" s="277"/>
      <c r="C29" s="277"/>
      <c r="D29" s="277"/>
      <c r="E29" s="277"/>
      <c r="F29" s="277"/>
      <c r="G29" s="277"/>
      <c r="H29" s="277"/>
      <c r="I29" s="277"/>
      <c r="J29" s="277"/>
    </row>
    <row r="30" spans="2:10" x14ac:dyDescent="0.3">
      <c r="B30" s="277"/>
      <c r="C30" s="277"/>
      <c r="D30" s="277"/>
      <c r="E30" s="277"/>
      <c r="F30" s="277"/>
      <c r="G30" s="277"/>
      <c r="H30" s="277"/>
      <c r="I30" s="277"/>
      <c r="J30" s="277"/>
    </row>
    <row r="31" spans="2:10" x14ac:dyDescent="0.3">
      <c r="B31" s="277"/>
      <c r="C31" s="277"/>
      <c r="D31" s="277"/>
      <c r="E31" s="277"/>
      <c r="F31" s="277"/>
      <c r="G31" s="277"/>
      <c r="H31" s="277"/>
      <c r="I31" s="277"/>
      <c r="J31" s="277"/>
    </row>
    <row r="32" spans="2:10" x14ac:dyDescent="0.3">
      <c r="B32" s="277"/>
      <c r="C32" s="277"/>
      <c r="D32" s="277"/>
      <c r="E32" s="277"/>
      <c r="F32" s="277"/>
      <c r="G32" s="277"/>
      <c r="H32" s="277"/>
      <c r="I32" s="277"/>
      <c r="J32" s="277"/>
    </row>
    <row r="33" spans="2:10" x14ac:dyDescent="0.3">
      <c r="B33" s="277"/>
      <c r="C33" s="277"/>
      <c r="D33" s="277"/>
      <c r="E33" s="277"/>
      <c r="F33" s="277"/>
      <c r="G33" s="277"/>
      <c r="H33" s="277"/>
      <c r="I33" s="277"/>
      <c r="J33" s="277"/>
    </row>
    <row r="34" spans="2:10" x14ac:dyDescent="0.3">
      <c r="B34" s="277"/>
      <c r="C34" s="277"/>
      <c r="D34" s="277"/>
      <c r="E34" s="277"/>
      <c r="F34" s="277"/>
    </row>
    <row r="35" spans="2:10" x14ac:dyDescent="0.3">
      <c r="B35" s="277"/>
      <c r="C35" s="277"/>
      <c r="D35" s="277"/>
      <c r="E35" s="277"/>
      <c r="F35" s="277"/>
    </row>
  </sheetData>
  <mergeCells count="62">
    <mergeCell ref="B34:F34"/>
    <mergeCell ref="B35:F35"/>
    <mergeCell ref="G3:J5"/>
    <mergeCell ref="B8:F8"/>
    <mergeCell ref="G8:J8"/>
    <mergeCell ref="B11:F11"/>
    <mergeCell ref="B28:F28"/>
    <mergeCell ref="B29:F29"/>
    <mergeCell ref="B30:F30"/>
    <mergeCell ref="B31:F31"/>
    <mergeCell ref="B32:F32"/>
    <mergeCell ref="B33:F33"/>
    <mergeCell ref="B22:F22"/>
    <mergeCell ref="B23:F23"/>
    <mergeCell ref="B24:F24"/>
    <mergeCell ref="B25:F25"/>
    <mergeCell ref="B26:F26"/>
    <mergeCell ref="B27:F27"/>
    <mergeCell ref="B16:F16"/>
    <mergeCell ref="B18:F18"/>
    <mergeCell ref="B19:F19"/>
    <mergeCell ref="B20:F20"/>
    <mergeCell ref="B21:F21"/>
    <mergeCell ref="B10:F10"/>
    <mergeCell ref="B13:F13"/>
    <mergeCell ref="B12:F12"/>
    <mergeCell ref="B14:F14"/>
    <mergeCell ref="B15:F15"/>
    <mergeCell ref="G30:J30"/>
    <mergeCell ref="G31:J31"/>
    <mergeCell ref="G32:J32"/>
    <mergeCell ref="G33:J33"/>
    <mergeCell ref="B4:F4"/>
    <mergeCell ref="B6:F6"/>
    <mergeCell ref="B5:F5"/>
    <mergeCell ref="B9:F9"/>
    <mergeCell ref="G24:J24"/>
    <mergeCell ref="G25:J25"/>
    <mergeCell ref="G26:J26"/>
    <mergeCell ref="G27:J27"/>
    <mergeCell ref="G28:J28"/>
    <mergeCell ref="G29:J29"/>
    <mergeCell ref="G18:J18"/>
    <mergeCell ref="G19:J19"/>
    <mergeCell ref="G20:J20"/>
    <mergeCell ref="G21:J21"/>
    <mergeCell ref="G22:J22"/>
    <mergeCell ref="G23:J23"/>
    <mergeCell ref="G12:J12"/>
    <mergeCell ref="G13:J13"/>
    <mergeCell ref="G14:J14"/>
    <mergeCell ref="G15:J15"/>
    <mergeCell ref="G16:J16"/>
    <mergeCell ref="G17:J17"/>
    <mergeCell ref="G6:J6"/>
    <mergeCell ref="G7:J7"/>
    <mergeCell ref="G9:J9"/>
    <mergeCell ref="G10:J10"/>
    <mergeCell ref="G11:J11"/>
    <mergeCell ref="B3:F3"/>
    <mergeCell ref="A1:F1"/>
    <mergeCell ref="G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3399"/>
  </sheetPr>
  <dimension ref="A1:I137"/>
  <sheetViews>
    <sheetView workbookViewId="0">
      <pane xSplit="1" ySplit="1" topLeftCell="B122" activePane="bottomRight" state="frozen"/>
      <selection pane="topRight" activeCell="B1" sqref="B1"/>
      <selection pane="bottomLeft" activeCell="A2" sqref="A2"/>
      <selection pane="bottomRight" activeCell="B137" sqref="B137:C137"/>
    </sheetView>
  </sheetViews>
  <sheetFormatPr baseColWidth="10" defaultRowHeight="14.4" x14ac:dyDescent="0.3"/>
  <cols>
    <col min="2" max="2" width="18.88671875" bestFit="1" customWidth="1"/>
  </cols>
  <sheetData>
    <row r="1" spans="1:7" x14ac:dyDescent="0.3">
      <c r="A1" t="s">
        <v>402</v>
      </c>
      <c r="B1" t="s">
        <v>0</v>
      </c>
      <c r="C1" t="s">
        <v>403</v>
      </c>
      <c r="E1" s="182" t="s">
        <v>452</v>
      </c>
      <c r="F1" s="183" t="s">
        <v>489</v>
      </c>
      <c r="G1" s="192" t="s">
        <v>521</v>
      </c>
    </row>
    <row r="2" spans="1:7" x14ac:dyDescent="0.3">
      <c r="A2" t="s">
        <v>399</v>
      </c>
      <c r="B2" s="183" t="s">
        <v>400</v>
      </c>
      <c r="C2" s="183" t="s">
        <v>401</v>
      </c>
      <c r="E2" s="194" t="s">
        <v>528</v>
      </c>
    </row>
    <row r="3" spans="1:7" x14ac:dyDescent="0.3">
      <c r="A3" t="s">
        <v>399</v>
      </c>
      <c r="B3" s="183" t="s">
        <v>400</v>
      </c>
      <c r="C3" s="183" t="s">
        <v>404</v>
      </c>
    </row>
    <row r="4" spans="1:7" x14ac:dyDescent="0.3">
      <c r="A4" t="s">
        <v>399</v>
      </c>
      <c r="B4" s="183" t="s">
        <v>400</v>
      </c>
      <c r="C4" s="183" t="s">
        <v>405</v>
      </c>
    </row>
    <row r="5" spans="1:7" x14ac:dyDescent="0.3">
      <c r="A5" t="s">
        <v>399</v>
      </c>
      <c r="B5" s="183" t="s">
        <v>400</v>
      </c>
      <c r="C5" s="183" t="s">
        <v>409</v>
      </c>
    </row>
    <row r="6" spans="1:7" x14ac:dyDescent="0.3">
      <c r="A6" t="s">
        <v>421</v>
      </c>
      <c r="B6" s="183" t="s">
        <v>422</v>
      </c>
      <c r="C6" s="183" t="s">
        <v>423</v>
      </c>
    </row>
    <row r="7" spans="1:7" x14ac:dyDescent="0.3">
      <c r="A7" t="s">
        <v>421</v>
      </c>
      <c r="B7" s="93" t="s">
        <v>422</v>
      </c>
      <c r="C7" s="5" t="s">
        <v>426</v>
      </c>
    </row>
    <row r="8" spans="1:7" x14ac:dyDescent="0.3">
      <c r="A8" t="s">
        <v>429</v>
      </c>
      <c r="B8" s="182" t="s">
        <v>430</v>
      </c>
      <c r="C8" s="182" t="s">
        <v>431</v>
      </c>
    </row>
    <row r="9" spans="1:7" x14ac:dyDescent="0.3">
      <c r="A9" t="s">
        <v>445</v>
      </c>
      <c r="B9" s="182" t="s">
        <v>446</v>
      </c>
      <c r="C9" s="182" t="s">
        <v>449</v>
      </c>
    </row>
    <row r="10" spans="1:7" x14ac:dyDescent="0.3">
      <c r="A10" t="s">
        <v>445</v>
      </c>
      <c r="B10" s="182" t="s">
        <v>450</v>
      </c>
      <c r="C10" s="182" t="s">
        <v>451</v>
      </c>
    </row>
    <row r="11" spans="1:7" x14ac:dyDescent="0.3">
      <c r="A11" t="s">
        <v>454</v>
      </c>
      <c r="B11" s="182" t="s">
        <v>455</v>
      </c>
      <c r="C11" s="182" t="s">
        <v>456</v>
      </c>
    </row>
    <row r="12" spans="1:7" x14ac:dyDescent="0.3">
      <c r="A12" t="s">
        <v>458</v>
      </c>
      <c r="B12" s="182" t="s">
        <v>459</v>
      </c>
      <c r="C12" s="182" t="s">
        <v>460</v>
      </c>
    </row>
    <row r="13" spans="1:7" x14ac:dyDescent="0.3">
      <c r="A13" t="s">
        <v>462</v>
      </c>
      <c r="B13" s="182" t="s">
        <v>463</v>
      </c>
      <c r="C13" s="182" t="s">
        <v>464</v>
      </c>
    </row>
    <row r="14" spans="1:7" x14ac:dyDescent="0.3">
      <c r="A14" t="s">
        <v>467</v>
      </c>
      <c r="B14" s="182" t="s">
        <v>468</v>
      </c>
      <c r="C14" s="182" t="s">
        <v>469</v>
      </c>
    </row>
    <row r="15" spans="1:7" x14ac:dyDescent="0.3">
      <c r="A15" t="s">
        <v>472</v>
      </c>
      <c r="B15" s="182" t="s">
        <v>473</v>
      </c>
      <c r="C15" s="182" t="s">
        <v>474</v>
      </c>
    </row>
    <row r="16" spans="1:7" x14ac:dyDescent="0.3">
      <c r="A16" t="s">
        <v>476</v>
      </c>
      <c r="B16" s="182" t="s">
        <v>477</v>
      </c>
      <c r="C16" s="182" t="s">
        <v>478</v>
      </c>
    </row>
    <row r="17" spans="1:3" x14ac:dyDescent="0.3">
      <c r="A17" t="s">
        <v>476</v>
      </c>
      <c r="B17" s="182" t="s">
        <v>477</v>
      </c>
      <c r="C17" s="182" t="s">
        <v>479</v>
      </c>
    </row>
    <row r="18" spans="1:3" x14ac:dyDescent="0.3">
      <c r="A18" t="s">
        <v>484</v>
      </c>
      <c r="B18" s="182" t="s">
        <v>485</v>
      </c>
      <c r="C18" s="182" t="s">
        <v>486</v>
      </c>
    </row>
    <row r="19" spans="1:3" x14ac:dyDescent="0.3">
      <c r="A19" t="s">
        <v>513</v>
      </c>
      <c r="B19" s="192" t="s">
        <v>514</v>
      </c>
      <c r="C19" s="192" t="s">
        <v>515</v>
      </c>
    </row>
    <row r="20" spans="1:3" x14ac:dyDescent="0.3">
      <c r="A20" t="s">
        <v>522</v>
      </c>
      <c r="B20" s="192" t="s">
        <v>523</v>
      </c>
      <c r="C20" s="192" t="s">
        <v>524</v>
      </c>
    </row>
    <row r="21" spans="1:3" x14ac:dyDescent="0.3">
      <c r="A21" t="s">
        <v>529</v>
      </c>
      <c r="B21" s="194" t="s">
        <v>530</v>
      </c>
      <c r="C21" s="194" t="s">
        <v>464</v>
      </c>
    </row>
    <row r="22" spans="1:3" x14ac:dyDescent="0.3">
      <c r="A22" t="s">
        <v>534</v>
      </c>
      <c r="B22" s="194" t="s">
        <v>535</v>
      </c>
      <c r="C22" s="194" t="s">
        <v>536</v>
      </c>
    </row>
    <row r="23" spans="1:3" x14ac:dyDescent="0.3">
      <c r="A23" t="s">
        <v>534</v>
      </c>
      <c r="B23" t="s">
        <v>538</v>
      </c>
      <c r="C23" t="s">
        <v>539</v>
      </c>
    </row>
    <row r="24" spans="1:3" x14ac:dyDescent="0.3">
      <c r="A24" t="s">
        <v>534</v>
      </c>
      <c r="B24" t="s">
        <v>540</v>
      </c>
      <c r="C24" t="s">
        <v>541</v>
      </c>
    </row>
    <row r="25" spans="1:3" x14ac:dyDescent="0.3">
      <c r="A25" t="s">
        <v>534</v>
      </c>
      <c r="B25" t="s">
        <v>543</v>
      </c>
      <c r="C25" t="s">
        <v>542</v>
      </c>
    </row>
    <row r="26" spans="1:3" x14ac:dyDescent="0.3">
      <c r="A26" t="s">
        <v>546</v>
      </c>
      <c r="B26" t="s">
        <v>544</v>
      </c>
      <c r="C26" t="s">
        <v>545</v>
      </c>
    </row>
    <row r="27" spans="1:3" x14ac:dyDescent="0.3">
      <c r="A27" t="s">
        <v>547</v>
      </c>
      <c r="B27" t="s">
        <v>549</v>
      </c>
      <c r="C27" t="s">
        <v>548</v>
      </c>
    </row>
    <row r="28" spans="1:3" x14ac:dyDescent="0.3">
      <c r="A28" t="s">
        <v>547</v>
      </c>
      <c r="B28" t="s">
        <v>549</v>
      </c>
      <c r="C28" t="s">
        <v>551</v>
      </c>
    </row>
    <row r="29" spans="1:3" x14ac:dyDescent="0.3">
      <c r="A29" t="s">
        <v>554</v>
      </c>
      <c r="B29" t="s">
        <v>552</v>
      </c>
      <c r="C29" t="s">
        <v>553</v>
      </c>
    </row>
    <row r="30" spans="1:3" x14ac:dyDescent="0.3">
      <c r="A30" t="s">
        <v>554</v>
      </c>
      <c r="B30" t="s">
        <v>555</v>
      </c>
      <c r="C30" t="s">
        <v>515</v>
      </c>
    </row>
    <row r="31" spans="1:3" x14ac:dyDescent="0.3">
      <c r="A31" t="s">
        <v>554</v>
      </c>
      <c r="B31" t="s">
        <v>558</v>
      </c>
      <c r="C31" t="s">
        <v>559</v>
      </c>
    </row>
    <row r="32" spans="1:3" x14ac:dyDescent="0.3">
      <c r="A32" t="s">
        <v>554</v>
      </c>
      <c r="B32" t="s">
        <v>555</v>
      </c>
      <c r="C32" t="s">
        <v>562</v>
      </c>
    </row>
    <row r="33" spans="1:3" x14ac:dyDescent="0.3">
      <c r="A33" t="s">
        <v>554</v>
      </c>
      <c r="B33" t="s">
        <v>560</v>
      </c>
      <c r="C33" t="s">
        <v>561</v>
      </c>
    </row>
    <row r="34" spans="1:3" x14ac:dyDescent="0.3">
      <c r="A34" t="s">
        <v>563</v>
      </c>
      <c r="B34" t="s">
        <v>564</v>
      </c>
      <c r="C34" t="s">
        <v>565</v>
      </c>
    </row>
    <row r="35" spans="1:3" x14ac:dyDescent="0.3">
      <c r="A35" t="s">
        <v>563</v>
      </c>
      <c r="B35" t="s">
        <v>564</v>
      </c>
      <c r="C35" t="s">
        <v>569</v>
      </c>
    </row>
    <row r="36" spans="1:3" x14ac:dyDescent="0.3">
      <c r="A36" t="s">
        <v>572</v>
      </c>
      <c r="B36" t="s">
        <v>574</v>
      </c>
      <c r="C36" t="s">
        <v>524</v>
      </c>
    </row>
    <row r="37" spans="1:3" x14ac:dyDescent="0.3">
      <c r="A37" t="s">
        <v>572</v>
      </c>
      <c r="B37" t="s">
        <v>573</v>
      </c>
      <c r="C37" t="s">
        <v>575</v>
      </c>
    </row>
    <row r="38" spans="1:3" x14ac:dyDescent="0.3">
      <c r="A38" t="s">
        <v>572</v>
      </c>
      <c r="B38" t="s">
        <v>573</v>
      </c>
      <c r="C38" t="s">
        <v>581</v>
      </c>
    </row>
    <row r="39" spans="1:3" x14ac:dyDescent="0.3">
      <c r="A39" t="s">
        <v>583</v>
      </c>
      <c r="B39" t="s">
        <v>584</v>
      </c>
      <c r="C39" t="s">
        <v>585</v>
      </c>
    </row>
    <row r="40" spans="1:3" x14ac:dyDescent="0.3">
      <c r="A40" t="s">
        <v>591</v>
      </c>
      <c r="B40" t="s">
        <v>592</v>
      </c>
      <c r="C40" t="s">
        <v>593</v>
      </c>
    </row>
    <row r="41" spans="1:3" x14ac:dyDescent="0.3">
      <c r="A41" t="s">
        <v>597</v>
      </c>
      <c r="B41" t="s">
        <v>598</v>
      </c>
      <c r="C41" t="s">
        <v>599</v>
      </c>
    </row>
    <row r="42" spans="1:3" x14ac:dyDescent="0.3">
      <c r="A42" t="s">
        <v>603</v>
      </c>
      <c r="B42" s="222" t="s">
        <v>604</v>
      </c>
      <c r="C42" s="222" t="s">
        <v>516</v>
      </c>
    </row>
    <row r="43" spans="1:3" x14ac:dyDescent="0.3">
      <c r="A43" t="s">
        <v>603</v>
      </c>
      <c r="B43" s="222" t="s">
        <v>604</v>
      </c>
      <c r="C43" t="s">
        <v>747</v>
      </c>
    </row>
    <row r="44" spans="1:3" x14ac:dyDescent="0.3">
      <c r="A44" t="s">
        <v>607</v>
      </c>
      <c r="B44" t="s">
        <v>608</v>
      </c>
      <c r="C44" t="s">
        <v>474</v>
      </c>
    </row>
    <row r="45" spans="1:3" x14ac:dyDescent="0.3">
      <c r="A45" t="s">
        <v>614</v>
      </c>
      <c r="B45" t="s">
        <v>615</v>
      </c>
      <c r="C45" t="s">
        <v>616</v>
      </c>
    </row>
    <row r="46" spans="1:3" x14ac:dyDescent="0.3">
      <c r="A46" t="s">
        <v>620</v>
      </c>
      <c r="B46" t="s">
        <v>621</v>
      </c>
      <c r="C46" t="s">
        <v>622</v>
      </c>
    </row>
    <row r="47" spans="1:3" x14ac:dyDescent="0.3">
      <c r="A47" t="s">
        <v>620</v>
      </c>
      <c r="B47" t="s">
        <v>621</v>
      </c>
    </row>
    <row r="48" spans="1:3" x14ac:dyDescent="0.3">
      <c r="A48" t="s">
        <v>626</v>
      </c>
      <c r="B48" t="s">
        <v>627</v>
      </c>
      <c r="C48" t="s">
        <v>628</v>
      </c>
    </row>
    <row r="49" spans="1:3" x14ac:dyDescent="0.3">
      <c r="A49" t="s">
        <v>626</v>
      </c>
      <c r="B49" t="s">
        <v>627</v>
      </c>
      <c r="C49" t="s">
        <v>569</v>
      </c>
    </row>
    <row r="50" spans="1:3" x14ac:dyDescent="0.3">
      <c r="A50" t="s">
        <v>632</v>
      </c>
      <c r="B50" t="s">
        <v>633</v>
      </c>
      <c r="C50" t="s">
        <v>634</v>
      </c>
    </row>
    <row r="51" spans="1:3" x14ac:dyDescent="0.3">
      <c r="A51" t="s">
        <v>637</v>
      </c>
      <c r="B51" t="s">
        <v>703</v>
      </c>
      <c r="C51" t="s">
        <v>704</v>
      </c>
    </row>
    <row r="52" spans="1:3" x14ac:dyDescent="0.3">
      <c r="A52" t="s">
        <v>640</v>
      </c>
      <c r="B52" t="s">
        <v>638</v>
      </c>
      <c r="C52" t="s">
        <v>639</v>
      </c>
    </row>
    <row r="53" spans="1:3" x14ac:dyDescent="0.3">
      <c r="A53" t="s">
        <v>647</v>
      </c>
      <c r="B53" t="s">
        <v>648</v>
      </c>
      <c r="C53" t="s">
        <v>649</v>
      </c>
    </row>
    <row r="54" spans="1:3" x14ac:dyDescent="0.3">
      <c r="A54" t="s">
        <v>651</v>
      </c>
      <c r="B54" t="s">
        <v>652</v>
      </c>
      <c r="C54" t="s">
        <v>653</v>
      </c>
    </row>
    <row r="55" spans="1:3" x14ac:dyDescent="0.3">
      <c r="A55" t="s">
        <v>656</v>
      </c>
      <c r="B55" t="s">
        <v>652</v>
      </c>
      <c r="C55" t="s">
        <v>657</v>
      </c>
    </row>
    <row r="56" spans="1:3" x14ac:dyDescent="0.3">
      <c r="A56" t="s">
        <v>659</v>
      </c>
      <c r="B56" t="s">
        <v>660</v>
      </c>
      <c r="C56" t="s">
        <v>661</v>
      </c>
    </row>
    <row r="57" spans="1:3" x14ac:dyDescent="0.3">
      <c r="A57" t="s">
        <v>659</v>
      </c>
      <c r="B57" t="s">
        <v>660</v>
      </c>
      <c r="C57" t="s">
        <v>663</v>
      </c>
    </row>
    <row r="58" spans="1:3" x14ac:dyDescent="0.3">
      <c r="A58" t="s">
        <v>659</v>
      </c>
      <c r="B58" t="s">
        <v>664</v>
      </c>
      <c r="C58" t="s">
        <v>665</v>
      </c>
    </row>
    <row r="59" spans="1:3" x14ac:dyDescent="0.3">
      <c r="A59" t="s">
        <v>659</v>
      </c>
      <c r="B59" t="s">
        <v>664</v>
      </c>
      <c r="C59" t="s">
        <v>666</v>
      </c>
    </row>
    <row r="60" spans="1:3" x14ac:dyDescent="0.3">
      <c r="A60" t="s">
        <v>659</v>
      </c>
      <c r="B60" t="s">
        <v>664</v>
      </c>
      <c r="C60" t="s">
        <v>667</v>
      </c>
    </row>
    <row r="61" spans="1:3" x14ac:dyDescent="0.3">
      <c r="A61" t="s">
        <v>670</v>
      </c>
      <c r="B61" t="s">
        <v>671</v>
      </c>
      <c r="C61" t="s">
        <v>672</v>
      </c>
    </row>
    <row r="62" spans="1:3" x14ac:dyDescent="0.3">
      <c r="A62" t="s">
        <v>670</v>
      </c>
      <c r="B62" t="s">
        <v>671</v>
      </c>
      <c r="C62" t="s">
        <v>674</v>
      </c>
    </row>
    <row r="63" spans="1:3" x14ac:dyDescent="0.3">
      <c r="A63" t="s">
        <v>670</v>
      </c>
      <c r="B63" t="s">
        <v>671</v>
      </c>
      <c r="C63" t="s">
        <v>675</v>
      </c>
    </row>
    <row r="64" spans="1:3" x14ac:dyDescent="0.3">
      <c r="A64" t="s">
        <v>670</v>
      </c>
      <c r="B64" t="s">
        <v>671</v>
      </c>
      <c r="C64" t="s">
        <v>676</v>
      </c>
    </row>
    <row r="65" spans="1:3" x14ac:dyDescent="0.3">
      <c r="A65" t="s">
        <v>670</v>
      </c>
      <c r="B65" t="s">
        <v>671</v>
      </c>
      <c r="C65" t="s">
        <v>677</v>
      </c>
    </row>
    <row r="66" spans="1:3" x14ac:dyDescent="0.3">
      <c r="A66" t="s">
        <v>683</v>
      </c>
      <c r="B66" t="s">
        <v>684</v>
      </c>
      <c r="C66" t="s">
        <v>685</v>
      </c>
    </row>
    <row r="67" spans="1:3" x14ac:dyDescent="0.3">
      <c r="A67" t="s">
        <v>683</v>
      </c>
      <c r="B67" t="s">
        <v>687</v>
      </c>
      <c r="C67" t="s">
        <v>516</v>
      </c>
    </row>
    <row r="68" spans="1:3" x14ac:dyDescent="0.3">
      <c r="A68" t="s">
        <v>691</v>
      </c>
      <c r="B68" t="s">
        <v>692</v>
      </c>
      <c r="C68" t="s">
        <v>661</v>
      </c>
    </row>
    <row r="69" spans="1:3" x14ac:dyDescent="0.3">
      <c r="A69" t="s">
        <v>691</v>
      </c>
      <c r="B69" t="s">
        <v>692</v>
      </c>
      <c r="C69" t="s">
        <v>696</v>
      </c>
    </row>
    <row r="70" spans="1:3" x14ac:dyDescent="0.3">
      <c r="A70" t="s">
        <v>691</v>
      </c>
      <c r="B70" t="s">
        <v>694</v>
      </c>
      <c r="C70" t="s">
        <v>695</v>
      </c>
    </row>
    <row r="71" spans="1:3" x14ac:dyDescent="0.3">
      <c r="A71" t="s">
        <v>697</v>
      </c>
      <c r="B71" t="s">
        <v>698</v>
      </c>
      <c r="C71" t="s">
        <v>699</v>
      </c>
    </row>
    <row r="72" spans="1:3" x14ac:dyDescent="0.3">
      <c r="A72" t="s">
        <v>706</v>
      </c>
      <c r="B72" t="s">
        <v>707</v>
      </c>
      <c r="C72" t="s">
        <v>708</v>
      </c>
    </row>
    <row r="73" spans="1:3" x14ac:dyDescent="0.3">
      <c r="A73" t="s">
        <v>706</v>
      </c>
      <c r="B73" t="s">
        <v>709</v>
      </c>
      <c r="C73" t="s">
        <v>710</v>
      </c>
    </row>
    <row r="74" spans="1:3" x14ac:dyDescent="0.3">
      <c r="A74" t="s">
        <v>706</v>
      </c>
      <c r="B74" t="s">
        <v>709</v>
      </c>
      <c r="C74" t="s">
        <v>539</v>
      </c>
    </row>
    <row r="75" spans="1:3" x14ac:dyDescent="0.3">
      <c r="A75" t="s">
        <v>712</v>
      </c>
      <c r="B75" t="s">
        <v>713</v>
      </c>
      <c r="C75" t="s">
        <v>714</v>
      </c>
    </row>
    <row r="76" spans="1:3" x14ac:dyDescent="0.3">
      <c r="A76" t="s">
        <v>720</v>
      </c>
      <c r="B76" t="s">
        <v>721</v>
      </c>
      <c r="C76" t="s">
        <v>722</v>
      </c>
    </row>
    <row r="77" spans="1:3" x14ac:dyDescent="0.3">
      <c r="A77" t="s">
        <v>725</v>
      </c>
      <c r="B77" t="s">
        <v>726</v>
      </c>
      <c r="C77" t="s">
        <v>727</v>
      </c>
    </row>
    <row r="78" spans="1:3" x14ac:dyDescent="0.3">
      <c r="A78" t="s">
        <v>731</v>
      </c>
      <c r="B78" t="s">
        <v>732</v>
      </c>
      <c r="C78" t="s">
        <v>727</v>
      </c>
    </row>
    <row r="79" spans="1:3" x14ac:dyDescent="0.3">
      <c r="A79" t="s">
        <v>731</v>
      </c>
      <c r="B79" t="s">
        <v>732</v>
      </c>
      <c r="C79" t="s">
        <v>685</v>
      </c>
    </row>
    <row r="80" spans="1:3" x14ac:dyDescent="0.3">
      <c r="A80" t="s">
        <v>736</v>
      </c>
      <c r="B80" t="s">
        <v>737</v>
      </c>
      <c r="C80" t="s">
        <v>738</v>
      </c>
    </row>
    <row r="81" spans="1:3" x14ac:dyDescent="0.3">
      <c r="A81" t="s">
        <v>742</v>
      </c>
      <c r="B81" t="s">
        <v>743</v>
      </c>
      <c r="C81" t="s">
        <v>744</v>
      </c>
    </row>
    <row r="82" spans="1:3" x14ac:dyDescent="0.3">
      <c r="A82" t="s">
        <v>745</v>
      </c>
      <c r="B82" t="s">
        <v>746</v>
      </c>
      <c r="C82" t="s">
        <v>747</v>
      </c>
    </row>
    <row r="83" spans="1:3" x14ac:dyDescent="0.3">
      <c r="A83" t="s">
        <v>752</v>
      </c>
      <c r="B83" t="s">
        <v>753</v>
      </c>
      <c r="C83" t="s">
        <v>754</v>
      </c>
    </row>
    <row r="84" spans="1:3" x14ac:dyDescent="0.3">
      <c r="A84" t="s">
        <v>757</v>
      </c>
      <c r="B84" t="s">
        <v>758</v>
      </c>
      <c r="C84" t="s">
        <v>759</v>
      </c>
    </row>
    <row r="85" spans="1:3" x14ac:dyDescent="0.3">
      <c r="A85" t="s">
        <v>765</v>
      </c>
      <c r="B85" t="s">
        <v>764</v>
      </c>
      <c r="C85" t="s">
        <v>759</v>
      </c>
    </row>
    <row r="86" spans="1:3" x14ac:dyDescent="0.3">
      <c r="A86" t="s">
        <v>766</v>
      </c>
      <c r="B86" t="s">
        <v>767</v>
      </c>
      <c r="C86" t="s">
        <v>515</v>
      </c>
    </row>
    <row r="87" spans="1:3" x14ac:dyDescent="0.3">
      <c r="A87" t="s">
        <v>768</v>
      </c>
      <c r="B87" t="s">
        <v>769</v>
      </c>
      <c r="C87" t="s">
        <v>770</v>
      </c>
    </row>
    <row r="88" spans="1:3" x14ac:dyDescent="0.3">
      <c r="A88" t="s">
        <v>773</v>
      </c>
      <c r="B88" t="s">
        <v>774</v>
      </c>
      <c r="C88" t="s">
        <v>775</v>
      </c>
    </row>
    <row r="89" spans="1:3" x14ac:dyDescent="0.3">
      <c r="A89" t="s">
        <v>776</v>
      </c>
      <c r="B89" t="s">
        <v>777</v>
      </c>
      <c r="C89" t="s">
        <v>778</v>
      </c>
    </row>
    <row r="90" spans="1:3" x14ac:dyDescent="0.3">
      <c r="A90" t="s">
        <v>779</v>
      </c>
      <c r="B90" t="s">
        <v>780</v>
      </c>
      <c r="C90" t="s">
        <v>447</v>
      </c>
    </row>
    <row r="91" spans="1:3" x14ac:dyDescent="0.3">
      <c r="A91" t="s">
        <v>785</v>
      </c>
      <c r="B91" t="s">
        <v>786</v>
      </c>
      <c r="C91" t="s">
        <v>628</v>
      </c>
    </row>
    <row r="92" spans="1:3" x14ac:dyDescent="0.3">
      <c r="A92" t="s">
        <v>785</v>
      </c>
      <c r="B92" s="93" t="s">
        <v>786</v>
      </c>
      <c r="C92" s="5" t="s">
        <v>789</v>
      </c>
    </row>
    <row r="93" spans="1:3" x14ac:dyDescent="0.3">
      <c r="A93" t="s">
        <v>798</v>
      </c>
      <c r="B93" t="s">
        <v>799</v>
      </c>
      <c r="C93" t="s">
        <v>469</v>
      </c>
    </row>
    <row r="94" spans="1:3" x14ac:dyDescent="0.3">
      <c r="A94" t="s">
        <v>798</v>
      </c>
      <c r="B94" t="s">
        <v>799</v>
      </c>
      <c r="C94" t="s">
        <v>800</v>
      </c>
    </row>
    <row r="95" spans="1:3" x14ac:dyDescent="0.3">
      <c r="A95" t="s">
        <v>798</v>
      </c>
      <c r="B95" t="s">
        <v>799</v>
      </c>
      <c r="C95" t="s">
        <v>744</v>
      </c>
    </row>
    <row r="96" spans="1:3" x14ac:dyDescent="0.3">
      <c r="A96" t="s">
        <v>802</v>
      </c>
      <c r="B96" t="s">
        <v>803</v>
      </c>
      <c r="C96" t="s">
        <v>804</v>
      </c>
    </row>
    <row r="97" spans="1:9" x14ac:dyDescent="0.3">
      <c r="A97" t="s">
        <v>802</v>
      </c>
      <c r="B97" t="s">
        <v>807</v>
      </c>
      <c r="C97" t="s">
        <v>789</v>
      </c>
    </row>
    <row r="98" spans="1:9" x14ac:dyDescent="0.3">
      <c r="A98" t="s">
        <v>808</v>
      </c>
      <c r="B98" t="s">
        <v>809</v>
      </c>
      <c r="C98" t="s">
        <v>810</v>
      </c>
    </row>
    <row r="99" spans="1:9" x14ac:dyDescent="0.3">
      <c r="A99" t="s">
        <v>808</v>
      </c>
      <c r="B99" t="s">
        <v>809</v>
      </c>
      <c r="C99" t="s">
        <v>585</v>
      </c>
    </row>
    <row r="100" spans="1:9" x14ac:dyDescent="0.3">
      <c r="A100" t="s">
        <v>808</v>
      </c>
      <c r="B100" t="s">
        <v>814</v>
      </c>
      <c r="C100" t="s">
        <v>812</v>
      </c>
    </row>
    <row r="101" spans="1:9" x14ac:dyDescent="0.3">
      <c r="A101" t="s">
        <v>808</v>
      </c>
      <c r="B101" t="s">
        <v>809</v>
      </c>
      <c r="C101" t="s">
        <v>813</v>
      </c>
    </row>
    <row r="102" spans="1:9" x14ac:dyDescent="0.3">
      <c r="A102" t="s">
        <v>816</v>
      </c>
      <c r="B102" t="s">
        <v>817</v>
      </c>
      <c r="C102" t="s">
        <v>727</v>
      </c>
    </row>
    <row r="103" spans="1:9" x14ac:dyDescent="0.3">
      <c r="A103" t="s">
        <v>816</v>
      </c>
      <c r="B103" t="s">
        <v>819</v>
      </c>
      <c r="C103" t="s">
        <v>661</v>
      </c>
    </row>
    <row r="104" spans="1:9" x14ac:dyDescent="0.3">
      <c r="A104" t="s">
        <v>816</v>
      </c>
      <c r="B104" t="s">
        <v>819</v>
      </c>
      <c r="C104" t="s">
        <v>820</v>
      </c>
    </row>
    <row r="105" spans="1:9" x14ac:dyDescent="0.3">
      <c r="A105" t="s">
        <v>816</v>
      </c>
      <c r="B105" t="s">
        <v>819</v>
      </c>
      <c r="C105" t="s">
        <v>821</v>
      </c>
    </row>
    <row r="106" spans="1:9" x14ac:dyDescent="0.3">
      <c r="A106" t="s">
        <v>823</v>
      </c>
      <c r="B106" t="s">
        <v>824</v>
      </c>
      <c r="C106" t="s">
        <v>539</v>
      </c>
    </row>
    <row r="107" spans="1:9" x14ac:dyDescent="0.3">
      <c r="A107" t="s">
        <v>823</v>
      </c>
      <c r="B107" t="s">
        <v>895</v>
      </c>
      <c r="C107" t="s">
        <v>894</v>
      </c>
    </row>
    <row r="108" spans="1:9" x14ac:dyDescent="0.3">
      <c r="A108" t="s">
        <v>823</v>
      </c>
      <c r="B108" t="s">
        <v>824</v>
      </c>
      <c r="C108" t="s">
        <v>891</v>
      </c>
    </row>
    <row r="109" spans="1:9" x14ac:dyDescent="0.3">
      <c r="A109" t="s">
        <v>826</v>
      </c>
      <c r="B109" t="s">
        <v>827</v>
      </c>
      <c r="C109" t="s">
        <v>661</v>
      </c>
    </row>
    <row r="110" spans="1:9" x14ac:dyDescent="0.3">
      <c r="A110" t="s">
        <v>829</v>
      </c>
      <c r="B110" t="s">
        <v>830</v>
      </c>
      <c r="C110" t="s">
        <v>831</v>
      </c>
      <c r="D110" s="202"/>
      <c r="E110" s="202"/>
      <c r="F110" s="202"/>
      <c r="H110" s="228"/>
      <c r="I110" s="228"/>
    </row>
    <row r="111" spans="1:9" x14ac:dyDescent="0.3">
      <c r="A111" t="s">
        <v>835</v>
      </c>
      <c r="B111" s="227" t="s">
        <v>833</v>
      </c>
      <c r="C111" s="227" t="s">
        <v>834</v>
      </c>
    </row>
    <row r="112" spans="1:9" x14ac:dyDescent="0.3">
      <c r="A112" t="s">
        <v>829</v>
      </c>
      <c r="B112" s="202" t="s">
        <v>841</v>
      </c>
      <c r="C112" s="228" t="s">
        <v>842</v>
      </c>
    </row>
    <row r="113" spans="1:3" x14ac:dyDescent="0.3">
      <c r="A113" t="s">
        <v>844</v>
      </c>
      <c r="B113" t="s">
        <v>845</v>
      </c>
      <c r="C113" t="s">
        <v>846</v>
      </c>
    </row>
    <row r="114" spans="1:3" x14ac:dyDescent="0.3">
      <c r="A114" t="s">
        <v>844</v>
      </c>
      <c r="B114" t="s">
        <v>847</v>
      </c>
      <c r="C114" t="s">
        <v>849</v>
      </c>
    </row>
    <row r="115" spans="1:3" x14ac:dyDescent="0.3">
      <c r="A115" t="s">
        <v>844</v>
      </c>
      <c r="B115" t="s">
        <v>848</v>
      </c>
    </row>
    <row r="116" spans="1:3" x14ac:dyDescent="0.3">
      <c r="A116" t="s">
        <v>856</v>
      </c>
      <c r="B116" t="s">
        <v>857</v>
      </c>
      <c r="C116" t="s">
        <v>628</v>
      </c>
    </row>
    <row r="117" spans="1:3" x14ac:dyDescent="0.3">
      <c r="A117" t="s">
        <v>856</v>
      </c>
      <c r="B117" t="s">
        <v>859</v>
      </c>
      <c r="C117" t="s">
        <v>861</v>
      </c>
    </row>
    <row r="118" spans="1:3" x14ac:dyDescent="0.3">
      <c r="A118" t="s">
        <v>856</v>
      </c>
      <c r="B118" t="s">
        <v>859</v>
      </c>
      <c r="C118" t="s">
        <v>860</v>
      </c>
    </row>
    <row r="119" spans="1:3" x14ac:dyDescent="0.3">
      <c r="A119" t="s">
        <v>856</v>
      </c>
      <c r="B119" t="s">
        <v>859</v>
      </c>
      <c r="C119" t="s">
        <v>861</v>
      </c>
    </row>
    <row r="120" spans="1:3" x14ac:dyDescent="0.3">
      <c r="A120" t="s">
        <v>863</v>
      </c>
      <c r="B120" t="s">
        <v>780</v>
      </c>
      <c r="C120" t="s">
        <v>862</v>
      </c>
    </row>
    <row r="121" spans="1:3" x14ac:dyDescent="0.3">
      <c r="A121" t="s">
        <v>863</v>
      </c>
      <c r="B121" t="s">
        <v>780</v>
      </c>
      <c r="C121" t="s">
        <v>674</v>
      </c>
    </row>
    <row r="122" spans="1:3" x14ac:dyDescent="0.3">
      <c r="A122" t="s">
        <v>863</v>
      </c>
      <c r="B122" t="s">
        <v>780</v>
      </c>
      <c r="C122" t="s">
        <v>581</v>
      </c>
    </row>
    <row r="123" spans="1:3" x14ac:dyDescent="0.3">
      <c r="A123" t="s">
        <v>863</v>
      </c>
      <c r="B123" t="s">
        <v>780</v>
      </c>
      <c r="C123" t="s">
        <v>469</v>
      </c>
    </row>
    <row r="124" spans="1:3" x14ac:dyDescent="0.3">
      <c r="A124" t="s">
        <v>863</v>
      </c>
      <c r="B124" t="s">
        <v>780</v>
      </c>
      <c r="C124" t="s">
        <v>864</v>
      </c>
    </row>
    <row r="125" spans="1:3" x14ac:dyDescent="0.3">
      <c r="A125" t="s">
        <v>870</v>
      </c>
      <c r="B125" t="s">
        <v>871</v>
      </c>
      <c r="C125" t="s">
        <v>872</v>
      </c>
    </row>
    <row r="126" spans="1:3" x14ac:dyDescent="0.3">
      <c r="A126" t="s">
        <v>870</v>
      </c>
      <c r="B126" t="s">
        <v>871</v>
      </c>
      <c r="C126" t="s">
        <v>464</v>
      </c>
    </row>
    <row r="127" spans="1:3" x14ac:dyDescent="0.3">
      <c r="A127" t="s">
        <v>870</v>
      </c>
      <c r="B127" t="s">
        <v>871</v>
      </c>
      <c r="C127" t="s">
        <v>873</v>
      </c>
    </row>
    <row r="128" spans="1:3" x14ac:dyDescent="0.3">
      <c r="A128" t="s">
        <v>870</v>
      </c>
      <c r="B128" t="s">
        <v>871</v>
      </c>
      <c r="C128" t="s">
        <v>874</v>
      </c>
    </row>
    <row r="129" spans="1:3" x14ac:dyDescent="0.3">
      <c r="A129" t="s">
        <v>870</v>
      </c>
      <c r="B129" t="s">
        <v>871</v>
      </c>
      <c r="C129" t="s">
        <v>876</v>
      </c>
    </row>
    <row r="130" spans="1:3" x14ac:dyDescent="0.3">
      <c r="A130" t="s">
        <v>879</v>
      </c>
      <c r="B130" t="s">
        <v>880</v>
      </c>
      <c r="C130" t="s">
        <v>881</v>
      </c>
    </row>
    <row r="131" spans="1:3" x14ac:dyDescent="0.3">
      <c r="A131" t="s">
        <v>883</v>
      </c>
      <c r="B131" t="s">
        <v>884</v>
      </c>
      <c r="C131" t="s">
        <v>515</v>
      </c>
    </row>
    <row r="132" spans="1:3" x14ac:dyDescent="0.3">
      <c r="A132" t="s">
        <v>883</v>
      </c>
      <c r="B132" t="s">
        <v>884</v>
      </c>
      <c r="C132" t="s">
        <v>800</v>
      </c>
    </row>
    <row r="133" spans="1:3" x14ac:dyDescent="0.3">
      <c r="A133" t="s">
        <v>947</v>
      </c>
      <c r="B133" t="s">
        <v>948</v>
      </c>
      <c r="C133" t="s">
        <v>949</v>
      </c>
    </row>
    <row r="134" spans="1:3" x14ac:dyDescent="0.3">
      <c r="A134" t="s">
        <v>952</v>
      </c>
      <c r="B134" t="s">
        <v>953</v>
      </c>
      <c r="C134" t="s">
        <v>954</v>
      </c>
    </row>
    <row r="135" spans="1:3" x14ac:dyDescent="0.3">
      <c r="A135" t="s">
        <v>959</v>
      </c>
      <c r="B135" t="s">
        <v>957</v>
      </c>
      <c r="C135" t="s">
        <v>958</v>
      </c>
    </row>
    <row r="136" spans="1:3" x14ac:dyDescent="0.3">
      <c r="A136" t="s">
        <v>962</v>
      </c>
      <c r="B136" t="s">
        <v>963</v>
      </c>
      <c r="C136" t="s">
        <v>964</v>
      </c>
    </row>
    <row r="137" spans="1:3" x14ac:dyDescent="0.3">
      <c r="A137" t="s">
        <v>966</v>
      </c>
      <c r="B137" t="s">
        <v>965</v>
      </c>
      <c r="C137" t="s">
        <v>551</v>
      </c>
    </row>
  </sheetData>
  <autoFilter ref="A1:F130" xr:uid="{00000000-0001-0000-0600-000000000000}"/>
  <phoneticPr fontId="23" type="noConversion"/>
  <conditionalFormatting sqref="B7:C7">
    <cfRule type="cellIs" dxfId="22" priority="5" operator="equal">
      <formula>"info absente"</formula>
    </cfRule>
  </conditionalFormatting>
  <conditionalFormatting sqref="B92:C92">
    <cfRule type="cellIs" dxfId="21" priority="2" operator="equal">
      <formula>"info absente"</formula>
    </cfRule>
  </conditionalFormatting>
  <conditionalFormatting sqref="B111:C111">
    <cfRule type="cellIs" dxfId="20" priority="1" operator="equal">
      <formula>"info absente"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V201"/>
  <sheetViews>
    <sheetView showGridLines="0" zoomScale="98" zoomScaleNormal="98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E121" sqref="E121:K144"/>
    </sheetView>
  </sheetViews>
  <sheetFormatPr baseColWidth="10" defaultColWidth="11.44140625" defaultRowHeight="14.4" x14ac:dyDescent="0.3"/>
  <cols>
    <col min="1" max="1" width="6.33203125" style="2" customWidth="1"/>
    <col min="2" max="2" width="10.5546875" style="2" bestFit="1" customWidth="1"/>
    <col min="3" max="3" width="6.33203125" style="2" customWidth="1"/>
    <col min="4" max="4" width="9.33203125" style="3" customWidth="1"/>
    <col min="5" max="8" width="17" style="10" customWidth="1"/>
    <col min="9" max="9" width="10.109375" style="10" customWidth="1"/>
    <col min="10" max="11" width="14.33203125" style="3" customWidth="1"/>
    <col min="12" max="12" width="17" style="210" customWidth="1"/>
    <col min="13" max="13" width="8.88671875" style="158" customWidth="1"/>
    <col min="14" max="15" width="8.88671875" style="188" hidden="1" customWidth="1"/>
    <col min="16" max="16" width="8.88671875" style="236" customWidth="1"/>
    <col min="17" max="17" width="13" style="201" customWidth="1"/>
    <col min="18" max="18" width="17" style="3" customWidth="1"/>
    <col min="19" max="19" width="13" style="39" customWidth="1"/>
    <col min="20" max="20" width="14" style="10" customWidth="1"/>
    <col min="21" max="22" width="12.88671875" style="152" customWidth="1"/>
    <col min="23" max="24" width="14" style="10" customWidth="1"/>
    <col min="25" max="25" width="13.109375" style="39" customWidth="1"/>
    <col min="26" max="26" width="17" style="10" customWidth="1"/>
    <col min="27" max="28" width="17" style="39" customWidth="1"/>
    <col min="29" max="32" width="11.6640625" style="10" customWidth="1"/>
    <col min="33" max="33" width="11.44140625" style="160"/>
    <col min="34" max="34" width="11.5546875"/>
    <col min="35" max="36" width="11.6640625" style="10" customWidth="1"/>
    <col min="37" max="38" width="11.6640625" style="3" customWidth="1"/>
    <col min="39" max="39" width="11.6640625" style="10" hidden="1" customWidth="1"/>
    <col min="40" max="40" width="11.88671875" style="3" hidden="1" customWidth="1"/>
    <col min="41" max="41" width="11.88671875" style="3" customWidth="1"/>
    <col min="42" max="42" width="12.44140625" style="3" customWidth="1"/>
    <col min="43" max="43" width="14" style="3" bestFit="1" customWidth="1"/>
    <col min="44" max="44" width="19.5546875" style="3" customWidth="1"/>
    <col min="45" max="47" width="9.109375" style="3" customWidth="1"/>
    <col min="48" max="16384" width="11.44140625" style="10"/>
  </cols>
  <sheetData>
    <row r="1" spans="1:48" s="57" customFormat="1" ht="34.200000000000003" customHeight="1" x14ac:dyDescent="0.3">
      <c r="A1" s="11" t="s">
        <v>15</v>
      </c>
      <c r="B1" s="11" t="s">
        <v>367</v>
      </c>
      <c r="C1" s="11" t="s">
        <v>388</v>
      </c>
      <c r="D1" s="30" t="s">
        <v>16</v>
      </c>
      <c r="E1" s="32" t="s">
        <v>5</v>
      </c>
      <c r="F1" s="92" t="s">
        <v>4</v>
      </c>
      <c r="G1" s="31" t="s">
        <v>1</v>
      </c>
      <c r="H1" s="157" t="s">
        <v>406</v>
      </c>
      <c r="I1" s="157" t="s">
        <v>6</v>
      </c>
      <c r="J1" s="157" t="s">
        <v>318</v>
      </c>
      <c r="K1" s="157" t="s">
        <v>3</v>
      </c>
      <c r="L1" s="157" t="s">
        <v>7</v>
      </c>
      <c r="M1" s="157" t="s">
        <v>386</v>
      </c>
      <c r="N1" s="187" t="s">
        <v>386</v>
      </c>
      <c r="O1" s="187" t="s">
        <v>386</v>
      </c>
      <c r="P1" s="235" t="s">
        <v>18</v>
      </c>
      <c r="Q1" s="157" t="s">
        <v>17</v>
      </c>
      <c r="R1" s="157" t="s">
        <v>2</v>
      </c>
      <c r="S1" s="157" t="s">
        <v>366</v>
      </c>
      <c r="T1" s="15" t="s">
        <v>398</v>
      </c>
      <c r="U1" s="157" t="s">
        <v>379</v>
      </c>
      <c r="V1" s="149" t="s">
        <v>503</v>
      </c>
      <c r="W1" s="15" t="s">
        <v>396</v>
      </c>
      <c r="X1" s="15" t="s">
        <v>495</v>
      </c>
      <c r="Y1" s="19" t="s">
        <v>320</v>
      </c>
      <c r="Z1" s="19" t="s">
        <v>506</v>
      </c>
      <c r="AA1" s="101" t="s">
        <v>329</v>
      </c>
      <c r="AB1" s="96" t="s">
        <v>419</v>
      </c>
      <c r="AC1" s="96" t="s">
        <v>13</v>
      </c>
      <c r="AD1" s="96" t="s">
        <v>14</v>
      </c>
      <c r="AE1" s="96" t="s">
        <v>324</v>
      </c>
      <c r="AF1" s="175" t="s">
        <v>433</v>
      </c>
      <c r="AG1" s="22" t="s">
        <v>340</v>
      </c>
      <c r="AH1" s="22" t="s">
        <v>520</v>
      </c>
      <c r="AI1" s="97" t="s">
        <v>325</v>
      </c>
      <c r="AJ1" s="97" t="s">
        <v>326</v>
      </c>
      <c r="AK1" s="97" t="s">
        <v>327</v>
      </c>
      <c r="AL1" s="97" t="s">
        <v>488</v>
      </c>
      <c r="AM1" s="97" t="s">
        <v>328</v>
      </c>
      <c r="AN1" s="181"/>
      <c r="AO1" s="35" t="s">
        <v>354</v>
      </c>
      <c r="AP1" s="35" t="s">
        <v>355</v>
      </c>
      <c r="AQ1" s="108" t="s">
        <v>365</v>
      </c>
      <c r="AR1" s="108" t="s">
        <v>364</v>
      </c>
      <c r="AS1" s="108" t="s">
        <v>441</v>
      </c>
      <c r="AT1" s="108" t="s">
        <v>442</v>
      </c>
      <c r="AU1" s="108"/>
      <c r="AV1" s="57" t="s">
        <v>926</v>
      </c>
    </row>
    <row r="2" spans="1:48" ht="13.2" customHeight="1" x14ac:dyDescent="0.25">
      <c r="A2" s="1">
        <v>1</v>
      </c>
      <c r="B2" s="167"/>
      <c r="C2" s="221" t="s">
        <v>399</v>
      </c>
      <c r="D2" s="4" t="s">
        <v>32</v>
      </c>
      <c r="E2" s="6"/>
      <c r="F2" s="93"/>
      <c r="G2" s="5"/>
      <c r="H2" s="5"/>
      <c r="I2" s="4"/>
      <c r="J2" s="203"/>
      <c r="K2" s="204"/>
      <c r="L2" s="216"/>
      <c r="M2" s="156">
        <f ca="1">LISTES!$A$6-DÉPLACÉS!K2</f>
        <v>45058</v>
      </c>
      <c r="N2" s="186">
        <v>19312</v>
      </c>
      <c r="O2" s="186">
        <f>N2/365</f>
        <v>52.909589041095892</v>
      </c>
      <c r="P2" s="237" t="str">
        <f>IF(K2="","",IF(K2&gt;S2,DATEDIF(K2,LISTES!$A$6,"Y"),DATEDIF($K2,$S2,"Y")))</f>
        <v/>
      </c>
      <c r="Q2" s="94">
        <v>758865907</v>
      </c>
      <c r="R2" s="40" t="s">
        <v>407</v>
      </c>
      <c r="S2" s="197">
        <v>45021</v>
      </c>
      <c r="T2" s="147">
        <f t="shared" ref="T2:T33" si="0">IF(S2="","",DATEDIF(J2,S2,"m"))</f>
        <v>1479</v>
      </c>
      <c r="U2" s="150" t="s">
        <v>408</v>
      </c>
      <c r="V2" s="147" t="str">
        <f>IF(LOGEMENT!$M2="","",LOGEMENT!$M2)</f>
        <v>ARZON</v>
      </c>
      <c r="W2" s="147" t="str">
        <f>IF($D2="","",IF(LOGEMENT!$BP2&lt;&gt;"",LOGEMENT!$BP2,IF(LOGEMENT!$BD2&lt;&gt;"",LOGEMENT!$BD2,IF(LOGEMENT!$AR2&lt;&gt;"",LOGEMENT!$AR2,IF(LOGEMENT!$AF2&lt;&gt;"",LOGEMENT!$AF2,IF(LOGEMENT!$T2&lt;&gt;"",LOGEMENT!$T2,IF(LOGEMENT!$H2="","Info absente",LOGEMENT!$H2)))))))</f>
        <v>Collectif</v>
      </c>
      <c r="X2" s="147" t="str">
        <f>IF($J2="","",IF(LOGEMENT!$BP2&lt;&gt;"",LOGEMENT!$BP2,IF(LOGEMENT!$BU2&lt;&gt;"",LOGEMENT!$BU2,IF(LOGEMENT!$BI2&lt;&gt;"",LOGEMENT!$BI2,IF(LOGEMENT!$AW2&lt;&gt;"",LOGEMENT!$AW2,IF(LOGEMENT!$AK2&lt;&gt;"",LOGEMENT!$AK2,IF(LOGEMENT!$Y2&lt;&gt;"",LOGEMENT!$Y2,LOGEMENT!$M2)))))))</f>
        <v/>
      </c>
      <c r="Y2" s="197">
        <v>45042</v>
      </c>
      <c r="Z2" s="5"/>
      <c r="AA2" s="103" t="s">
        <v>330</v>
      </c>
      <c r="AB2" s="103" t="s">
        <v>412</v>
      </c>
      <c r="AC2" s="8" t="s">
        <v>252</v>
      </c>
      <c r="AD2" s="8" t="s">
        <v>233</v>
      </c>
      <c r="AE2" s="8" t="s">
        <v>420</v>
      </c>
      <c r="AF2" s="8" t="s">
        <v>435</v>
      </c>
      <c r="AG2" s="159" t="s">
        <v>234</v>
      </c>
      <c r="AH2" s="159" t="s">
        <v>589</v>
      </c>
      <c r="AI2" s="8" t="s">
        <v>234</v>
      </c>
      <c r="AJ2" s="8" t="s">
        <v>589</v>
      </c>
      <c r="AK2" s="4" t="s">
        <v>333</v>
      </c>
      <c r="AL2" s="211"/>
      <c r="AM2" s="8"/>
      <c r="AN2" s="44"/>
      <c r="AO2" s="44" t="s">
        <v>589</v>
      </c>
      <c r="AP2" s="44" t="s">
        <v>589</v>
      </c>
      <c r="AQ2" s="5" t="s">
        <v>233</v>
      </c>
      <c r="AR2" s="44" t="s">
        <v>236</v>
      </c>
      <c r="AS2" s="44" t="s">
        <v>234</v>
      </c>
      <c r="AT2" s="44" t="s">
        <v>234</v>
      </c>
      <c r="AU2" s="44" t="s">
        <v>680</v>
      </c>
      <c r="AV2" s="10">
        <f>IF(Y2="","",DATEDIF(S2,Y2,"M"))</f>
        <v>0</v>
      </c>
    </row>
    <row r="3" spans="1:48" ht="13.5" customHeight="1" x14ac:dyDescent="0.25">
      <c r="A3" s="1">
        <v>2</v>
      </c>
      <c r="B3" s="1"/>
      <c r="C3" s="213" t="s">
        <v>399</v>
      </c>
      <c r="D3" s="4" t="s">
        <v>33</v>
      </c>
      <c r="E3" s="6"/>
      <c r="F3" s="93"/>
      <c r="G3" s="5"/>
      <c r="H3" s="5"/>
      <c r="I3" s="4"/>
      <c r="J3" s="203"/>
      <c r="K3" s="204"/>
      <c r="L3" s="216"/>
      <c r="M3" s="156" t="str">
        <f>IF($K3="","",LISTES!$A$6-DÉPLACÉS!K3)</f>
        <v/>
      </c>
      <c r="N3" s="186">
        <v>6076</v>
      </c>
      <c r="O3" s="186">
        <f t="shared" ref="O3:O66" si="1">N3/365</f>
        <v>16.646575342465752</v>
      </c>
      <c r="P3" s="237" t="str">
        <f>IF(K3="","",IF(K3&gt;S3,DATEDIF(K3,LISTES!$A$6,"Y"),DATEDIF($K3,$S3,"Y")))</f>
        <v/>
      </c>
      <c r="Q3" s="94">
        <v>758865907</v>
      </c>
      <c r="R3" s="40" t="s">
        <v>407</v>
      </c>
      <c r="S3" s="197">
        <v>45021</v>
      </c>
      <c r="T3" s="147">
        <f t="shared" si="0"/>
        <v>1479</v>
      </c>
      <c r="U3" s="150" t="s">
        <v>408</v>
      </c>
      <c r="V3" s="147" t="str">
        <f>IF(LOGEMENT!$M3="","",LOGEMENT!$M3)</f>
        <v>ARZON</v>
      </c>
      <c r="W3" s="147" t="str">
        <f>IF($D3="","",IF(LOGEMENT!$BP3&lt;&gt;"",LOGEMENT!$BP3,IF(LOGEMENT!$BD3&lt;&gt;"",LOGEMENT!$BD3,IF(LOGEMENT!$AR3&lt;&gt;"",LOGEMENT!$AR3,IF(LOGEMENT!$AF3&lt;&gt;"",LOGEMENT!$AF3,IF(LOGEMENT!$T3&lt;&gt;"",LOGEMENT!$T3,IF(LOGEMENT!$H3="","Info absente",LOGEMENT!$H3)))))))</f>
        <v>Collectif</v>
      </c>
      <c r="X3" s="147" t="str">
        <f>IF($J3="","",IF(LOGEMENT!$BP3&lt;&gt;"",LOGEMENT!$BP3,IF(LOGEMENT!$BU3&lt;&gt;"",LOGEMENT!$BU3,IF(LOGEMENT!$BI3&lt;&gt;"",LOGEMENT!$BI3,IF(LOGEMENT!$AW3&lt;&gt;"",LOGEMENT!$AW3,IF(LOGEMENT!$AK3&lt;&gt;"",LOGEMENT!$AK3,IF(LOGEMENT!$Y3&lt;&gt;"",LOGEMENT!$Y3,LOGEMENT!$M3)))))))</f>
        <v/>
      </c>
      <c r="Y3" s="197">
        <v>45042</v>
      </c>
      <c r="Z3" s="5"/>
      <c r="AA3" s="103" t="s">
        <v>330</v>
      </c>
      <c r="AB3" s="215"/>
      <c r="AC3" s="8" t="s">
        <v>681</v>
      </c>
      <c r="AD3" s="8" t="s">
        <v>589</v>
      </c>
      <c r="AE3" s="8" t="s">
        <v>589</v>
      </c>
      <c r="AF3" s="8" t="s">
        <v>589</v>
      </c>
      <c r="AG3" s="159" t="s">
        <v>234</v>
      </c>
      <c r="AH3" s="159" t="s">
        <v>589</v>
      </c>
      <c r="AI3" s="5" t="s">
        <v>589</v>
      </c>
      <c r="AJ3" s="8" t="s">
        <v>589</v>
      </c>
      <c r="AK3" s="4" t="s">
        <v>333</v>
      </c>
      <c r="AL3" s="211"/>
      <c r="AM3" s="8"/>
      <c r="AN3" s="44"/>
      <c r="AO3" s="44" t="s">
        <v>570</v>
      </c>
      <c r="AP3" s="44" t="s">
        <v>570</v>
      </c>
      <c r="AQ3" s="5" t="s">
        <v>589</v>
      </c>
      <c r="AR3" s="44" t="s">
        <v>589</v>
      </c>
      <c r="AS3" s="44" t="s">
        <v>589</v>
      </c>
      <c r="AT3" s="44" t="s">
        <v>589</v>
      </c>
      <c r="AU3" s="44" t="s">
        <v>680</v>
      </c>
      <c r="AV3" s="10">
        <f>IF(Y3="","",DATEDIF(S3,Y3,"M"))</f>
        <v>0</v>
      </c>
    </row>
    <row r="4" spans="1:48" ht="13.5" customHeight="1" x14ac:dyDescent="0.25">
      <c r="A4" s="1">
        <v>3</v>
      </c>
      <c r="B4" s="1"/>
      <c r="C4" s="221" t="s">
        <v>399</v>
      </c>
      <c r="D4" s="4" t="s">
        <v>32</v>
      </c>
      <c r="E4" s="6"/>
      <c r="F4" s="93"/>
      <c r="G4" s="5"/>
      <c r="H4" s="5"/>
      <c r="I4" s="4"/>
      <c r="J4" s="203"/>
      <c r="K4" s="204"/>
      <c r="L4" s="216"/>
      <c r="M4" s="156" t="str">
        <f>IF($K4="","",LISTES!$A$6-DÉPLACÉS!K4)</f>
        <v/>
      </c>
      <c r="N4" s="186">
        <v>6499</v>
      </c>
      <c r="O4" s="186">
        <f t="shared" si="1"/>
        <v>17.805479452054794</v>
      </c>
      <c r="P4" s="237" t="str">
        <f>IF(K4="","",IF(K4&gt;S4,DATEDIF(K4,LISTES!$A$6,"Y"),DATEDIF($K4,$S4,"Y")))</f>
        <v/>
      </c>
      <c r="Q4" s="94">
        <v>758865907</v>
      </c>
      <c r="R4" s="40" t="s">
        <v>407</v>
      </c>
      <c r="S4" s="197">
        <v>45021</v>
      </c>
      <c r="T4" s="147">
        <f t="shared" si="0"/>
        <v>1479</v>
      </c>
      <c r="U4" s="150" t="s">
        <v>408</v>
      </c>
      <c r="V4" s="147" t="str">
        <f>IF(LOGEMENT!$M4="","",LOGEMENT!$M4)</f>
        <v>ARZON</v>
      </c>
      <c r="W4" s="147" t="str">
        <f>IF($D4="","",IF(LOGEMENT!$BP4&lt;&gt;"",LOGEMENT!$BP4,IF(LOGEMENT!$BD4&lt;&gt;"",LOGEMENT!$BD4,IF(LOGEMENT!$AR4&lt;&gt;"",LOGEMENT!$AR4,IF(LOGEMENT!$AF4&lt;&gt;"",LOGEMENT!$AF4,IF(LOGEMENT!$T4&lt;&gt;"",LOGEMENT!$T4,IF(LOGEMENT!$H4="","Info absente",LOGEMENT!$H4)))))))</f>
        <v>Collectif</v>
      </c>
      <c r="X4" s="147" t="str">
        <f>IF($J4="","",IF(LOGEMENT!$BP4&lt;&gt;"",LOGEMENT!$BP4,IF(LOGEMENT!$BU4&lt;&gt;"",LOGEMENT!$BU4,IF(LOGEMENT!$BI4&lt;&gt;"",LOGEMENT!$BI4,IF(LOGEMENT!$AW4&lt;&gt;"",LOGEMENT!$AW4,IF(LOGEMENT!$AK4&lt;&gt;"",LOGEMENT!$AK4,IF(LOGEMENT!$Y4&lt;&gt;"",LOGEMENT!$Y4,LOGEMENT!$M4)))))))</f>
        <v/>
      </c>
      <c r="Y4" s="197">
        <v>45042</v>
      </c>
      <c r="Z4" s="5"/>
      <c r="AA4" s="103" t="s">
        <v>330</v>
      </c>
      <c r="AB4" s="215"/>
      <c r="AC4" s="8" t="s">
        <v>681</v>
      </c>
      <c r="AD4" s="8" t="s">
        <v>589</v>
      </c>
      <c r="AE4" s="8" t="s">
        <v>589</v>
      </c>
      <c r="AF4" s="8" t="s">
        <v>589</v>
      </c>
      <c r="AG4" s="159" t="s">
        <v>234</v>
      </c>
      <c r="AH4" s="159" t="s">
        <v>589</v>
      </c>
      <c r="AI4" s="5" t="s">
        <v>589</v>
      </c>
      <c r="AJ4" s="8" t="s">
        <v>589</v>
      </c>
      <c r="AK4" s="4" t="s">
        <v>333</v>
      </c>
      <c r="AL4" s="211"/>
      <c r="AM4" s="8"/>
      <c r="AN4" s="44"/>
      <c r="AO4" s="44" t="s">
        <v>234</v>
      </c>
      <c r="AP4" s="44" t="s">
        <v>234</v>
      </c>
      <c r="AQ4" s="5" t="s">
        <v>589</v>
      </c>
      <c r="AR4" s="44" t="s">
        <v>589</v>
      </c>
      <c r="AS4" s="44" t="s">
        <v>233</v>
      </c>
      <c r="AT4" s="44" t="s">
        <v>233</v>
      </c>
      <c r="AU4" s="44" t="s">
        <v>680</v>
      </c>
      <c r="AV4" s="10">
        <f t="shared" ref="AV3:AV66" si="2">IF(Y4="","",DATEDIF(S4,Y4,"M"))</f>
        <v>0</v>
      </c>
    </row>
    <row r="5" spans="1:48" ht="13.5" customHeight="1" x14ac:dyDescent="0.25">
      <c r="A5" s="1">
        <v>4</v>
      </c>
      <c r="B5" s="1"/>
      <c r="C5" s="221" t="s">
        <v>399</v>
      </c>
      <c r="D5" s="4" t="s">
        <v>33</v>
      </c>
      <c r="E5" s="6"/>
      <c r="F5" s="6"/>
      <c r="G5" s="5"/>
      <c r="H5" s="5"/>
      <c r="I5" s="4"/>
      <c r="J5" s="203"/>
      <c r="K5" s="204"/>
      <c r="L5" s="216"/>
      <c r="M5" s="156" t="str">
        <f>IF($K5="","",LISTES!$A$6-DÉPLACÉS!K5)</f>
        <v/>
      </c>
      <c r="N5" s="186">
        <v>17782</v>
      </c>
      <c r="O5" s="186">
        <f t="shared" si="1"/>
        <v>48.717808219178082</v>
      </c>
      <c r="P5" s="237" t="str">
        <f>IF(K5="","",IF(K5&gt;S5,DATEDIF(K5,LISTES!$A$6,"Y"),DATEDIF($K5,$S5,"Y")))</f>
        <v/>
      </c>
      <c r="Q5" s="94">
        <v>758865907</v>
      </c>
      <c r="R5" s="40" t="s">
        <v>407</v>
      </c>
      <c r="S5" s="197">
        <v>45021</v>
      </c>
      <c r="T5" s="147">
        <f t="shared" si="0"/>
        <v>1479</v>
      </c>
      <c r="U5" s="150" t="s">
        <v>408</v>
      </c>
      <c r="V5" s="147" t="str">
        <f>IF(LOGEMENT!$M5="","",LOGEMENT!$M5)</f>
        <v>ARZON</v>
      </c>
      <c r="W5" s="147" t="str">
        <f>IF($D5="","",IF(LOGEMENT!$BP5&lt;&gt;"",LOGEMENT!$BP5,IF(LOGEMENT!$BD5&lt;&gt;"",LOGEMENT!$BD5,IF(LOGEMENT!$AR5&lt;&gt;"",LOGEMENT!$AR5,IF(LOGEMENT!$AF5&lt;&gt;"",LOGEMENT!$AF5,IF(LOGEMENT!$T5&lt;&gt;"",LOGEMENT!$T5,IF(LOGEMENT!$H5="","Info absente",LOGEMENT!$H5)))))))</f>
        <v>Collectif</v>
      </c>
      <c r="X5" s="147" t="str">
        <f>IF($J5="","",IF(LOGEMENT!$BP5&lt;&gt;"",LOGEMENT!$BP5,IF(LOGEMENT!$BU5&lt;&gt;"",LOGEMENT!$BU5,IF(LOGEMENT!$BI5&lt;&gt;"",LOGEMENT!$BI5,IF(LOGEMENT!$AW5&lt;&gt;"",LOGEMENT!$AW5,IF(LOGEMENT!$AK5&lt;&gt;"",LOGEMENT!$AK5,IF(LOGEMENT!$Y5&lt;&gt;"",LOGEMENT!$Y5,LOGEMENT!$M5)))))))</f>
        <v/>
      </c>
      <c r="Y5" s="197">
        <v>45042</v>
      </c>
      <c r="Z5" s="5"/>
      <c r="AA5" s="103" t="s">
        <v>330</v>
      </c>
      <c r="AB5" s="215"/>
      <c r="AC5" s="8" t="s">
        <v>252</v>
      </c>
      <c r="AD5" s="8" t="s">
        <v>233</v>
      </c>
      <c r="AE5" s="8" t="s">
        <v>420</v>
      </c>
      <c r="AF5" s="8" t="s">
        <v>435</v>
      </c>
      <c r="AG5" s="159" t="s">
        <v>234</v>
      </c>
      <c r="AH5" s="159" t="s">
        <v>589</v>
      </c>
      <c r="AI5" s="8" t="s">
        <v>234</v>
      </c>
      <c r="AJ5" s="8" t="s">
        <v>589</v>
      </c>
      <c r="AK5" s="4" t="s">
        <v>333</v>
      </c>
      <c r="AL5" s="211"/>
      <c r="AM5" s="8"/>
      <c r="AN5" s="44"/>
      <c r="AO5" s="44" t="s">
        <v>589</v>
      </c>
      <c r="AP5" s="44" t="s">
        <v>589</v>
      </c>
      <c r="AQ5" s="5" t="s">
        <v>233</v>
      </c>
      <c r="AR5" s="44" t="s">
        <v>321</v>
      </c>
      <c r="AS5" s="44" t="s">
        <v>234</v>
      </c>
      <c r="AT5" s="44" t="s">
        <v>234</v>
      </c>
      <c r="AU5" s="44" t="s">
        <v>680</v>
      </c>
      <c r="AV5" s="10">
        <f t="shared" si="2"/>
        <v>0</v>
      </c>
    </row>
    <row r="6" spans="1:48" ht="13.5" customHeight="1" x14ac:dyDescent="0.25">
      <c r="A6" s="1">
        <v>5</v>
      </c>
      <c r="B6" s="1"/>
      <c r="C6" s="221" t="s">
        <v>421</v>
      </c>
      <c r="D6" s="4" t="s">
        <v>33</v>
      </c>
      <c r="E6" s="6"/>
      <c r="F6" s="93"/>
      <c r="G6" s="5"/>
      <c r="H6" s="5"/>
      <c r="I6" s="4"/>
      <c r="J6" s="203"/>
      <c r="K6" s="204"/>
      <c r="L6" s="50" t="s">
        <v>424</v>
      </c>
      <c r="M6" s="156" t="str">
        <f>IF($K6="","",LISTES!$A$6-DÉPLACÉS!K6)</f>
        <v/>
      </c>
      <c r="N6" s="186">
        <v>14267</v>
      </c>
      <c r="O6" s="186">
        <f t="shared" si="1"/>
        <v>39.087671232876716</v>
      </c>
      <c r="P6" s="237" t="str">
        <f>IF(K6="","",IF(K6&gt;S6,DATEDIF(K6,LISTES!$A$6,"Y"),DATEDIF($K6,$S6,"Y")))</f>
        <v/>
      </c>
      <c r="Q6" s="94">
        <v>768920984</v>
      </c>
      <c r="R6" s="40" t="s">
        <v>425</v>
      </c>
      <c r="S6" s="197">
        <v>45021</v>
      </c>
      <c r="T6" s="147">
        <f t="shared" si="0"/>
        <v>1479</v>
      </c>
      <c r="U6" s="150" t="s">
        <v>408</v>
      </c>
      <c r="V6" s="147" t="str">
        <f>IF(LOGEMENT!$M6="","",LOGEMENT!$M6)</f>
        <v>ARZON</v>
      </c>
      <c r="W6" s="147" t="str">
        <f>IF($D6="","",IF(LOGEMENT!$BP6&lt;&gt;"",LOGEMENT!$BP6,IF(LOGEMENT!$BD6&lt;&gt;"",LOGEMENT!$BD6,IF(LOGEMENT!$AR6&lt;&gt;"",LOGEMENT!$AR6,IF(LOGEMENT!$AF6&lt;&gt;"",LOGEMENT!$AF6,IF(LOGEMENT!$T6&lt;&gt;"",LOGEMENT!$T6,IF(LOGEMENT!$H6="","Info absente",LOGEMENT!$H6)))))))</f>
        <v>Collectif</v>
      </c>
      <c r="X6" s="147" t="str">
        <f>IF($J6="","",IF(LOGEMENT!$BP6&lt;&gt;"",LOGEMENT!$BP6,IF(LOGEMENT!$BU6&lt;&gt;"",LOGEMENT!$BU6,IF(LOGEMENT!$BI6&lt;&gt;"",LOGEMENT!$BI6,IF(LOGEMENT!$AW6&lt;&gt;"",LOGEMENT!$AW6,IF(LOGEMENT!$AK6&lt;&gt;"",LOGEMENT!$AK6,IF(LOGEMENT!$Y6&lt;&gt;"",LOGEMENT!$Y6,LOGEMENT!$M6)))))))</f>
        <v/>
      </c>
      <c r="Y6" s="197"/>
      <c r="Z6" s="5"/>
      <c r="AA6" s="103" t="s">
        <v>330</v>
      </c>
      <c r="AB6" s="103" t="s">
        <v>415</v>
      </c>
      <c r="AC6" s="8" t="s">
        <v>255</v>
      </c>
      <c r="AD6" s="8" t="s">
        <v>233</v>
      </c>
      <c r="AE6" s="8" t="s">
        <v>420</v>
      </c>
      <c r="AF6" s="8" t="s">
        <v>434</v>
      </c>
      <c r="AG6" s="159" t="s">
        <v>234</v>
      </c>
      <c r="AH6" s="159" t="s">
        <v>589</v>
      </c>
      <c r="AI6" s="8" t="s">
        <v>234</v>
      </c>
      <c r="AJ6" s="8" t="s">
        <v>234</v>
      </c>
      <c r="AK6" s="4" t="s">
        <v>333</v>
      </c>
      <c r="AL6" s="211"/>
      <c r="AM6" s="8"/>
      <c r="AN6" s="44"/>
      <c r="AO6" s="44" t="s">
        <v>589</v>
      </c>
      <c r="AP6" s="44" t="s">
        <v>589</v>
      </c>
      <c r="AQ6" s="5" t="s">
        <v>233</v>
      </c>
      <c r="AR6" s="44" t="s">
        <v>321</v>
      </c>
      <c r="AS6" s="44" t="s">
        <v>234</v>
      </c>
      <c r="AT6" s="44" t="s">
        <v>234</v>
      </c>
      <c r="AU6" s="44" t="s">
        <v>680</v>
      </c>
      <c r="AV6" s="10" t="str">
        <f t="shared" si="2"/>
        <v/>
      </c>
    </row>
    <row r="7" spans="1:48" ht="13.5" customHeight="1" x14ac:dyDescent="0.25">
      <c r="A7" s="1">
        <v>6</v>
      </c>
      <c r="B7" s="1"/>
      <c r="C7" s="221" t="s">
        <v>421</v>
      </c>
      <c r="D7" s="4" t="s">
        <v>32</v>
      </c>
      <c r="E7" s="6"/>
      <c r="F7" s="93"/>
      <c r="G7" s="5"/>
      <c r="H7" s="5"/>
      <c r="I7" s="4"/>
      <c r="J7" s="203"/>
      <c r="K7" s="205"/>
      <c r="L7" s="216"/>
      <c r="M7" s="156" t="str">
        <f>IF($K7="","",LISTES!$A$6-DÉPLACÉS!K7)</f>
        <v/>
      </c>
      <c r="N7" s="186">
        <v>3201</v>
      </c>
      <c r="O7" s="186">
        <f t="shared" si="1"/>
        <v>8.7698630136986306</v>
      </c>
      <c r="P7" s="237" t="str">
        <f>IF(K7="","",IF(K7&gt;S7,DATEDIF(K7,LISTES!$A$6,"Y"),DATEDIF($K7,$S7,"Y")))</f>
        <v/>
      </c>
      <c r="Q7" s="94">
        <v>768920984</v>
      </c>
      <c r="R7" s="40" t="s">
        <v>425</v>
      </c>
      <c r="S7" s="197">
        <v>45021</v>
      </c>
      <c r="T7" s="147">
        <f t="shared" si="0"/>
        <v>1479</v>
      </c>
      <c r="U7" s="150" t="s">
        <v>408</v>
      </c>
      <c r="V7" s="147" t="str">
        <f>IF(LOGEMENT!$M7="","",LOGEMENT!$M7)</f>
        <v>ARZON</v>
      </c>
      <c r="W7" s="147" t="str">
        <f>IF($D7="","",IF(LOGEMENT!$BP7&lt;&gt;"",LOGEMENT!$BP7,IF(LOGEMENT!$BD7&lt;&gt;"",LOGEMENT!$BD7,IF(LOGEMENT!$AR7&lt;&gt;"",LOGEMENT!$AR7,IF(LOGEMENT!$AF7&lt;&gt;"",LOGEMENT!$AF7,IF(LOGEMENT!$T7&lt;&gt;"",LOGEMENT!$T7,IF(LOGEMENT!$H7="","Info absente",LOGEMENT!$H7)))))))</f>
        <v>Collectif</v>
      </c>
      <c r="X7" s="147" t="str">
        <f>IF($J7="","",IF(LOGEMENT!$BP7&lt;&gt;"",LOGEMENT!$BP7,IF(LOGEMENT!$BU7&lt;&gt;"",LOGEMENT!$BU7,IF(LOGEMENT!$BI7&lt;&gt;"",LOGEMENT!$BI7,IF(LOGEMENT!$AW7&lt;&gt;"",LOGEMENT!$AW7,IF(LOGEMENT!$AK7&lt;&gt;"",LOGEMENT!$AK7,IF(LOGEMENT!$Y7&lt;&gt;"",LOGEMENT!$Y7,LOGEMENT!$M7)))))))</f>
        <v/>
      </c>
      <c r="Y7" s="197"/>
      <c r="Z7" s="5"/>
      <c r="AA7" s="103" t="s">
        <v>330</v>
      </c>
      <c r="AB7" s="215"/>
      <c r="AC7" s="8" t="s">
        <v>681</v>
      </c>
      <c r="AD7" s="8" t="s">
        <v>589</v>
      </c>
      <c r="AE7" s="8" t="s">
        <v>589</v>
      </c>
      <c r="AF7" s="8" t="s">
        <v>589</v>
      </c>
      <c r="AG7" s="159" t="s">
        <v>234</v>
      </c>
      <c r="AH7" s="159" t="s">
        <v>589</v>
      </c>
      <c r="AI7" s="4" t="s">
        <v>589</v>
      </c>
      <c r="AJ7" s="4" t="s">
        <v>589</v>
      </c>
      <c r="AK7" s="4" t="s">
        <v>333</v>
      </c>
      <c r="AL7" s="211"/>
      <c r="AM7" s="8"/>
      <c r="AN7" s="44"/>
      <c r="AO7" s="44" t="s">
        <v>233</v>
      </c>
      <c r="AP7" s="44" t="s">
        <v>234</v>
      </c>
      <c r="AQ7" s="5" t="s">
        <v>589</v>
      </c>
      <c r="AR7" s="44" t="s">
        <v>589</v>
      </c>
      <c r="AS7" s="44" t="s">
        <v>589</v>
      </c>
      <c r="AT7" s="44" t="s">
        <v>589</v>
      </c>
      <c r="AU7" s="44" t="s">
        <v>680</v>
      </c>
      <c r="AV7" s="10" t="str">
        <f t="shared" si="2"/>
        <v/>
      </c>
    </row>
    <row r="8" spans="1:48" ht="13.2" customHeight="1" x14ac:dyDescent="0.25">
      <c r="A8" s="1">
        <v>7</v>
      </c>
      <c r="B8" s="1"/>
      <c r="C8" s="193" t="s">
        <v>429</v>
      </c>
      <c r="D8" s="4" t="s">
        <v>32</v>
      </c>
      <c r="E8" s="6"/>
      <c r="F8" s="93"/>
      <c r="G8" s="5"/>
      <c r="H8" s="5"/>
      <c r="I8" s="4"/>
      <c r="J8" s="203"/>
      <c r="K8" s="204"/>
      <c r="L8" s="50" t="s">
        <v>432</v>
      </c>
      <c r="M8" s="156" t="str">
        <f>IF($K8="","",LISTES!$A$6-DÉPLACÉS!K8)</f>
        <v/>
      </c>
      <c r="N8" s="186">
        <v>9910</v>
      </c>
      <c r="O8" s="186">
        <f t="shared" si="1"/>
        <v>27.150684931506849</v>
      </c>
      <c r="P8" s="237" t="str">
        <f>IF(K8="","",IF(K8&gt;S8,DATEDIF(K8,LISTES!$A$6,"Y"),DATEDIF($K8,$S8,"Y")))</f>
        <v/>
      </c>
      <c r="Q8" s="94">
        <v>745698847</v>
      </c>
      <c r="R8" s="216"/>
      <c r="S8" s="229">
        <v>44764</v>
      </c>
      <c r="T8" s="147">
        <f t="shared" si="0"/>
        <v>1470</v>
      </c>
      <c r="U8" s="150" t="s">
        <v>408</v>
      </c>
      <c r="V8" s="147" t="str">
        <f>IF(LOGEMENT!$M8="","",LOGEMENT!$M8)</f>
        <v>PLOEREN</v>
      </c>
      <c r="W8" s="147" t="str">
        <f>IF($D8="","",IF(LOGEMENT!$BP8&lt;&gt;"",LOGEMENT!$BP8,IF(LOGEMENT!$BD8&lt;&gt;"",LOGEMENT!$BD8,IF(LOGEMENT!$AR8&lt;&gt;"",LOGEMENT!$AR8,IF(LOGEMENT!$AF8&lt;&gt;"",LOGEMENT!$AF8,IF(LOGEMENT!$T8&lt;&gt;"",LOGEMENT!$T8,IF(LOGEMENT!$H8="","Info absente",LOGEMENT!$H8)))))))</f>
        <v>Collectif</v>
      </c>
      <c r="X8" s="147" t="str">
        <f>IF($J8="","",IF(LOGEMENT!$BP8&lt;&gt;"",LOGEMENT!$BP8,IF(LOGEMENT!$BU8&lt;&gt;"",LOGEMENT!$BU8,IF(LOGEMENT!$BI8&lt;&gt;"",LOGEMENT!$BI8,IF(LOGEMENT!$AW8&lt;&gt;"",LOGEMENT!$AW8,IF(LOGEMENT!$AK8&lt;&gt;"",LOGEMENT!$AK8,IF(LOGEMENT!$Y8&lt;&gt;"",LOGEMENT!$Y8,LOGEMENT!$M8)))))))</f>
        <v/>
      </c>
      <c r="Y8" s="197"/>
      <c r="Z8" s="5"/>
      <c r="AA8" s="103" t="s">
        <v>332</v>
      </c>
      <c r="AB8" s="103" t="s">
        <v>418</v>
      </c>
      <c r="AC8" s="8" t="s">
        <v>251</v>
      </c>
      <c r="AD8" s="8" t="s">
        <v>234</v>
      </c>
      <c r="AE8" s="8" t="s">
        <v>589</v>
      </c>
      <c r="AF8" s="8" t="s">
        <v>257</v>
      </c>
      <c r="AG8" s="159" t="s">
        <v>234</v>
      </c>
      <c r="AH8" s="159" t="s">
        <v>589</v>
      </c>
      <c r="AI8" s="8" t="s">
        <v>234</v>
      </c>
      <c r="AJ8" s="8" t="s">
        <v>234</v>
      </c>
      <c r="AK8" s="4" t="s">
        <v>333</v>
      </c>
      <c r="AL8" s="211"/>
      <c r="AM8" s="8"/>
      <c r="AN8" s="44"/>
      <c r="AO8" s="44" t="s">
        <v>589</v>
      </c>
      <c r="AP8" s="44" t="s">
        <v>589</v>
      </c>
      <c r="AQ8" s="5" t="s">
        <v>234</v>
      </c>
      <c r="AR8" s="44" t="s">
        <v>589</v>
      </c>
      <c r="AS8" s="44" t="s">
        <v>234</v>
      </c>
      <c r="AT8" s="44" t="s">
        <v>234</v>
      </c>
      <c r="AU8" s="44" t="s">
        <v>611</v>
      </c>
      <c r="AV8" s="10" t="str">
        <f t="shared" si="2"/>
        <v/>
      </c>
    </row>
    <row r="9" spans="1:48" ht="13.5" customHeight="1" x14ac:dyDescent="0.25">
      <c r="A9" s="1">
        <v>8</v>
      </c>
      <c r="B9" s="1"/>
      <c r="C9" s="193" t="s">
        <v>445</v>
      </c>
      <c r="D9" s="4" t="s">
        <v>32</v>
      </c>
      <c r="E9" s="6"/>
      <c r="F9" s="93"/>
      <c r="G9" s="5"/>
      <c r="H9" s="5"/>
      <c r="I9" s="4"/>
      <c r="J9" s="203"/>
      <c r="K9" s="204"/>
      <c r="L9" s="50" t="s">
        <v>512</v>
      </c>
      <c r="M9" s="156" t="str">
        <f>IF($K9="","",LISTES!$A$6-DÉPLACÉS!K9)</f>
        <v/>
      </c>
      <c r="N9" s="186">
        <v>10121</v>
      </c>
      <c r="O9" s="186">
        <f t="shared" si="1"/>
        <v>27.728767123287671</v>
      </c>
      <c r="P9" s="237" t="str">
        <f>IF(K9="","",IF(K9&gt;S9,DATEDIF(K9,LISTES!$A$6,"Y"),DATEDIF($K9,$S9,"Y")))</f>
        <v/>
      </c>
      <c r="Q9" s="94">
        <v>767532292</v>
      </c>
      <c r="R9" s="40" t="s">
        <v>448</v>
      </c>
      <c r="S9" s="197">
        <v>44910</v>
      </c>
      <c r="T9" s="147">
        <f t="shared" si="0"/>
        <v>1475</v>
      </c>
      <c r="U9" s="150" t="s">
        <v>408</v>
      </c>
      <c r="V9" s="147" t="str">
        <f>IF(LOGEMENT!$M9="","",LOGEMENT!$M9)</f>
        <v>PLOEREN</v>
      </c>
      <c r="W9" s="147" t="str">
        <f>IF($D9="","",IF(LOGEMENT!$BP9&lt;&gt;"",LOGEMENT!$BP9,IF(LOGEMENT!$BD9&lt;&gt;"",LOGEMENT!$BD9,IF(LOGEMENT!$AR9&lt;&gt;"",LOGEMENT!$AR9,IF(LOGEMENT!$AF9&lt;&gt;"",LOGEMENT!$AF9,IF(LOGEMENT!$T9&lt;&gt;"",LOGEMENT!$T9,IF(LOGEMENT!$H9="","Info absente",LOGEMENT!$H9)))))))</f>
        <v>Collectif</v>
      </c>
      <c r="X9" s="147" t="str">
        <f>IF($J9="","",IF(LOGEMENT!$BP9&lt;&gt;"",LOGEMENT!$BP9,IF(LOGEMENT!$BU9&lt;&gt;"",LOGEMENT!$BU9,IF(LOGEMENT!$BI9&lt;&gt;"",LOGEMENT!$BI9,IF(LOGEMENT!$AW9&lt;&gt;"",LOGEMENT!$AW9,IF(LOGEMENT!$AK9&lt;&gt;"",LOGEMENT!$AK9,IF(LOGEMENT!$Y9&lt;&gt;"",LOGEMENT!$Y9,LOGEMENT!$M9)))))))</f>
        <v/>
      </c>
      <c r="Y9" s="197"/>
      <c r="Z9" s="5"/>
      <c r="AA9" s="103" t="s">
        <v>331</v>
      </c>
      <c r="AB9" s="103" t="s">
        <v>412</v>
      </c>
      <c r="AC9" s="8" t="s">
        <v>252</v>
      </c>
      <c r="AD9" s="8" t="s">
        <v>233</v>
      </c>
      <c r="AE9" s="8" t="s">
        <v>420</v>
      </c>
      <c r="AF9" s="8" t="s">
        <v>256</v>
      </c>
      <c r="AG9" s="159" t="s">
        <v>234</v>
      </c>
      <c r="AH9" s="159" t="s">
        <v>589</v>
      </c>
      <c r="AI9" s="8" t="s">
        <v>234</v>
      </c>
      <c r="AJ9" s="8" t="s">
        <v>589</v>
      </c>
      <c r="AK9" s="4" t="s">
        <v>333</v>
      </c>
      <c r="AL9" s="211"/>
      <c r="AM9" s="8"/>
      <c r="AN9" s="44"/>
      <c r="AO9" s="44" t="s">
        <v>589</v>
      </c>
      <c r="AP9" s="44" t="s">
        <v>589</v>
      </c>
      <c r="AQ9" s="5" t="s">
        <v>233</v>
      </c>
      <c r="AR9" s="44" t="s">
        <v>321</v>
      </c>
      <c r="AS9" s="44" t="s">
        <v>234</v>
      </c>
      <c r="AT9" s="44" t="s">
        <v>234</v>
      </c>
      <c r="AU9" s="44" t="s">
        <v>611</v>
      </c>
      <c r="AV9" s="10" t="str">
        <f t="shared" si="2"/>
        <v/>
      </c>
    </row>
    <row r="10" spans="1:48" ht="13.5" customHeight="1" x14ac:dyDescent="0.25">
      <c r="A10" s="1">
        <v>9</v>
      </c>
      <c r="B10" s="1"/>
      <c r="C10" s="193" t="s">
        <v>445</v>
      </c>
      <c r="D10" s="4" t="s">
        <v>33</v>
      </c>
      <c r="E10" s="6"/>
      <c r="F10" s="93"/>
      <c r="G10" s="5"/>
      <c r="H10" s="5"/>
      <c r="I10" s="4"/>
      <c r="J10" s="203"/>
      <c r="K10" s="204"/>
      <c r="L10" s="50" t="s">
        <v>509</v>
      </c>
      <c r="M10" s="156" t="str">
        <f>IF($K10="","",LISTES!$A$6-DÉPLACÉS!K10)</f>
        <v/>
      </c>
      <c r="N10" s="186">
        <v>12589</v>
      </c>
      <c r="O10" s="186">
        <f t="shared" si="1"/>
        <v>34.490410958904107</v>
      </c>
      <c r="P10" s="237" t="str">
        <f>IF(K10="","",IF(K10&gt;S10,DATEDIF(K10,LISTES!$A$6,"Y"),DATEDIF($K10,$S10,"Y")))</f>
        <v/>
      </c>
      <c r="Q10" s="94">
        <v>767093061</v>
      </c>
      <c r="R10" s="191" t="s">
        <v>510</v>
      </c>
      <c r="S10" s="197">
        <v>44910</v>
      </c>
      <c r="T10" s="147">
        <f t="shared" si="0"/>
        <v>1475</v>
      </c>
      <c r="U10" s="150" t="s">
        <v>408</v>
      </c>
      <c r="V10" s="147" t="str">
        <f>IF(LOGEMENT!$M10="","",LOGEMENT!$M10)</f>
        <v>PLOEREN</v>
      </c>
      <c r="W10" s="147" t="str">
        <f>IF($D10="","",IF(LOGEMENT!$BP10&lt;&gt;"",LOGEMENT!$BP10,IF(LOGEMENT!$BD10&lt;&gt;"",LOGEMENT!$BD10,IF(LOGEMENT!$AR10&lt;&gt;"",LOGEMENT!$AR10,IF(LOGEMENT!$AF10&lt;&gt;"",LOGEMENT!$AF10,IF(LOGEMENT!$T10&lt;&gt;"",LOGEMENT!$T10,IF(LOGEMENT!$H10="","Info absente",LOGEMENT!$H10)))))))</f>
        <v>Collectif</v>
      </c>
      <c r="X10" s="147" t="str">
        <f>IF($J10="","",IF(LOGEMENT!$BP10&lt;&gt;"",LOGEMENT!$BP10,IF(LOGEMENT!$BU10&lt;&gt;"",LOGEMENT!$BU10,IF(LOGEMENT!$BI10&lt;&gt;"",LOGEMENT!$BI10,IF(LOGEMENT!$AW10&lt;&gt;"",LOGEMENT!$AW10,IF(LOGEMENT!$AK10&lt;&gt;"",LOGEMENT!$AK10,IF(LOGEMENT!$Y10&lt;&gt;"",LOGEMENT!$Y10,LOGEMENT!$M10)))))))</f>
        <v/>
      </c>
      <c r="Y10" s="197"/>
      <c r="Z10" s="5"/>
      <c r="AA10" s="103" t="s">
        <v>331</v>
      </c>
      <c r="AB10" s="215"/>
      <c r="AC10" s="8" t="s">
        <v>252</v>
      </c>
      <c r="AD10" s="8" t="s">
        <v>233</v>
      </c>
      <c r="AE10" s="8" t="s">
        <v>420</v>
      </c>
      <c r="AF10" s="4" t="s">
        <v>435</v>
      </c>
      <c r="AG10" s="159" t="s">
        <v>234</v>
      </c>
      <c r="AH10" s="159" t="s">
        <v>589</v>
      </c>
      <c r="AI10" s="8" t="s">
        <v>234</v>
      </c>
      <c r="AJ10" s="8" t="s">
        <v>589</v>
      </c>
      <c r="AK10" s="4" t="s">
        <v>333</v>
      </c>
      <c r="AL10" s="211"/>
      <c r="AM10" s="8"/>
      <c r="AN10" s="44"/>
      <c r="AO10" s="44" t="s">
        <v>589</v>
      </c>
      <c r="AP10" s="44" t="s">
        <v>589</v>
      </c>
      <c r="AQ10" s="5" t="s">
        <v>233</v>
      </c>
      <c r="AR10" s="44" t="s">
        <v>250</v>
      </c>
      <c r="AS10" s="44" t="s">
        <v>234</v>
      </c>
      <c r="AT10" s="44" t="s">
        <v>234</v>
      </c>
      <c r="AU10" s="44" t="s">
        <v>611</v>
      </c>
      <c r="AV10" s="10" t="str">
        <f t="shared" si="2"/>
        <v/>
      </c>
    </row>
    <row r="11" spans="1:48" ht="13.5" customHeight="1" x14ac:dyDescent="0.25">
      <c r="A11" s="1">
        <v>10</v>
      </c>
      <c r="B11" s="1"/>
      <c r="C11" s="193" t="s">
        <v>445</v>
      </c>
      <c r="D11" s="4" t="s">
        <v>33</v>
      </c>
      <c r="E11" s="6"/>
      <c r="F11" s="93"/>
      <c r="G11" s="5"/>
      <c r="H11" s="5"/>
      <c r="I11" s="4"/>
      <c r="J11" s="203"/>
      <c r="K11" s="204"/>
      <c r="L11" s="50" t="s">
        <v>511</v>
      </c>
      <c r="M11" s="156" t="str">
        <f>IF($K11="","",LISTES!$A$6-DÉPLACÉS!K11)</f>
        <v/>
      </c>
      <c r="N11" s="186">
        <v>328</v>
      </c>
      <c r="O11" s="186">
        <f t="shared" si="1"/>
        <v>0.89863013698630134</v>
      </c>
      <c r="P11" s="237" t="str">
        <f>IF(K11="","",IF(K11&gt;S11,DATEDIF(K11,LISTES!$A$6,"Y"),DATEDIF($K11,$S11,"Y")))</f>
        <v/>
      </c>
      <c r="Q11" s="216"/>
      <c r="R11" s="216"/>
      <c r="S11" s="197">
        <v>44910</v>
      </c>
      <c r="T11" s="147">
        <f t="shared" si="0"/>
        <v>1475</v>
      </c>
      <c r="U11" s="150" t="s">
        <v>408</v>
      </c>
      <c r="V11" s="147" t="str">
        <f>IF(LOGEMENT!$M11="","",LOGEMENT!$M11)</f>
        <v>PLOEREN</v>
      </c>
      <c r="W11" s="147" t="str">
        <f>IF($D11="","",IF(LOGEMENT!$BP11&lt;&gt;"",LOGEMENT!$BP11,IF(LOGEMENT!$BD11&lt;&gt;"",LOGEMENT!$BD11,IF(LOGEMENT!$AR11&lt;&gt;"",LOGEMENT!$AR11,IF(LOGEMENT!$AF11&lt;&gt;"",LOGEMENT!$AF11,IF(LOGEMENT!$T11&lt;&gt;"",LOGEMENT!$T11,IF(LOGEMENT!$H11="","Info absente",LOGEMENT!$H11)))))))</f>
        <v>Collectif</v>
      </c>
      <c r="X11" s="147" t="str">
        <f>IF($J11="","",IF(LOGEMENT!$BP11&lt;&gt;"",LOGEMENT!$BP11,IF(LOGEMENT!$BU11&lt;&gt;"",LOGEMENT!$BU11,IF(LOGEMENT!$BI11&lt;&gt;"",LOGEMENT!$BI11,IF(LOGEMENT!$AW11&lt;&gt;"",LOGEMENT!$AW11,IF(LOGEMENT!$AK11&lt;&gt;"",LOGEMENT!$AK11,IF(LOGEMENT!$Y11&lt;&gt;"",LOGEMENT!$Y11,LOGEMENT!$M11)))))))</f>
        <v/>
      </c>
      <c r="Y11" s="197"/>
      <c r="Z11" s="5"/>
      <c r="AA11" s="103" t="s">
        <v>330</v>
      </c>
      <c r="AB11" s="215"/>
      <c r="AC11" s="8" t="s">
        <v>681</v>
      </c>
      <c r="AD11" s="8" t="s">
        <v>589</v>
      </c>
      <c r="AE11" s="8" t="s">
        <v>589</v>
      </c>
      <c r="AF11" s="8" t="s">
        <v>589</v>
      </c>
      <c r="AG11" s="159" t="s">
        <v>234</v>
      </c>
      <c r="AH11" s="159" t="s">
        <v>589</v>
      </c>
      <c r="AI11" s="8" t="s">
        <v>589</v>
      </c>
      <c r="AJ11" s="8" t="s">
        <v>589</v>
      </c>
      <c r="AK11" s="4" t="s">
        <v>589</v>
      </c>
      <c r="AL11" s="211"/>
      <c r="AM11" s="8"/>
      <c r="AN11" s="44"/>
      <c r="AO11" s="44" t="s">
        <v>589</v>
      </c>
      <c r="AP11" s="44" t="s">
        <v>589</v>
      </c>
      <c r="AQ11" s="5" t="s">
        <v>589</v>
      </c>
      <c r="AR11" s="44" t="s">
        <v>589</v>
      </c>
      <c r="AS11" s="44" t="s">
        <v>589</v>
      </c>
      <c r="AT11" s="44" t="s">
        <v>589</v>
      </c>
      <c r="AU11" s="44" t="s">
        <v>611</v>
      </c>
      <c r="AV11" s="10" t="str">
        <f t="shared" si="2"/>
        <v/>
      </c>
    </row>
    <row r="12" spans="1:48" ht="13.5" customHeight="1" x14ac:dyDescent="0.3">
      <c r="A12" s="1">
        <v>11</v>
      </c>
      <c r="B12" s="1"/>
      <c r="C12" s="193" t="s">
        <v>454</v>
      </c>
      <c r="D12" s="4" t="s">
        <v>32</v>
      </c>
      <c r="E12" s="6"/>
      <c r="F12" s="93"/>
      <c r="G12" s="5"/>
      <c r="H12" s="5"/>
      <c r="I12" s="4"/>
      <c r="J12" s="206"/>
      <c r="K12" s="207"/>
      <c r="L12" s="50" t="s">
        <v>44</v>
      </c>
      <c r="M12" s="156" t="str">
        <f>IF($K12="","",LISTES!$A$6-DÉPLACÉS!K12)</f>
        <v/>
      </c>
      <c r="N12" s="186">
        <v>19798</v>
      </c>
      <c r="O12" s="186">
        <f t="shared" si="1"/>
        <v>54.241095890410961</v>
      </c>
      <c r="P12" s="237" t="str">
        <f>IF(K12="","",IF(K12&gt;S12,DATEDIF(K12,LISTES!$A$6,"Y"),DATEDIF($K12,$S12,"Y")))</f>
        <v/>
      </c>
      <c r="Q12" s="199">
        <v>769768603</v>
      </c>
      <c r="R12" s="200" t="s">
        <v>457</v>
      </c>
      <c r="S12" s="197">
        <v>44910</v>
      </c>
      <c r="T12" s="147">
        <f t="shared" si="0"/>
        <v>1475</v>
      </c>
      <c r="U12" s="150" t="s">
        <v>408</v>
      </c>
      <c r="V12" s="147" t="str">
        <f>IF(LOGEMENT!$M12="","",LOGEMENT!$M12)</f>
        <v>PLOEREN</v>
      </c>
      <c r="W12" s="147" t="str">
        <f>IF($D12="","",IF(LOGEMENT!$BP12&lt;&gt;"",LOGEMENT!$BP12,IF(LOGEMENT!$BD12&lt;&gt;"",LOGEMENT!$BD12,IF(LOGEMENT!$AR12&lt;&gt;"",LOGEMENT!$AR12,IF(LOGEMENT!$AF12&lt;&gt;"",LOGEMENT!$AF12,IF(LOGEMENT!$T12&lt;&gt;"",LOGEMENT!$T12,IF(LOGEMENT!$H12="","Info absente",LOGEMENT!$H12)))))))</f>
        <v>Collectif</v>
      </c>
      <c r="X12" s="147" t="str">
        <f>IF($J12="","",IF(LOGEMENT!$BP12&lt;&gt;"",LOGEMENT!$BP12,IF(LOGEMENT!$BU12&lt;&gt;"",LOGEMENT!$BU12,IF(LOGEMENT!$BI12&lt;&gt;"",LOGEMENT!$BI12,IF(LOGEMENT!$AW12&lt;&gt;"",LOGEMENT!$AW12,IF(LOGEMENT!$AK12&lt;&gt;"",LOGEMENT!$AK12,IF(LOGEMENT!$Y12&lt;&gt;"",LOGEMENT!$Y12,LOGEMENT!$M12)))))))</f>
        <v/>
      </c>
      <c r="Y12" s="197"/>
      <c r="Z12" s="5"/>
      <c r="AA12" s="103" t="s">
        <v>330</v>
      </c>
      <c r="AB12" s="103" t="s">
        <v>418</v>
      </c>
      <c r="AC12" s="8" t="s">
        <v>251</v>
      </c>
      <c r="AD12" s="8" t="s">
        <v>234</v>
      </c>
      <c r="AE12" s="8" t="s">
        <v>589</v>
      </c>
      <c r="AF12" s="8" t="s">
        <v>434</v>
      </c>
      <c r="AG12" s="159" t="s">
        <v>234</v>
      </c>
      <c r="AH12" s="159" t="s">
        <v>589</v>
      </c>
      <c r="AI12" s="8" t="s">
        <v>233</v>
      </c>
      <c r="AJ12" s="8" t="s">
        <v>233</v>
      </c>
      <c r="AK12" s="4" t="s">
        <v>334</v>
      </c>
      <c r="AL12" s="211"/>
      <c r="AM12" s="8"/>
      <c r="AN12" s="44"/>
      <c r="AO12" s="44" t="s">
        <v>589</v>
      </c>
      <c r="AP12" s="44" t="s">
        <v>589</v>
      </c>
      <c r="AQ12" s="5" t="s">
        <v>233</v>
      </c>
      <c r="AR12" s="44" t="s">
        <v>244</v>
      </c>
      <c r="AS12" s="44" t="s">
        <v>234</v>
      </c>
      <c r="AT12" s="44" t="s">
        <v>234</v>
      </c>
      <c r="AU12" s="44" t="s">
        <v>611</v>
      </c>
      <c r="AV12" s="10" t="str">
        <f t="shared" si="2"/>
        <v/>
      </c>
    </row>
    <row r="13" spans="1:48" ht="13.5" customHeight="1" x14ac:dyDescent="0.3">
      <c r="A13" s="1">
        <v>12</v>
      </c>
      <c r="B13" s="1"/>
      <c r="C13" s="193" t="s">
        <v>458</v>
      </c>
      <c r="D13" s="4" t="s">
        <v>32</v>
      </c>
      <c r="E13" s="6"/>
      <c r="F13" s="93"/>
      <c r="G13" s="5"/>
      <c r="H13" s="5"/>
      <c r="I13" s="4"/>
      <c r="J13" s="206"/>
      <c r="K13" s="207"/>
      <c r="L13" s="50" t="s">
        <v>461</v>
      </c>
      <c r="M13" s="156" t="str">
        <f>IF($K13="","",LISTES!$A$6-DÉPLACÉS!K13)</f>
        <v/>
      </c>
      <c r="N13" s="186">
        <v>28510</v>
      </c>
      <c r="O13" s="186">
        <f t="shared" si="1"/>
        <v>78.109589041095887</v>
      </c>
      <c r="P13" s="237" t="str">
        <f>IF(K13="","",IF(K13&gt;S13,DATEDIF(K13,LISTES!$A$6,"Y"),DATEDIF($K13,$S13,"Y")))</f>
        <v/>
      </c>
      <c r="Q13" s="216"/>
      <c r="R13" s="216"/>
      <c r="S13" s="197">
        <v>44910</v>
      </c>
      <c r="T13" s="147">
        <f t="shared" si="0"/>
        <v>1475</v>
      </c>
      <c r="U13" s="150" t="s">
        <v>408</v>
      </c>
      <c r="V13" s="147" t="str">
        <f>IF(LOGEMENT!$M13="","",LOGEMENT!$M13)</f>
        <v>PLOEREN</v>
      </c>
      <c r="W13" s="147" t="str">
        <f>IF($D13="","",IF(LOGEMENT!$BP13&lt;&gt;"",LOGEMENT!$BP13,IF(LOGEMENT!$BD13&lt;&gt;"",LOGEMENT!$BD13,IF(LOGEMENT!$AR13&lt;&gt;"",LOGEMENT!$AR13,IF(LOGEMENT!$AF13&lt;&gt;"",LOGEMENT!$AF13,IF(LOGEMENT!$T13&lt;&gt;"",LOGEMENT!$T13,IF(LOGEMENT!$H13="","Info absente",LOGEMENT!$H13)))))))</f>
        <v>Collectif</v>
      </c>
      <c r="X13" s="147" t="str">
        <f>IF($J13="","",IF(LOGEMENT!$BP13&lt;&gt;"",LOGEMENT!$BP13,IF(LOGEMENT!$BU13&lt;&gt;"",LOGEMENT!$BU13,IF(LOGEMENT!$BI13&lt;&gt;"",LOGEMENT!$BI13,IF(LOGEMENT!$AW13&lt;&gt;"",LOGEMENT!$AW13,IF(LOGEMENT!$AK13&lt;&gt;"",LOGEMENT!$AK13,IF(LOGEMENT!$Y13&lt;&gt;"",LOGEMENT!$Y13,LOGEMENT!$M13)))))))</f>
        <v/>
      </c>
      <c r="Y13" s="197"/>
      <c r="Z13" s="5"/>
      <c r="AA13" s="103" t="s">
        <v>330</v>
      </c>
      <c r="AB13" s="103" t="s">
        <v>418</v>
      </c>
      <c r="AC13" s="8" t="s">
        <v>253</v>
      </c>
      <c r="AD13" s="8" t="s">
        <v>234</v>
      </c>
      <c r="AE13" s="8" t="s">
        <v>589</v>
      </c>
      <c r="AF13" s="8" t="s">
        <v>436</v>
      </c>
      <c r="AG13" s="159" t="s">
        <v>234</v>
      </c>
      <c r="AH13" s="159" t="s">
        <v>589</v>
      </c>
      <c r="AI13" s="8" t="s">
        <v>234</v>
      </c>
      <c r="AJ13" s="8" t="s">
        <v>589</v>
      </c>
      <c r="AK13" s="4" t="s">
        <v>333</v>
      </c>
      <c r="AL13" s="211"/>
      <c r="AM13" s="8"/>
      <c r="AN13" s="44"/>
      <c r="AO13" s="44" t="s">
        <v>589</v>
      </c>
      <c r="AP13" s="44" t="s">
        <v>589</v>
      </c>
      <c r="AQ13" s="5" t="s">
        <v>589</v>
      </c>
      <c r="AR13" s="44" t="s">
        <v>589</v>
      </c>
      <c r="AS13" s="44" t="s">
        <v>234</v>
      </c>
      <c r="AT13" s="44" t="s">
        <v>234</v>
      </c>
      <c r="AU13" s="44" t="s">
        <v>611</v>
      </c>
      <c r="AV13" s="10" t="str">
        <f t="shared" si="2"/>
        <v/>
      </c>
    </row>
    <row r="14" spans="1:48" ht="13.5" customHeight="1" x14ac:dyDescent="0.3">
      <c r="A14" s="1">
        <v>13</v>
      </c>
      <c r="B14" s="1"/>
      <c r="C14" s="213" t="s">
        <v>462</v>
      </c>
      <c r="D14" s="4" t="s">
        <v>33</v>
      </c>
      <c r="E14" s="6"/>
      <c r="F14" s="93"/>
      <c r="G14" s="5"/>
      <c r="H14" s="5"/>
      <c r="I14" s="4"/>
      <c r="J14" s="206"/>
      <c r="K14" s="207"/>
      <c r="L14" s="216"/>
      <c r="M14" s="156" t="str">
        <f>IF($K14="","",LISTES!$A$6-DÉPLACÉS!K14)</f>
        <v/>
      </c>
      <c r="N14" s="186">
        <v>22340</v>
      </c>
      <c r="O14" s="186">
        <f t="shared" si="1"/>
        <v>61.205479452054796</v>
      </c>
      <c r="P14" s="237" t="str">
        <f>IF(K14="","",IF(K14&gt;S14,DATEDIF(K14,LISTES!$A$6,"Y"),DATEDIF($K14,$S14,"Y")))</f>
        <v/>
      </c>
      <c r="Q14" s="199">
        <v>774758789</v>
      </c>
      <c r="R14" s="200" t="s">
        <v>465</v>
      </c>
      <c r="S14" s="197">
        <v>44639</v>
      </c>
      <c r="T14" s="147">
        <f t="shared" si="0"/>
        <v>1466</v>
      </c>
      <c r="U14" s="150" t="s">
        <v>408</v>
      </c>
      <c r="V14" s="147" t="str">
        <f>IF(LOGEMENT!$M14="","",LOGEMENT!$M14)</f>
        <v>VANNES</v>
      </c>
      <c r="W14" s="147" t="str">
        <f>IF($D14="","",IF(LOGEMENT!$BP14&lt;&gt;"",LOGEMENT!$BP14,IF(LOGEMENT!$BD14&lt;&gt;"",LOGEMENT!$BD14,IF(LOGEMENT!$AR14&lt;&gt;"",LOGEMENT!$AR14,IF(LOGEMENT!$AF14&lt;&gt;"",LOGEMENT!$AF14,IF(LOGEMENT!$T14&lt;&gt;"",LOGEMENT!$T14,IF(LOGEMENT!$H14="","Info absente",LOGEMENT!$H14)))))))</f>
        <v>Collectif</v>
      </c>
      <c r="X14" s="147" t="str">
        <f>IF($J14="","",IF(LOGEMENT!$BP14&lt;&gt;"",LOGEMENT!$BP14,IF(LOGEMENT!$BU14&lt;&gt;"",LOGEMENT!$BU14,IF(LOGEMENT!$BI14&lt;&gt;"",LOGEMENT!$BI14,IF(LOGEMENT!$AW14&lt;&gt;"",LOGEMENT!$AW14,IF(LOGEMENT!$AK14&lt;&gt;"",LOGEMENT!$AK14,IF(LOGEMENT!$Y14&lt;&gt;"",LOGEMENT!$Y14,LOGEMENT!$M14)))))))</f>
        <v/>
      </c>
      <c r="Y14" s="197"/>
      <c r="Z14" s="5"/>
      <c r="AA14" s="103" t="s">
        <v>331</v>
      </c>
      <c r="AB14" s="103" t="s">
        <v>416</v>
      </c>
      <c r="AC14" s="8" t="s">
        <v>251</v>
      </c>
      <c r="AD14" s="8" t="s">
        <v>234</v>
      </c>
      <c r="AE14" s="8" t="s">
        <v>589</v>
      </c>
      <c r="AF14" s="8" t="s">
        <v>434</v>
      </c>
      <c r="AG14" s="159" t="s">
        <v>234</v>
      </c>
      <c r="AH14" s="159" t="s">
        <v>589</v>
      </c>
      <c r="AI14" s="8" t="s">
        <v>570</v>
      </c>
      <c r="AJ14" s="8" t="s">
        <v>570</v>
      </c>
      <c r="AK14" s="4" t="s">
        <v>333</v>
      </c>
      <c r="AL14" s="211"/>
      <c r="AM14" s="8"/>
      <c r="AN14" s="44"/>
      <c r="AO14" s="44" t="s">
        <v>589</v>
      </c>
      <c r="AP14" s="44" t="s">
        <v>589</v>
      </c>
      <c r="AQ14" s="5" t="s">
        <v>233</v>
      </c>
      <c r="AR14" s="44" t="s">
        <v>248</v>
      </c>
      <c r="AS14" s="44" t="s">
        <v>234</v>
      </c>
      <c r="AT14" s="44" t="s">
        <v>234</v>
      </c>
      <c r="AU14" s="44" t="s">
        <v>611</v>
      </c>
      <c r="AV14" s="10" t="str">
        <f t="shared" si="2"/>
        <v/>
      </c>
    </row>
    <row r="15" spans="1:48" ht="13.2" customHeight="1" x14ac:dyDescent="0.3">
      <c r="A15" s="1">
        <v>14</v>
      </c>
      <c r="B15" s="1"/>
      <c r="C15" s="193" t="s">
        <v>467</v>
      </c>
      <c r="D15" s="4" t="s">
        <v>33</v>
      </c>
      <c r="E15" s="6"/>
      <c r="F15" s="93"/>
      <c r="G15" s="5"/>
      <c r="H15" s="5"/>
      <c r="I15" s="4"/>
      <c r="J15" s="206"/>
      <c r="K15" s="207"/>
      <c r="L15" s="50" t="s">
        <v>470</v>
      </c>
      <c r="M15" s="156" t="str">
        <f>IF($K15="","",LISTES!$A$6-DÉPLACÉS!K15)</f>
        <v/>
      </c>
      <c r="N15" s="186">
        <v>18336</v>
      </c>
      <c r="O15" s="186">
        <f t="shared" si="1"/>
        <v>50.235616438356168</v>
      </c>
      <c r="P15" s="237" t="str">
        <f>IF(K15="","",IF(K15&gt;S15,DATEDIF(K15,LISTES!$A$6,"Y"),DATEDIF($K15,$S15,"Y")))</f>
        <v/>
      </c>
      <c r="Q15" s="199">
        <v>695925879</v>
      </c>
      <c r="R15" s="200" t="s">
        <v>471</v>
      </c>
      <c r="S15" s="197">
        <v>44910</v>
      </c>
      <c r="T15" s="147">
        <f t="shared" si="0"/>
        <v>1475</v>
      </c>
      <c r="U15" s="150" t="s">
        <v>408</v>
      </c>
      <c r="V15" s="147" t="str">
        <f>IF(LOGEMENT!$M15="","",LOGEMENT!$M15)</f>
        <v>PLOEREN</v>
      </c>
      <c r="W15" s="147" t="str">
        <f>IF($D15="","",IF(LOGEMENT!$BP15&lt;&gt;"",LOGEMENT!$BP15,IF(LOGEMENT!$BD15&lt;&gt;"",LOGEMENT!$BD15,IF(LOGEMENT!$AR15&lt;&gt;"",LOGEMENT!$AR15,IF(LOGEMENT!$AF15&lt;&gt;"",LOGEMENT!$AF15,IF(LOGEMENT!$T15&lt;&gt;"",LOGEMENT!$T15,IF(LOGEMENT!$H15="","Info absente",LOGEMENT!$H15)))))))</f>
        <v>Collectif</v>
      </c>
      <c r="X15" s="147" t="str">
        <f>IF($J15="","",IF(LOGEMENT!$BP15&lt;&gt;"",LOGEMENT!$BP15,IF(LOGEMENT!$BU15&lt;&gt;"",LOGEMENT!$BU15,IF(LOGEMENT!$BI15&lt;&gt;"",LOGEMENT!$BI15,IF(LOGEMENT!$AW15&lt;&gt;"",LOGEMENT!$AW15,IF(LOGEMENT!$AK15&lt;&gt;"",LOGEMENT!$AK15,IF(LOGEMENT!$Y15&lt;&gt;"",LOGEMENT!$Y15,LOGEMENT!$M15)))))))</f>
        <v/>
      </c>
      <c r="Y15" s="197"/>
      <c r="Z15" s="5"/>
      <c r="AA15" s="103" t="s">
        <v>330</v>
      </c>
      <c r="AB15" s="103" t="s">
        <v>416</v>
      </c>
      <c r="AC15" s="8" t="s">
        <v>251</v>
      </c>
      <c r="AD15" s="8" t="s">
        <v>234</v>
      </c>
      <c r="AE15" s="8" t="s">
        <v>589</v>
      </c>
      <c r="AF15" s="8" t="s">
        <v>434</v>
      </c>
      <c r="AG15" s="159" t="s">
        <v>234</v>
      </c>
      <c r="AH15" s="159" t="s">
        <v>589</v>
      </c>
      <c r="AI15" s="8" t="s">
        <v>234</v>
      </c>
      <c r="AJ15" s="8" t="s">
        <v>589</v>
      </c>
      <c r="AK15" s="4" t="s">
        <v>333</v>
      </c>
      <c r="AL15" s="211"/>
      <c r="AM15" s="8"/>
      <c r="AN15" s="44"/>
      <c r="AO15" s="44" t="s">
        <v>589</v>
      </c>
      <c r="AP15" s="44" t="s">
        <v>589</v>
      </c>
      <c r="AQ15" s="5" t="s">
        <v>233</v>
      </c>
      <c r="AR15" s="44" t="s">
        <v>237</v>
      </c>
      <c r="AS15" s="44" t="s">
        <v>234</v>
      </c>
      <c r="AT15" s="44" t="s">
        <v>234</v>
      </c>
      <c r="AU15" s="44" t="s">
        <v>611</v>
      </c>
      <c r="AV15" s="10" t="str">
        <f t="shared" si="2"/>
        <v/>
      </c>
    </row>
    <row r="16" spans="1:48" ht="13.5" customHeight="1" x14ac:dyDescent="0.3">
      <c r="A16" s="1">
        <v>15</v>
      </c>
      <c r="B16" s="1"/>
      <c r="C16" s="193" t="s">
        <v>472</v>
      </c>
      <c r="D16" s="4" t="s">
        <v>33</v>
      </c>
      <c r="E16" s="6"/>
      <c r="F16" s="93"/>
      <c r="G16" s="5"/>
      <c r="H16" s="5"/>
      <c r="I16" s="4"/>
      <c r="J16" s="206"/>
      <c r="K16" s="207"/>
      <c r="L16" s="50" t="s">
        <v>475</v>
      </c>
      <c r="M16" s="156" t="str">
        <f>IF($K16="","",LISTES!$A$6-DÉPLACÉS!K16)</f>
        <v/>
      </c>
      <c r="N16" s="186">
        <v>29538</v>
      </c>
      <c r="O16" s="186">
        <f t="shared" si="1"/>
        <v>80.92602739726027</v>
      </c>
      <c r="P16" s="237" t="str">
        <f>IF(K16="","",IF(K16&gt;S16,DATEDIF(K16,LISTES!$A$6,"Y"),DATEDIF($K16,$S16,"Y")))</f>
        <v/>
      </c>
      <c r="Q16" s="216"/>
      <c r="R16" s="216"/>
      <c r="S16" s="197">
        <v>44910</v>
      </c>
      <c r="T16" s="147">
        <f t="shared" si="0"/>
        <v>1475</v>
      </c>
      <c r="U16" s="150" t="s">
        <v>408</v>
      </c>
      <c r="V16" s="147" t="str">
        <f>IF(LOGEMENT!$M16="","",LOGEMENT!$M16)</f>
        <v>PLOEREN</v>
      </c>
      <c r="W16" s="147" t="str">
        <f>IF($D16="","",IF(LOGEMENT!$BP16&lt;&gt;"",LOGEMENT!$BP16,IF(LOGEMENT!$BD16&lt;&gt;"",LOGEMENT!$BD16,IF(LOGEMENT!$AR16&lt;&gt;"",LOGEMENT!$AR16,IF(LOGEMENT!$AF16&lt;&gt;"",LOGEMENT!$AF16,IF(LOGEMENT!$T16&lt;&gt;"",LOGEMENT!$T16,IF(LOGEMENT!$H16="","Info absente",LOGEMENT!$H16)))))))</f>
        <v>Collectif</v>
      </c>
      <c r="X16" s="147" t="str">
        <f>IF($J16="","",IF(LOGEMENT!$BP16&lt;&gt;"",LOGEMENT!$BP16,IF(LOGEMENT!$BU16&lt;&gt;"",LOGEMENT!$BU16,IF(LOGEMENT!$BI16&lt;&gt;"",LOGEMENT!$BI16,IF(LOGEMENT!$AW16&lt;&gt;"",LOGEMENT!$AW16,IF(LOGEMENT!$AK16&lt;&gt;"",LOGEMENT!$AK16,IF(LOGEMENT!$Y16&lt;&gt;"",LOGEMENT!$Y16,LOGEMENT!$M16)))))))</f>
        <v/>
      </c>
      <c r="Y16" s="197"/>
      <c r="Z16" s="5"/>
      <c r="AA16" s="103" t="s">
        <v>330</v>
      </c>
      <c r="AB16" s="103" t="s">
        <v>416</v>
      </c>
      <c r="AC16" s="8" t="s">
        <v>251</v>
      </c>
      <c r="AD16" s="8" t="s">
        <v>234</v>
      </c>
      <c r="AE16" s="8" t="s">
        <v>589</v>
      </c>
      <c r="AF16" s="8" t="s">
        <v>436</v>
      </c>
      <c r="AG16" s="159" t="s">
        <v>234</v>
      </c>
      <c r="AH16" s="159" t="s">
        <v>589</v>
      </c>
      <c r="AI16" s="8" t="s">
        <v>234</v>
      </c>
      <c r="AJ16" s="8" t="s">
        <v>589</v>
      </c>
      <c r="AK16" s="4" t="s">
        <v>333</v>
      </c>
      <c r="AL16" s="211"/>
      <c r="AM16" s="8"/>
      <c r="AN16" s="44"/>
      <c r="AO16" s="44" t="s">
        <v>589</v>
      </c>
      <c r="AP16" s="44" t="s">
        <v>589</v>
      </c>
      <c r="AQ16" s="5" t="s">
        <v>589</v>
      </c>
      <c r="AR16" s="44" t="s">
        <v>589</v>
      </c>
      <c r="AS16" s="44" t="s">
        <v>234</v>
      </c>
      <c r="AT16" s="44" t="s">
        <v>234</v>
      </c>
      <c r="AU16" s="44" t="s">
        <v>611</v>
      </c>
      <c r="AV16" s="10" t="str">
        <f t="shared" si="2"/>
        <v/>
      </c>
    </row>
    <row r="17" spans="1:48" ht="13.2" customHeight="1" x14ac:dyDescent="0.3">
      <c r="A17" s="1">
        <v>16</v>
      </c>
      <c r="B17" s="1"/>
      <c r="C17" s="193" t="s">
        <v>476</v>
      </c>
      <c r="D17" s="4" t="s">
        <v>33</v>
      </c>
      <c r="E17" s="6"/>
      <c r="F17" s="93"/>
      <c r="G17" s="5"/>
      <c r="H17" s="5"/>
      <c r="I17" s="4"/>
      <c r="J17" s="206"/>
      <c r="K17" s="207"/>
      <c r="L17" s="50" t="s">
        <v>480</v>
      </c>
      <c r="M17" s="156" t="str">
        <f>IF($K17="","",LISTES!$A$6-DÉPLACÉS!K17)</f>
        <v/>
      </c>
      <c r="N17" s="186">
        <v>14020</v>
      </c>
      <c r="O17" s="186">
        <f t="shared" si="1"/>
        <v>38.410958904109592</v>
      </c>
      <c r="P17" s="237" t="str">
        <f>IF(K17="","",IF(K17&gt;S17,DATEDIF(K17,LISTES!$A$6,"Y"),DATEDIF($K17,$S17,"Y")))</f>
        <v/>
      </c>
      <c r="Q17" s="199">
        <v>651248133</v>
      </c>
      <c r="R17" s="200" t="s">
        <v>481</v>
      </c>
      <c r="S17" s="197">
        <v>44928</v>
      </c>
      <c r="T17" s="147">
        <f t="shared" si="0"/>
        <v>1476</v>
      </c>
      <c r="U17" s="150" t="s">
        <v>408</v>
      </c>
      <c r="V17" s="147" t="str">
        <f>IF(LOGEMENT!$M17="","",LOGEMENT!$M17)</f>
        <v>PLOEREN</v>
      </c>
      <c r="W17" s="147" t="str">
        <f>IF($D17="","",IF(LOGEMENT!$BP17&lt;&gt;"",LOGEMENT!$BP17,IF(LOGEMENT!$BD17&lt;&gt;"",LOGEMENT!$BD17,IF(LOGEMENT!$AR17&lt;&gt;"",LOGEMENT!$AR17,IF(LOGEMENT!$AF17&lt;&gt;"",LOGEMENT!$AF17,IF(LOGEMENT!$T17&lt;&gt;"",LOGEMENT!$T17,IF(LOGEMENT!$H17="","Info absente",LOGEMENT!$H17)))))))</f>
        <v>Collectif</v>
      </c>
      <c r="X17" s="147" t="str">
        <f>IF($J17="","",IF(LOGEMENT!$BP17&lt;&gt;"",LOGEMENT!$BP17,IF(LOGEMENT!$BU17&lt;&gt;"",LOGEMENT!$BU17,IF(LOGEMENT!$BI17&lt;&gt;"",LOGEMENT!$BI17,IF(LOGEMENT!$AW17&lt;&gt;"",LOGEMENT!$AW17,IF(LOGEMENT!$AK17&lt;&gt;"",LOGEMENT!$AK17,IF(LOGEMENT!$Y17&lt;&gt;"",LOGEMENT!$Y17,LOGEMENT!$M17)))))))</f>
        <v/>
      </c>
      <c r="Y17" s="197"/>
      <c r="Z17" s="5"/>
      <c r="AA17" s="103" t="s">
        <v>331</v>
      </c>
      <c r="AB17" s="103" t="s">
        <v>415</v>
      </c>
      <c r="AC17" s="8" t="s">
        <v>255</v>
      </c>
      <c r="AD17" s="8" t="s">
        <v>233</v>
      </c>
      <c r="AE17" s="8" t="s">
        <v>420</v>
      </c>
      <c r="AF17" s="8" t="s">
        <v>256</v>
      </c>
      <c r="AG17" s="159" t="s">
        <v>234</v>
      </c>
      <c r="AH17" s="159" t="s">
        <v>589</v>
      </c>
      <c r="AI17" s="8" t="s">
        <v>234</v>
      </c>
      <c r="AJ17" s="8" t="s">
        <v>589</v>
      </c>
      <c r="AK17" s="4" t="s">
        <v>333</v>
      </c>
      <c r="AL17" s="211"/>
      <c r="AM17" s="8"/>
      <c r="AN17" s="44"/>
      <c r="AO17" s="44" t="s">
        <v>589</v>
      </c>
      <c r="AP17" s="44" t="s">
        <v>589</v>
      </c>
      <c r="AQ17" s="5" t="s">
        <v>233</v>
      </c>
      <c r="AR17" s="44" t="s">
        <v>321</v>
      </c>
      <c r="AS17" s="44" t="s">
        <v>234</v>
      </c>
      <c r="AT17" s="44" t="s">
        <v>234</v>
      </c>
      <c r="AU17" s="44" t="s">
        <v>611</v>
      </c>
      <c r="AV17" s="10" t="str">
        <f t="shared" si="2"/>
        <v/>
      </c>
    </row>
    <row r="18" spans="1:48" ht="13.2" customHeight="1" x14ac:dyDescent="0.3">
      <c r="A18" s="1">
        <v>17</v>
      </c>
      <c r="B18" s="1"/>
      <c r="C18" s="193" t="s">
        <v>476</v>
      </c>
      <c r="D18" s="4" t="s">
        <v>33</v>
      </c>
      <c r="E18" s="6"/>
      <c r="F18" s="93"/>
      <c r="G18" s="5"/>
      <c r="H18" s="5"/>
      <c r="I18" s="4"/>
      <c r="J18" s="206"/>
      <c r="K18" s="207"/>
      <c r="L18" s="216"/>
      <c r="M18" s="156" t="str">
        <f>IF($K18="","",LISTES!$A$6-DÉPLACÉS!K18)</f>
        <v/>
      </c>
      <c r="N18" s="186">
        <v>4674</v>
      </c>
      <c r="O18" s="186">
        <f t="shared" si="1"/>
        <v>12.805479452054794</v>
      </c>
      <c r="P18" s="237" t="str">
        <f>IF(K18="","",IF(K18&gt;S18,DATEDIF(K18,LISTES!$A$6,"Y"),DATEDIF($K18,$S18,"Y")))</f>
        <v/>
      </c>
      <c r="Q18" s="199">
        <v>651248133</v>
      </c>
      <c r="R18" s="200" t="s">
        <v>481</v>
      </c>
      <c r="S18" s="197">
        <v>44928</v>
      </c>
      <c r="T18" s="147">
        <f t="shared" si="0"/>
        <v>1476</v>
      </c>
      <c r="U18" s="150" t="s">
        <v>408</v>
      </c>
      <c r="V18" s="147" t="str">
        <f>IF(LOGEMENT!$M18="","",LOGEMENT!$M18)</f>
        <v>PLOEREN</v>
      </c>
      <c r="W18" s="147" t="str">
        <f>IF($D18="","",IF(LOGEMENT!$BP18&lt;&gt;"",LOGEMENT!$BP18,IF(LOGEMENT!$BD18&lt;&gt;"",LOGEMENT!$BD18,IF(LOGEMENT!$AR18&lt;&gt;"",LOGEMENT!$AR18,IF(LOGEMENT!$AF18&lt;&gt;"",LOGEMENT!$AF18,IF(LOGEMENT!$T18&lt;&gt;"",LOGEMENT!$T18,IF(LOGEMENT!$H18="","Info absente",LOGEMENT!$H18)))))))</f>
        <v>Collectif</v>
      </c>
      <c r="X18" s="147" t="str">
        <f>IF($J18="","",IF(LOGEMENT!$BP18&lt;&gt;"",LOGEMENT!$BP18,IF(LOGEMENT!$BU18&lt;&gt;"",LOGEMENT!$BU18,IF(LOGEMENT!$BI18&lt;&gt;"",LOGEMENT!$BI18,IF(LOGEMENT!$AW18&lt;&gt;"",LOGEMENT!$AW18,IF(LOGEMENT!$AK18&lt;&gt;"",LOGEMENT!$AK18,IF(LOGEMENT!$Y18&lt;&gt;"",LOGEMENT!$Y18,LOGEMENT!$M18)))))))</f>
        <v/>
      </c>
      <c r="Y18" s="197"/>
      <c r="Z18" s="5"/>
      <c r="AA18" s="103" t="s">
        <v>331</v>
      </c>
      <c r="AB18" s="215"/>
      <c r="AC18" s="8" t="s">
        <v>681</v>
      </c>
      <c r="AD18" s="8" t="s">
        <v>589</v>
      </c>
      <c r="AE18" s="8" t="s">
        <v>589</v>
      </c>
      <c r="AF18" s="8" t="s">
        <v>589</v>
      </c>
      <c r="AG18" s="159" t="s">
        <v>234</v>
      </c>
      <c r="AH18" s="159" t="s">
        <v>589</v>
      </c>
      <c r="AI18" s="8" t="s">
        <v>589</v>
      </c>
      <c r="AJ18" s="8" t="s">
        <v>589</v>
      </c>
      <c r="AK18" s="4" t="s">
        <v>333</v>
      </c>
      <c r="AL18" s="211"/>
      <c r="AM18" s="8"/>
      <c r="AN18" s="44"/>
      <c r="AO18" s="44" t="s">
        <v>233</v>
      </c>
      <c r="AP18" s="44" t="s">
        <v>234</v>
      </c>
      <c r="AQ18" s="5" t="s">
        <v>589</v>
      </c>
      <c r="AR18" s="44" t="s">
        <v>589</v>
      </c>
      <c r="AS18" s="44" t="s">
        <v>589</v>
      </c>
      <c r="AT18" s="44" t="s">
        <v>589</v>
      </c>
      <c r="AU18" s="44" t="s">
        <v>611</v>
      </c>
      <c r="AV18" s="10" t="str">
        <f t="shared" si="2"/>
        <v/>
      </c>
    </row>
    <row r="19" spans="1:48" ht="13.5" customHeight="1" x14ac:dyDescent="0.3">
      <c r="A19" s="1">
        <v>18</v>
      </c>
      <c r="B19" s="1"/>
      <c r="C19" s="193" t="s">
        <v>484</v>
      </c>
      <c r="D19" s="4" t="s">
        <v>32</v>
      </c>
      <c r="E19" s="6"/>
      <c r="F19" s="93"/>
      <c r="G19" s="5"/>
      <c r="H19" s="5"/>
      <c r="I19" s="4"/>
      <c r="J19" s="206"/>
      <c r="K19" s="207"/>
      <c r="L19" s="50" t="s">
        <v>480</v>
      </c>
      <c r="M19" s="156" t="str">
        <f>IF($K19="","",LISTES!$A$6-DÉPLACÉS!K19)</f>
        <v/>
      </c>
      <c r="N19" s="186">
        <v>4674</v>
      </c>
      <c r="O19" s="186">
        <f t="shared" si="1"/>
        <v>12.805479452054794</v>
      </c>
      <c r="P19" s="237" t="str">
        <f>IF(K19="","",IF(K19&gt;S19,DATEDIF(K19,LISTES!$A$6,"Y"),DATEDIF($K19,$S19,"Y")))</f>
        <v/>
      </c>
      <c r="Q19" s="199">
        <v>769739089</v>
      </c>
      <c r="R19" s="216"/>
      <c r="S19" s="229">
        <v>44650</v>
      </c>
      <c r="T19" s="147">
        <f t="shared" si="0"/>
        <v>1466</v>
      </c>
      <c r="U19" s="150" t="s">
        <v>408</v>
      </c>
      <c r="V19" s="147" t="str">
        <f>IF(LOGEMENT!$M19="","",LOGEMENT!$M19)</f>
        <v>COLPO</v>
      </c>
      <c r="W19" s="147" t="str">
        <f>IF($D19="","",IF(LOGEMENT!$BP19&lt;&gt;"",LOGEMENT!$BP19,IF(LOGEMENT!$BD19&lt;&gt;"",LOGEMENT!$BD19,IF(LOGEMENT!$AR19&lt;&gt;"",LOGEMENT!$AR19,IF(LOGEMENT!$AF19&lt;&gt;"",LOGEMENT!$AF19,IF(LOGEMENT!$T19&lt;&gt;"",LOGEMENT!$T19,IF(LOGEMENT!$H19="","Info absente",LOGEMENT!$H19)))))))</f>
        <v>Collectif</v>
      </c>
      <c r="X19" s="147" t="str">
        <f>IF($J19="","",IF(LOGEMENT!$BP19&lt;&gt;"",LOGEMENT!$BP19,IF(LOGEMENT!$BU19&lt;&gt;"",LOGEMENT!$BU19,IF(LOGEMENT!$BI19&lt;&gt;"",LOGEMENT!$BI19,IF(LOGEMENT!$AW19&lt;&gt;"",LOGEMENT!$AW19,IF(LOGEMENT!$AK19&lt;&gt;"",LOGEMENT!$AK19,IF(LOGEMENT!$Y19&lt;&gt;"",LOGEMENT!$Y19,LOGEMENT!$M19)))))))</f>
        <v/>
      </c>
      <c r="Y19" s="197"/>
      <c r="Z19" s="5"/>
      <c r="AA19" s="103" t="s">
        <v>332</v>
      </c>
      <c r="AB19" s="103" t="s">
        <v>418</v>
      </c>
      <c r="AC19" s="8" t="s">
        <v>251</v>
      </c>
      <c r="AD19" s="8" t="s">
        <v>234</v>
      </c>
      <c r="AE19" s="8" t="s">
        <v>589</v>
      </c>
      <c r="AF19" s="8" t="s">
        <v>256</v>
      </c>
      <c r="AG19" s="159" t="s">
        <v>234</v>
      </c>
      <c r="AH19" s="159" t="s">
        <v>589</v>
      </c>
      <c r="AI19" s="8" t="s">
        <v>233</v>
      </c>
      <c r="AJ19" s="8" t="s">
        <v>233</v>
      </c>
      <c r="AK19" s="4" t="s">
        <v>333</v>
      </c>
      <c r="AL19" s="211" t="s">
        <v>336</v>
      </c>
      <c r="AM19" s="8"/>
      <c r="AN19" s="44"/>
      <c r="AO19" s="44" t="s">
        <v>589</v>
      </c>
      <c r="AP19" s="44" t="s">
        <v>589</v>
      </c>
      <c r="AQ19" s="5" t="s">
        <v>233</v>
      </c>
      <c r="AR19" s="44" t="s">
        <v>438</v>
      </c>
      <c r="AS19" s="44" t="s">
        <v>234</v>
      </c>
      <c r="AT19" s="44" t="s">
        <v>234</v>
      </c>
      <c r="AU19" s="44" t="s">
        <v>611</v>
      </c>
      <c r="AV19" s="10" t="str">
        <f t="shared" si="2"/>
        <v/>
      </c>
    </row>
    <row r="20" spans="1:48" ht="13.5" customHeight="1" x14ac:dyDescent="0.3">
      <c r="A20" s="1">
        <v>19</v>
      </c>
      <c r="B20" s="1"/>
      <c r="C20" s="193" t="s">
        <v>513</v>
      </c>
      <c r="D20" s="4" t="s">
        <v>33</v>
      </c>
      <c r="E20" s="6"/>
      <c r="F20" s="93"/>
      <c r="G20" s="5"/>
      <c r="H20" s="5"/>
      <c r="I20" s="4"/>
      <c r="J20" s="206"/>
      <c r="K20" s="207"/>
      <c r="L20" s="50" t="s">
        <v>517</v>
      </c>
      <c r="M20" s="156" t="str">
        <f>IF($K20="","",LISTES!$A$6-DÉPLACÉS!K20)</f>
        <v/>
      </c>
      <c r="N20" s="186">
        <v>4674</v>
      </c>
      <c r="O20" s="186">
        <f t="shared" si="1"/>
        <v>12.805479452054794</v>
      </c>
      <c r="P20" s="237" t="str">
        <f>IF(K20="","",IF(K20&gt;S20,DATEDIF(K20,LISTES!$A$6,"Y"),DATEDIF($K20,$S20,"Y")))</f>
        <v/>
      </c>
      <c r="Q20" s="199" t="s">
        <v>518</v>
      </c>
      <c r="R20" s="200" t="s">
        <v>519</v>
      </c>
      <c r="S20" s="197">
        <v>44896</v>
      </c>
      <c r="T20" s="147">
        <f t="shared" si="0"/>
        <v>1475</v>
      </c>
      <c r="U20" s="150" t="s">
        <v>408</v>
      </c>
      <c r="V20" s="147" t="str">
        <f>IF(LOGEMENT!$M20="","",LOGEMENT!$M20)</f>
        <v>VANNES</v>
      </c>
      <c r="W20" s="147" t="str">
        <f>IF($D20="","",IF(LOGEMENT!$BP20&lt;&gt;"",LOGEMENT!$BP20,IF(LOGEMENT!$BD20&lt;&gt;"",LOGEMENT!$BD20,IF(LOGEMENT!$AR20&lt;&gt;"",LOGEMENT!$AR20,IF(LOGEMENT!$AF20&lt;&gt;"",LOGEMENT!$AF20,IF(LOGEMENT!$T20&lt;&gt;"",LOGEMENT!$T20,IF(LOGEMENT!$H20="","Info absente",LOGEMENT!$H20)))))))</f>
        <v>Collectif</v>
      </c>
      <c r="X20" s="147" t="str">
        <f>IF($J20="","",IF(LOGEMENT!$BP20&lt;&gt;"",LOGEMENT!$BP20,IF(LOGEMENT!$BU20&lt;&gt;"",LOGEMENT!$BU20,IF(LOGEMENT!$BI20&lt;&gt;"",LOGEMENT!$BI20,IF(LOGEMENT!$AW20&lt;&gt;"",LOGEMENT!$AW20,IF(LOGEMENT!$AK20&lt;&gt;"",LOGEMENT!$AK20,IF(LOGEMENT!$Y20&lt;&gt;"",LOGEMENT!$Y20,LOGEMENT!$M20)))))))</f>
        <v/>
      </c>
      <c r="Y20" s="197"/>
      <c r="Z20" s="5"/>
      <c r="AA20" s="103" t="s">
        <v>330</v>
      </c>
      <c r="AB20" s="103" t="s">
        <v>416</v>
      </c>
      <c r="AC20" s="8" t="s">
        <v>253</v>
      </c>
      <c r="AD20" s="8" t="s">
        <v>234</v>
      </c>
      <c r="AE20" s="8" t="s">
        <v>589</v>
      </c>
      <c r="AF20" s="8" t="s">
        <v>258</v>
      </c>
      <c r="AG20" s="159" t="s">
        <v>233</v>
      </c>
      <c r="AH20" s="159" t="s">
        <v>234</v>
      </c>
      <c r="AI20" s="8" t="s">
        <v>234</v>
      </c>
      <c r="AJ20" s="8" t="s">
        <v>589</v>
      </c>
      <c r="AK20" s="4" t="s">
        <v>333</v>
      </c>
      <c r="AL20" s="211"/>
      <c r="AM20" s="8"/>
      <c r="AN20" s="44"/>
      <c r="AO20" s="44" t="s">
        <v>589</v>
      </c>
      <c r="AP20" s="44" t="s">
        <v>589</v>
      </c>
      <c r="AQ20" s="5" t="s">
        <v>233</v>
      </c>
      <c r="AR20" s="44" t="s">
        <v>235</v>
      </c>
      <c r="AS20" s="44" t="s">
        <v>234</v>
      </c>
      <c r="AT20" s="44" t="s">
        <v>234</v>
      </c>
      <c r="AU20" s="44" t="s">
        <v>679</v>
      </c>
      <c r="AV20" s="10" t="str">
        <f t="shared" si="2"/>
        <v/>
      </c>
    </row>
    <row r="21" spans="1:48" ht="13.2" customHeight="1" x14ac:dyDescent="0.3">
      <c r="A21" s="1">
        <v>20</v>
      </c>
      <c r="B21" s="1"/>
      <c r="C21" s="193" t="s">
        <v>522</v>
      </c>
      <c r="D21" s="4" t="s">
        <v>33</v>
      </c>
      <c r="E21" s="6"/>
      <c r="F21" s="93"/>
      <c r="G21" s="5"/>
      <c r="H21" s="5"/>
      <c r="I21" s="4"/>
      <c r="J21" s="206"/>
      <c r="K21" s="207"/>
      <c r="L21" s="50" t="s">
        <v>525</v>
      </c>
      <c r="M21" s="156" t="str">
        <f>IF($K21="","",LISTES!$A$6-DÉPLACÉS!K21)</f>
        <v/>
      </c>
      <c r="N21" s="186">
        <v>4674</v>
      </c>
      <c r="O21" s="186">
        <f t="shared" si="1"/>
        <v>12.805479452054794</v>
      </c>
      <c r="P21" s="237" t="str">
        <f>IF(K21="","",IF(K21&gt;S21,DATEDIF(K21,LISTES!$A$6,"Y"),DATEDIF($K21,$S21,"Y")))</f>
        <v/>
      </c>
      <c r="Q21" s="199" t="s">
        <v>526</v>
      </c>
      <c r="R21" s="200" t="s">
        <v>527</v>
      </c>
      <c r="S21" s="197">
        <v>44685</v>
      </c>
      <c r="T21" s="147">
        <f>IF(S21="","",DATEDIF(J21,S21,"m"))</f>
        <v>1468</v>
      </c>
      <c r="U21" s="150" t="s">
        <v>408</v>
      </c>
      <c r="V21" s="147" t="str">
        <f>IF(LOGEMENT!$M21="","",LOGEMENT!$M21)</f>
        <v>VANNES</v>
      </c>
      <c r="W21" s="147" t="str">
        <f>IF($D21="","",IF(LOGEMENT!$BP21&lt;&gt;"",LOGEMENT!$BP21,IF(LOGEMENT!$BD21&lt;&gt;"",LOGEMENT!$BD21,IF(LOGEMENT!$AR21&lt;&gt;"",LOGEMENT!$AR21,IF(LOGEMENT!$AF21&lt;&gt;"",LOGEMENT!$AF21,IF(LOGEMENT!$T21&lt;&gt;"",LOGEMENT!$T21,IF(LOGEMENT!$H21="","Info absente",LOGEMENT!$H21)))))))</f>
        <v>Collectif</v>
      </c>
      <c r="X21" s="147" t="str">
        <f>IF($J21="","",IF(LOGEMENT!$BP21&lt;&gt;"",LOGEMENT!$BP21,IF(LOGEMENT!$BU21&lt;&gt;"",LOGEMENT!$BU21,IF(LOGEMENT!$BI21&lt;&gt;"",LOGEMENT!$BI21,IF(LOGEMENT!$AW21&lt;&gt;"",LOGEMENT!$AW21,IF(LOGEMENT!$AK21&lt;&gt;"",LOGEMENT!$AK21,IF(LOGEMENT!$Y21&lt;&gt;"",LOGEMENT!$Y21,LOGEMENT!$M21)))))))</f>
        <v/>
      </c>
      <c r="Y21" s="197"/>
      <c r="Z21" s="5"/>
      <c r="AA21" s="103" t="s">
        <v>331</v>
      </c>
      <c r="AB21" s="103" t="s">
        <v>416</v>
      </c>
      <c r="AC21" s="8" t="s">
        <v>253</v>
      </c>
      <c r="AD21" s="8" t="s">
        <v>234</v>
      </c>
      <c r="AE21" s="8" t="s">
        <v>589</v>
      </c>
      <c r="AF21" s="8" t="s">
        <v>436</v>
      </c>
      <c r="AG21" s="159" t="s">
        <v>234</v>
      </c>
      <c r="AH21" s="159" t="s">
        <v>589</v>
      </c>
      <c r="AI21" s="8" t="s">
        <v>234</v>
      </c>
      <c r="AJ21" s="8" t="s">
        <v>589</v>
      </c>
      <c r="AK21" s="4" t="s">
        <v>333</v>
      </c>
      <c r="AL21" s="211"/>
      <c r="AM21" s="8"/>
      <c r="AN21" s="44"/>
      <c r="AO21" s="44" t="s">
        <v>589</v>
      </c>
      <c r="AP21" s="44" t="s">
        <v>589</v>
      </c>
      <c r="AQ21" s="5" t="s">
        <v>233</v>
      </c>
      <c r="AR21" s="44" t="s">
        <v>250</v>
      </c>
      <c r="AS21" s="44" t="s">
        <v>234</v>
      </c>
      <c r="AT21" s="44" t="s">
        <v>234</v>
      </c>
      <c r="AV21" s="10" t="str">
        <f t="shared" si="2"/>
        <v/>
      </c>
    </row>
    <row r="22" spans="1:48" ht="13.5" customHeight="1" x14ac:dyDescent="0.3">
      <c r="A22" s="1">
        <v>21</v>
      </c>
      <c r="B22" s="1"/>
      <c r="C22" s="213" t="s">
        <v>529</v>
      </c>
      <c r="D22" s="4" t="s">
        <v>33</v>
      </c>
      <c r="E22" s="6"/>
      <c r="F22" s="6"/>
      <c r="G22" s="9"/>
      <c r="H22" s="5"/>
      <c r="I22" s="4"/>
      <c r="J22" s="206"/>
      <c r="K22" s="207"/>
      <c r="L22" s="216"/>
      <c r="M22" s="156" t="str">
        <f>IF($K22="","",LISTES!$A$6-DÉPLACÉS!K22)</f>
        <v/>
      </c>
      <c r="N22" s="186" t="str">
        <f t="shared" ref="N22:N56" si="3">M22</f>
        <v/>
      </c>
      <c r="O22" s="186" t="e">
        <f t="shared" si="1"/>
        <v>#VALUE!</v>
      </c>
      <c r="P22" s="237" t="str">
        <f>IF(K22="","",IF(K22&gt;S22,DATEDIF(K22,LISTES!$A$6,"Y"),DATEDIF($K22,$S22,"Y")))</f>
        <v/>
      </c>
      <c r="Q22" s="199">
        <v>765715528</v>
      </c>
      <c r="R22" s="216"/>
      <c r="S22" s="229">
        <v>44656</v>
      </c>
      <c r="T22" s="147">
        <f t="shared" si="0"/>
        <v>1467</v>
      </c>
      <c r="U22" s="150" t="s">
        <v>408</v>
      </c>
      <c r="V22" s="147" t="str">
        <f>IF(LOGEMENT!$M22="","",LOGEMENT!$M22)</f>
        <v>COLPO</v>
      </c>
      <c r="W22" s="147" t="str">
        <f>IF($D22="","",IF(LOGEMENT!$BP22&lt;&gt;"",LOGEMENT!$BP22,IF(LOGEMENT!$BD22&lt;&gt;"",LOGEMENT!$BD22,IF(LOGEMENT!$AR22&lt;&gt;"",LOGEMENT!$AR22,IF(LOGEMENT!$AF22&lt;&gt;"",LOGEMENT!$AF22,IF(LOGEMENT!$T22&lt;&gt;"",LOGEMENT!$T22,IF(LOGEMENT!$H22="","Info absente",LOGEMENT!$H22)))))))</f>
        <v>Diffus</v>
      </c>
      <c r="X22" s="147" t="str">
        <f>IF($J22="","",IF(LOGEMENT!$BP22&lt;&gt;"",LOGEMENT!$BP22,IF(LOGEMENT!$BU22&lt;&gt;"",LOGEMENT!$BU22,IF(LOGEMENT!$BI22&lt;&gt;"",LOGEMENT!$BI22,IF(LOGEMENT!$AW22&lt;&gt;"",LOGEMENT!$AW22,IF(LOGEMENT!$AK22&lt;&gt;"",LOGEMENT!$AK22,IF(LOGEMENT!$Y22&lt;&gt;"",LOGEMENT!$Y22,LOGEMENT!$M22)))))))</f>
        <v/>
      </c>
      <c r="Y22" s="197"/>
      <c r="Z22" s="9"/>
      <c r="AA22" s="103" t="s">
        <v>331</v>
      </c>
      <c r="AB22" s="220" t="s">
        <v>415</v>
      </c>
      <c r="AC22" s="8" t="s">
        <v>570</v>
      </c>
      <c r="AD22" s="8" t="s">
        <v>234</v>
      </c>
      <c r="AE22" s="8" t="s">
        <v>589</v>
      </c>
      <c r="AF22" s="8" t="s">
        <v>434</v>
      </c>
      <c r="AG22" s="159" t="s">
        <v>234</v>
      </c>
      <c r="AH22" s="159" t="s">
        <v>589</v>
      </c>
      <c r="AI22" s="8" t="s">
        <v>234</v>
      </c>
      <c r="AJ22" s="8" t="s">
        <v>589</v>
      </c>
      <c r="AK22" s="4" t="s">
        <v>333</v>
      </c>
      <c r="AL22" s="211"/>
      <c r="AM22" s="8"/>
      <c r="AN22" s="44"/>
      <c r="AO22" s="44" t="s">
        <v>589</v>
      </c>
      <c r="AP22" s="44" t="s">
        <v>589</v>
      </c>
      <c r="AQ22" s="5" t="s">
        <v>233</v>
      </c>
      <c r="AR22" s="44" t="s">
        <v>247</v>
      </c>
      <c r="AS22" s="44" t="s">
        <v>234</v>
      </c>
      <c r="AT22" s="44" t="s">
        <v>234</v>
      </c>
      <c r="AU22" s="44" t="s">
        <v>532</v>
      </c>
      <c r="AV22" s="10" t="str">
        <f t="shared" si="2"/>
        <v/>
      </c>
    </row>
    <row r="23" spans="1:48" ht="13.5" customHeight="1" x14ac:dyDescent="0.3">
      <c r="A23" s="1">
        <v>22</v>
      </c>
      <c r="B23" s="1"/>
      <c r="C23" s="213" t="s">
        <v>534</v>
      </c>
      <c r="D23" s="4" t="s">
        <v>32</v>
      </c>
      <c r="E23" s="6"/>
      <c r="F23" s="93"/>
      <c r="G23" s="9"/>
      <c r="H23" s="5"/>
      <c r="I23" s="4"/>
      <c r="J23" s="206"/>
      <c r="K23" s="207"/>
      <c r="L23" s="216"/>
      <c r="M23" s="156" t="str">
        <f>IF($K23="","",LISTES!$A$6-DÉPLACÉS!K23)</f>
        <v/>
      </c>
      <c r="N23" s="186" t="str">
        <f t="shared" si="3"/>
        <v/>
      </c>
      <c r="O23" s="186" t="e">
        <f t="shared" si="1"/>
        <v>#VALUE!</v>
      </c>
      <c r="P23" s="237" t="str">
        <f>IF(K23="","",IF(K23&gt;S23,DATEDIF(K23,LISTES!$A$6,"Y"),DATEDIF($K23,$S23,"Y")))</f>
        <v/>
      </c>
      <c r="Q23" s="216"/>
      <c r="R23" s="216"/>
      <c r="S23" s="229">
        <v>44652</v>
      </c>
      <c r="T23" s="147">
        <f t="shared" si="0"/>
        <v>1467</v>
      </c>
      <c r="U23" s="150" t="s">
        <v>319</v>
      </c>
      <c r="V23" s="147" t="str">
        <f>IF(LOGEMENT!$M23="","",LOGEMENT!$M23)</f>
        <v>LORIENT</v>
      </c>
      <c r="W23" s="147" t="str">
        <f>IF($D23="","",IF(LOGEMENT!$BP23&lt;&gt;"",LOGEMENT!$BP23,IF(LOGEMENT!$BD23&lt;&gt;"",LOGEMENT!$BD23,IF(LOGEMENT!$AR23&lt;&gt;"",LOGEMENT!$AR23,IF(LOGEMENT!$AF23&lt;&gt;"",LOGEMENT!$AF23,IF(LOGEMENT!$T23&lt;&gt;"",LOGEMENT!$T23,IF(LOGEMENT!$H23="","Info absente",LOGEMENT!$H23)))))))</f>
        <v>Diffus</v>
      </c>
      <c r="X23" s="147" t="str">
        <f>IF($J23="","",IF(LOGEMENT!$BP23&lt;&gt;"",LOGEMENT!$BP23,IF(LOGEMENT!$BU23&lt;&gt;"",LOGEMENT!$BU23,IF(LOGEMENT!$BI23&lt;&gt;"",LOGEMENT!$BI23,IF(LOGEMENT!$AW23&lt;&gt;"",LOGEMENT!$AW23,IF(LOGEMENT!$AK23&lt;&gt;"",LOGEMENT!$AK23,IF(LOGEMENT!$Y23&lt;&gt;"",LOGEMENT!$Y23,LOGEMENT!$M23)))))))</f>
        <v/>
      </c>
      <c r="Y23" s="197"/>
      <c r="Z23" s="9"/>
      <c r="AA23" s="103" t="s">
        <v>331</v>
      </c>
      <c r="AB23" s="103" t="s">
        <v>411</v>
      </c>
      <c r="AC23" s="8" t="s">
        <v>252</v>
      </c>
      <c r="AD23" s="8" t="s">
        <v>234</v>
      </c>
      <c r="AE23" s="8" t="s">
        <v>589</v>
      </c>
      <c r="AF23" s="8" t="s">
        <v>682</v>
      </c>
      <c r="AG23" s="159" t="s">
        <v>234</v>
      </c>
      <c r="AH23" s="159" t="s">
        <v>589</v>
      </c>
      <c r="AI23" s="8" t="s">
        <v>233</v>
      </c>
      <c r="AJ23" s="8" t="s">
        <v>233</v>
      </c>
      <c r="AK23" s="4" t="s">
        <v>333</v>
      </c>
      <c r="AL23" s="211"/>
      <c r="AM23" s="8"/>
      <c r="AN23" s="44"/>
      <c r="AO23" s="44" t="s">
        <v>589</v>
      </c>
      <c r="AP23" s="44" t="s">
        <v>589</v>
      </c>
      <c r="AQ23" s="5" t="s">
        <v>234</v>
      </c>
      <c r="AR23" s="44" t="s">
        <v>589</v>
      </c>
      <c r="AS23" s="44" t="s">
        <v>233</v>
      </c>
      <c r="AT23" s="44" t="s">
        <v>570</v>
      </c>
      <c r="AU23" s="44" t="s">
        <v>532</v>
      </c>
      <c r="AV23" s="10" t="str">
        <f t="shared" si="2"/>
        <v/>
      </c>
    </row>
    <row r="24" spans="1:48" ht="13.5" customHeight="1" x14ac:dyDescent="0.3">
      <c r="A24" s="1">
        <v>23</v>
      </c>
      <c r="B24" s="1"/>
      <c r="C24" s="213" t="s">
        <v>534</v>
      </c>
      <c r="D24" s="4" t="s">
        <v>33</v>
      </c>
      <c r="E24" s="6"/>
      <c r="F24" s="93"/>
      <c r="G24" s="9"/>
      <c r="H24" s="5"/>
      <c r="I24" s="4"/>
      <c r="J24" s="206"/>
      <c r="K24" s="207"/>
      <c r="L24" s="216"/>
      <c r="M24" s="156" t="str">
        <f>IF($K24="","",LISTES!$A$6-DÉPLACÉS!K24)</f>
        <v/>
      </c>
      <c r="N24" s="186" t="str">
        <f t="shared" si="3"/>
        <v/>
      </c>
      <c r="O24" s="186" t="e">
        <f t="shared" si="1"/>
        <v>#VALUE!</v>
      </c>
      <c r="P24" s="237" t="str">
        <f>IF(K24="","",IF(K24&gt;S24,DATEDIF(K24,LISTES!$A$6,"Y"),DATEDIF($K24,$S24,"Y")))</f>
        <v/>
      </c>
      <c r="Q24" s="216"/>
      <c r="R24" s="216"/>
      <c r="S24" s="229">
        <v>44652</v>
      </c>
      <c r="T24" s="147">
        <f t="shared" si="0"/>
        <v>1467</v>
      </c>
      <c r="U24" s="150" t="s">
        <v>319</v>
      </c>
      <c r="V24" s="147" t="str">
        <f>IF(LOGEMENT!$M24="","",LOGEMENT!$M24)</f>
        <v>LORIENT</v>
      </c>
      <c r="W24" s="147" t="str">
        <f>IF($D24="","",IF(LOGEMENT!$BP24&lt;&gt;"",LOGEMENT!$BP24,IF(LOGEMENT!$BD24&lt;&gt;"",LOGEMENT!$BD24,IF(LOGEMENT!$AR24&lt;&gt;"",LOGEMENT!$AR24,IF(LOGEMENT!$AF24&lt;&gt;"",LOGEMENT!$AF24,IF(LOGEMENT!$T24&lt;&gt;"",LOGEMENT!$T24,IF(LOGEMENT!$H24="","Info absente",LOGEMENT!$H24)))))))</f>
        <v>Diffus</v>
      </c>
      <c r="X24" s="147" t="str">
        <f>IF($J24="","",IF(LOGEMENT!$BP24&lt;&gt;"",LOGEMENT!$BP24,IF(LOGEMENT!$BU24&lt;&gt;"",LOGEMENT!$BU24,IF(LOGEMENT!$BI24&lt;&gt;"",LOGEMENT!$BI24,IF(LOGEMENT!$AW24&lt;&gt;"",LOGEMENT!$AW24,IF(LOGEMENT!$AK24&lt;&gt;"",LOGEMENT!$AK24,IF(LOGEMENT!$Y24&lt;&gt;"",LOGEMENT!$Y24,LOGEMENT!$M24)))))))</f>
        <v/>
      </c>
      <c r="Y24" s="197"/>
      <c r="Z24" s="5"/>
      <c r="AA24" s="103" t="s">
        <v>331</v>
      </c>
      <c r="AB24" s="215"/>
      <c r="AC24" s="8" t="s">
        <v>252</v>
      </c>
      <c r="AD24" s="8" t="s">
        <v>234</v>
      </c>
      <c r="AE24" s="8" t="s">
        <v>589</v>
      </c>
      <c r="AF24" s="8" t="s">
        <v>570</v>
      </c>
      <c r="AG24" s="159" t="s">
        <v>234</v>
      </c>
      <c r="AH24" s="159" t="s">
        <v>589</v>
      </c>
      <c r="AI24" s="8" t="s">
        <v>234</v>
      </c>
      <c r="AJ24" s="8" t="s">
        <v>234</v>
      </c>
      <c r="AK24" s="4" t="s">
        <v>333</v>
      </c>
      <c r="AL24" s="211"/>
      <c r="AM24" s="8"/>
      <c r="AN24" s="44"/>
      <c r="AO24" s="44" t="s">
        <v>589</v>
      </c>
      <c r="AP24" s="44" t="s">
        <v>589</v>
      </c>
      <c r="AQ24" s="5" t="s">
        <v>570</v>
      </c>
      <c r="AR24" s="44" t="s">
        <v>570</v>
      </c>
      <c r="AS24" s="44" t="s">
        <v>234</v>
      </c>
      <c r="AT24" s="44" t="s">
        <v>234</v>
      </c>
      <c r="AU24" s="44" t="s">
        <v>532</v>
      </c>
      <c r="AV24" s="10" t="str">
        <f t="shared" si="2"/>
        <v/>
      </c>
    </row>
    <row r="25" spans="1:48" ht="13.5" customHeight="1" x14ac:dyDescent="0.3">
      <c r="A25" s="1">
        <v>24</v>
      </c>
      <c r="B25" s="1"/>
      <c r="C25" s="213" t="s">
        <v>534</v>
      </c>
      <c r="D25" s="4" t="s">
        <v>32</v>
      </c>
      <c r="E25" s="6"/>
      <c r="F25" s="93"/>
      <c r="G25" s="9"/>
      <c r="H25" s="5"/>
      <c r="I25" s="4"/>
      <c r="J25" s="206"/>
      <c r="K25" s="207"/>
      <c r="L25" s="216"/>
      <c r="M25" s="156" t="str">
        <f>IF($K25="","",LISTES!$A$6-DÉPLACÉS!K25)</f>
        <v/>
      </c>
      <c r="N25" s="186" t="str">
        <f t="shared" si="3"/>
        <v/>
      </c>
      <c r="O25" s="186" t="e">
        <f t="shared" si="1"/>
        <v>#VALUE!</v>
      </c>
      <c r="P25" s="237" t="str">
        <f>IF(K25="","",IF(K25&gt;S25,DATEDIF(K25,LISTES!$A$6,"Y"),DATEDIF($K25,$S25,"Y")))</f>
        <v/>
      </c>
      <c r="Q25" s="216"/>
      <c r="R25" s="216"/>
      <c r="S25" s="229">
        <v>44652</v>
      </c>
      <c r="T25" s="147">
        <f t="shared" si="0"/>
        <v>1467</v>
      </c>
      <c r="U25" s="150" t="s">
        <v>319</v>
      </c>
      <c r="V25" s="147" t="str">
        <f>IF(LOGEMENT!$M25="","",LOGEMENT!$M25)</f>
        <v>LORIENT</v>
      </c>
      <c r="W25" s="147" t="str">
        <f>IF($D25="","",IF(LOGEMENT!$BP25&lt;&gt;"",LOGEMENT!$BP25,IF(LOGEMENT!$BD25&lt;&gt;"",LOGEMENT!$BD25,IF(LOGEMENT!$AR25&lt;&gt;"",LOGEMENT!$AR25,IF(LOGEMENT!$AF25&lt;&gt;"",LOGEMENT!$AF25,IF(LOGEMENT!$T25&lt;&gt;"",LOGEMENT!$T25,IF(LOGEMENT!$H25="","Info absente",LOGEMENT!$H25)))))))</f>
        <v>Diffus</v>
      </c>
      <c r="X25" s="147" t="str">
        <f>IF($J25="","",IF(LOGEMENT!$BP25&lt;&gt;"",LOGEMENT!$BP25,IF(LOGEMENT!$BU25&lt;&gt;"",LOGEMENT!$BU25,IF(LOGEMENT!$BI25&lt;&gt;"",LOGEMENT!$BI25,IF(LOGEMENT!$AW25&lt;&gt;"",LOGEMENT!$AW25,IF(LOGEMENT!$AK25&lt;&gt;"",LOGEMENT!$AK25,IF(LOGEMENT!$Y25&lt;&gt;"",LOGEMENT!$Y25,LOGEMENT!$M25)))))))</f>
        <v/>
      </c>
      <c r="Y25" s="197"/>
      <c r="Z25" s="5"/>
      <c r="AA25" s="103" t="s">
        <v>570</v>
      </c>
      <c r="AB25" s="215"/>
      <c r="AC25" s="8" t="s">
        <v>252</v>
      </c>
      <c r="AD25" s="8" t="s">
        <v>233</v>
      </c>
      <c r="AE25" s="8" t="s">
        <v>420</v>
      </c>
      <c r="AF25" s="8" t="s">
        <v>570</v>
      </c>
      <c r="AG25" s="159" t="s">
        <v>234</v>
      </c>
      <c r="AH25" s="159" t="s">
        <v>589</v>
      </c>
      <c r="AI25" s="8" t="s">
        <v>570</v>
      </c>
      <c r="AJ25" s="8" t="s">
        <v>570</v>
      </c>
      <c r="AK25" s="4" t="s">
        <v>570</v>
      </c>
      <c r="AL25" s="211"/>
      <c r="AM25" s="8"/>
      <c r="AN25" s="44"/>
      <c r="AO25" s="44" t="s">
        <v>570</v>
      </c>
      <c r="AP25" s="44" t="s">
        <v>570</v>
      </c>
      <c r="AQ25" s="5" t="s">
        <v>570</v>
      </c>
      <c r="AR25" s="44" t="s">
        <v>570</v>
      </c>
      <c r="AS25" s="44" t="s">
        <v>570</v>
      </c>
      <c r="AT25" s="44" t="s">
        <v>570</v>
      </c>
      <c r="AU25" s="44" t="s">
        <v>532</v>
      </c>
      <c r="AV25" s="10" t="str">
        <f t="shared" si="2"/>
        <v/>
      </c>
    </row>
    <row r="26" spans="1:48" ht="13.5" customHeight="1" x14ac:dyDescent="0.3">
      <c r="A26" s="1">
        <v>25</v>
      </c>
      <c r="B26" s="1"/>
      <c r="C26" s="213" t="s">
        <v>534</v>
      </c>
      <c r="D26" s="4" t="s">
        <v>33</v>
      </c>
      <c r="E26" s="6"/>
      <c r="F26" s="93"/>
      <c r="G26" s="9"/>
      <c r="H26" s="5"/>
      <c r="I26" s="4"/>
      <c r="J26" s="206"/>
      <c r="K26" s="207"/>
      <c r="L26" s="216"/>
      <c r="M26" s="156" t="str">
        <f>IF($K26="","",LISTES!$A$6-DÉPLACÉS!K26)</f>
        <v/>
      </c>
      <c r="N26" s="186" t="str">
        <f t="shared" si="3"/>
        <v/>
      </c>
      <c r="O26" s="186" t="e">
        <f t="shared" si="1"/>
        <v>#VALUE!</v>
      </c>
      <c r="P26" s="237" t="str">
        <f>IF(K26="","",IF(K26&gt;S26,DATEDIF(K26,LISTES!$A$6,"Y"),DATEDIF($K26,$S26,"Y")))</f>
        <v/>
      </c>
      <c r="Q26" s="216"/>
      <c r="R26" s="216"/>
      <c r="S26" s="229">
        <v>44652</v>
      </c>
      <c r="T26" s="147">
        <f t="shared" si="0"/>
        <v>1467</v>
      </c>
      <c r="U26" s="150" t="s">
        <v>319</v>
      </c>
      <c r="V26" s="147" t="str">
        <f>IF(LOGEMENT!$M26="","",LOGEMENT!$M26)</f>
        <v>LORIENT</v>
      </c>
      <c r="W26" s="147" t="str">
        <f>IF($D26="","",IF(LOGEMENT!$BP26&lt;&gt;"",LOGEMENT!$BP26,IF(LOGEMENT!$BD26&lt;&gt;"",LOGEMENT!$BD26,IF(LOGEMENT!$AR26&lt;&gt;"",LOGEMENT!$AR26,IF(LOGEMENT!$AF26&lt;&gt;"",LOGEMENT!$AF26,IF(LOGEMENT!$T26&lt;&gt;"",LOGEMENT!$T26,IF(LOGEMENT!$H26="","Info absente",LOGEMENT!$H26)))))))</f>
        <v>Diffus</v>
      </c>
      <c r="X26" s="147" t="str">
        <f>IF($J26="","",IF(LOGEMENT!$BP26&lt;&gt;"",LOGEMENT!$BP26,IF(LOGEMENT!$BU26&lt;&gt;"",LOGEMENT!$BU26,IF(LOGEMENT!$BI26&lt;&gt;"",LOGEMENT!$BI26,IF(LOGEMENT!$AW26&lt;&gt;"",LOGEMENT!$AW26,IF(LOGEMENT!$AK26&lt;&gt;"",LOGEMENT!$AK26,IF(LOGEMENT!$Y26&lt;&gt;"",LOGEMENT!$Y26,LOGEMENT!$M26)))))))</f>
        <v/>
      </c>
      <c r="Y26" s="197"/>
      <c r="Z26" s="5"/>
      <c r="AA26" s="103" t="s">
        <v>570</v>
      </c>
      <c r="AB26" s="215"/>
      <c r="AC26" s="8" t="s">
        <v>252</v>
      </c>
      <c r="AD26" s="8" t="s">
        <v>233</v>
      </c>
      <c r="AE26" s="8" t="s">
        <v>420</v>
      </c>
      <c r="AF26" s="8" t="s">
        <v>570</v>
      </c>
      <c r="AG26" s="159" t="s">
        <v>234</v>
      </c>
      <c r="AH26" s="159" t="s">
        <v>589</v>
      </c>
      <c r="AI26" s="8" t="s">
        <v>570</v>
      </c>
      <c r="AJ26" s="8" t="s">
        <v>570</v>
      </c>
      <c r="AK26" s="4" t="s">
        <v>570</v>
      </c>
      <c r="AL26" s="211"/>
      <c r="AM26" s="8"/>
      <c r="AN26" s="44"/>
      <c r="AO26" s="44" t="s">
        <v>570</v>
      </c>
      <c r="AP26" s="44" t="s">
        <v>570</v>
      </c>
      <c r="AQ26" s="5" t="s">
        <v>570</v>
      </c>
      <c r="AR26" s="44" t="s">
        <v>570</v>
      </c>
      <c r="AS26" s="44" t="s">
        <v>570</v>
      </c>
      <c r="AT26" s="44" t="s">
        <v>570</v>
      </c>
      <c r="AU26" s="44" t="s">
        <v>532</v>
      </c>
      <c r="AV26" s="10" t="str">
        <f t="shared" si="2"/>
        <v/>
      </c>
    </row>
    <row r="27" spans="1:48" ht="13.2" customHeight="1" x14ac:dyDescent="0.3">
      <c r="A27" s="1">
        <v>26</v>
      </c>
      <c r="B27" s="1"/>
      <c r="C27" s="213" t="s">
        <v>534</v>
      </c>
      <c r="D27" s="4" t="s">
        <v>32</v>
      </c>
      <c r="E27" s="6"/>
      <c r="F27" s="93"/>
      <c r="G27" s="9"/>
      <c r="H27" s="5"/>
      <c r="I27" s="4"/>
      <c r="J27" s="206"/>
      <c r="K27" s="207"/>
      <c r="L27" s="216"/>
      <c r="M27" s="156" t="str">
        <f>IF($K27="","",LISTES!$A$6-DÉPLACÉS!K27)</f>
        <v/>
      </c>
      <c r="N27" s="186" t="str">
        <f t="shared" si="3"/>
        <v/>
      </c>
      <c r="O27" s="186" t="e">
        <f t="shared" si="1"/>
        <v>#VALUE!</v>
      </c>
      <c r="P27" s="237" t="str">
        <f>IF(K27="","",IF(K27&gt;S27,DATEDIF(K27,LISTES!$A$6,"Y"),DATEDIF($K27,$S27,"Y")))</f>
        <v/>
      </c>
      <c r="Q27" s="216"/>
      <c r="R27" s="216"/>
      <c r="S27" s="229">
        <v>44652</v>
      </c>
      <c r="T27" s="147">
        <f t="shared" si="0"/>
        <v>1467</v>
      </c>
      <c r="U27" s="150" t="s">
        <v>319</v>
      </c>
      <c r="V27" s="147" t="str">
        <f>IF(LOGEMENT!$M27="","",LOGEMENT!$M27)</f>
        <v>LORIENT</v>
      </c>
      <c r="W27" s="147" t="str">
        <f>IF($D27="","",IF(LOGEMENT!$BP27&lt;&gt;"",LOGEMENT!$BP27,IF(LOGEMENT!$BD27&lt;&gt;"",LOGEMENT!$BD27,IF(LOGEMENT!$AR27&lt;&gt;"",LOGEMENT!$AR27,IF(LOGEMENT!$AF27&lt;&gt;"",LOGEMENT!$AF27,IF(LOGEMENT!$T27&lt;&gt;"",LOGEMENT!$T27,IF(LOGEMENT!$H27="","Info absente",LOGEMENT!$H27)))))))</f>
        <v>Diffus</v>
      </c>
      <c r="X27" s="147" t="str">
        <f>IF($J27="","",IF(LOGEMENT!$BP27&lt;&gt;"",LOGEMENT!$BP27,IF(LOGEMENT!$BU27&lt;&gt;"",LOGEMENT!$BU27,IF(LOGEMENT!$BI27&lt;&gt;"",LOGEMENT!$BI27,IF(LOGEMENT!$AW27&lt;&gt;"",LOGEMENT!$AW27,IF(LOGEMENT!$AK27&lt;&gt;"",LOGEMENT!$AK27,IF(LOGEMENT!$Y27&lt;&gt;"",LOGEMENT!$Y27,LOGEMENT!$M27)))))))</f>
        <v/>
      </c>
      <c r="Y27" s="197"/>
      <c r="Z27" s="5"/>
      <c r="AA27" s="103" t="s">
        <v>570</v>
      </c>
      <c r="AB27" s="215"/>
      <c r="AC27" s="8" t="s">
        <v>681</v>
      </c>
      <c r="AD27" s="8" t="s">
        <v>589</v>
      </c>
      <c r="AE27" s="8" t="s">
        <v>589</v>
      </c>
      <c r="AF27" s="8" t="s">
        <v>589</v>
      </c>
      <c r="AG27" s="159" t="s">
        <v>234</v>
      </c>
      <c r="AH27" s="159" t="s">
        <v>589</v>
      </c>
      <c r="AI27" s="8" t="s">
        <v>589</v>
      </c>
      <c r="AJ27" s="8" t="s">
        <v>589</v>
      </c>
      <c r="AK27" s="4" t="s">
        <v>570</v>
      </c>
      <c r="AL27" s="211"/>
      <c r="AM27" s="8"/>
      <c r="AN27" s="44"/>
      <c r="AO27" s="44" t="s">
        <v>570</v>
      </c>
      <c r="AP27" s="44" t="s">
        <v>570</v>
      </c>
      <c r="AQ27" s="5" t="s">
        <v>589</v>
      </c>
      <c r="AR27" s="44" t="s">
        <v>589</v>
      </c>
      <c r="AS27" s="44" t="s">
        <v>589</v>
      </c>
      <c r="AT27" s="44" t="s">
        <v>589</v>
      </c>
      <c r="AU27" s="44" t="s">
        <v>532</v>
      </c>
      <c r="AV27" s="10" t="str">
        <f t="shared" si="2"/>
        <v/>
      </c>
    </row>
    <row r="28" spans="1:48" ht="13.5" customHeight="1" x14ac:dyDescent="0.3">
      <c r="A28" s="1">
        <v>27</v>
      </c>
      <c r="B28" s="1"/>
      <c r="C28" s="213" t="s">
        <v>547</v>
      </c>
      <c r="D28" s="4" t="s">
        <v>33</v>
      </c>
      <c r="E28" s="6"/>
      <c r="F28" s="93"/>
      <c r="G28" s="93"/>
      <c r="H28" s="5"/>
      <c r="I28" s="4"/>
      <c r="J28" s="206"/>
      <c r="K28" s="207"/>
      <c r="L28" s="50" t="s">
        <v>550</v>
      </c>
      <c r="M28" s="156" t="str">
        <f>IF($K28="","",LISTES!$A$6-DÉPLACÉS!K28)</f>
        <v/>
      </c>
      <c r="N28" s="186" t="str">
        <f t="shared" si="3"/>
        <v/>
      </c>
      <c r="O28" s="186" t="e">
        <f t="shared" si="1"/>
        <v>#VALUE!</v>
      </c>
      <c r="P28" s="237" t="str">
        <f>IF(K28="","",IF(K28&gt;S28,DATEDIF(K28,LISTES!$A$6,"Y"),DATEDIF($K28,$S28,"Y")))</f>
        <v/>
      </c>
      <c r="Q28" s="216"/>
      <c r="R28" s="216"/>
      <c r="S28" s="229">
        <v>44652</v>
      </c>
      <c r="T28" s="147">
        <f t="shared" si="0"/>
        <v>1467</v>
      </c>
      <c r="U28" s="150" t="s">
        <v>408</v>
      </c>
      <c r="V28" s="147" t="str">
        <f>IF(LOGEMENT!$M28="","",LOGEMENT!$M28)</f>
        <v>LORIENT</v>
      </c>
      <c r="W28" s="147" t="str">
        <f>IF($D28="","",IF(LOGEMENT!$BP28&lt;&gt;"",LOGEMENT!$BP28,IF(LOGEMENT!$BD28&lt;&gt;"",LOGEMENT!$BD28,IF(LOGEMENT!$AR28&lt;&gt;"",LOGEMENT!$AR28,IF(LOGEMENT!$AF28&lt;&gt;"",LOGEMENT!$AF28,IF(LOGEMENT!$T28&lt;&gt;"",LOGEMENT!$T28,IF(LOGEMENT!$H28="","Info absente",LOGEMENT!$H28)))))))</f>
        <v>Diffus</v>
      </c>
      <c r="X28" s="147" t="str">
        <f>IF($J28="","",IF(LOGEMENT!$BP28&lt;&gt;"",LOGEMENT!$BP28,IF(LOGEMENT!$BU28&lt;&gt;"",LOGEMENT!$BU28,IF(LOGEMENT!$BI28&lt;&gt;"",LOGEMENT!$BI28,IF(LOGEMENT!$AW28&lt;&gt;"",LOGEMENT!$AW28,IF(LOGEMENT!$AK28&lt;&gt;"",LOGEMENT!$AK28,IF(LOGEMENT!$Y28&lt;&gt;"",LOGEMENT!$Y28,LOGEMENT!$M28)))))))</f>
        <v/>
      </c>
      <c r="Y28" s="197"/>
      <c r="Z28" s="5"/>
      <c r="AA28" s="103" t="s">
        <v>330</v>
      </c>
      <c r="AB28" s="215"/>
      <c r="AC28" s="8" t="s">
        <v>681</v>
      </c>
      <c r="AD28" s="8" t="s">
        <v>589</v>
      </c>
      <c r="AE28" s="8" t="s">
        <v>589</v>
      </c>
      <c r="AF28" s="8" t="s">
        <v>589</v>
      </c>
      <c r="AG28" s="159" t="s">
        <v>570</v>
      </c>
      <c r="AH28" s="159" t="s">
        <v>570</v>
      </c>
      <c r="AI28" s="8" t="s">
        <v>589</v>
      </c>
      <c r="AJ28" s="8" t="s">
        <v>589</v>
      </c>
      <c r="AK28" s="4" t="s">
        <v>589</v>
      </c>
      <c r="AL28" s="211"/>
      <c r="AM28" s="8"/>
      <c r="AN28" s="44"/>
      <c r="AO28" s="44" t="s">
        <v>589</v>
      </c>
      <c r="AP28" s="44" t="s">
        <v>589</v>
      </c>
      <c r="AQ28" s="5" t="s">
        <v>589</v>
      </c>
      <c r="AR28" s="44" t="s">
        <v>589</v>
      </c>
      <c r="AS28" s="44" t="s">
        <v>589</v>
      </c>
      <c r="AT28" s="44" t="s">
        <v>589</v>
      </c>
      <c r="AU28" s="44" t="s">
        <v>532</v>
      </c>
      <c r="AV28" s="10" t="str">
        <f t="shared" si="2"/>
        <v/>
      </c>
    </row>
    <row r="29" spans="1:48" ht="13.5" customHeight="1" x14ac:dyDescent="0.3">
      <c r="A29" s="1">
        <v>28</v>
      </c>
      <c r="B29" s="1"/>
      <c r="C29" s="213" t="s">
        <v>547</v>
      </c>
      <c r="D29" s="4" t="s">
        <v>33</v>
      </c>
      <c r="E29" s="6"/>
      <c r="F29" s="93"/>
      <c r="G29" s="5"/>
      <c r="H29" s="5"/>
      <c r="I29" s="4"/>
      <c r="J29" s="206"/>
      <c r="K29" s="207"/>
      <c r="L29" s="216"/>
      <c r="M29" s="156" t="str">
        <f>IF($K29="","",LISTES!$A$6-DÉPLACÉS!K29)</f>
        <v/>
      </c>
      <c r="N29" s="186" t="str">
        <f t="shared" si="3"/>
        <v/>
      </c>
      <c r="O29" s="186" t="e">
        <f t="shared" si="1"/>
        <v>#VALUE!</v>
      </c>
      <c r="P29" s="237" t="str">
        <f>IF(K29="","",IF(K29&gt;S29,DATEDIF(K29,LISTES!$A$6,"Y"),DATEDIF($K29,$S29,"Y")))</f>
        <v/>
      </c>
      <c r="Q29" s="216"/>
      <c r="R29" s="216"/>
      <c r="S29" s="229">
        <v>44652</v>
      </c>
      <c r="T29" s="147">
        <f t="shared" si="0"/>
        <v>1467</v>
      </c>
      <c r="U29" s="150" t="s">
        <v>408</v>
      </c>
      <c r="V29" s="147" t="str">
        <f>IF(LOGEMENT!$M29="","",LOGEMENT!$M29)</f>
        <v>LORIENT</v>
      </c>
      <c r="W29" s="147" t="str">
        <f>IF($D29="","",IF(LOGEMENT!$BP29&lt;&gt;"",LOGEMENT!$BP29,IF(LOGEMENT!$BD29&lt;&gt;"",LOGEMENT!$BD29,IF(LOGEMENT!$AR29&lt;&gt;"",LOGEMENT!$AR29,IF(LOGEMENT!$AF29&lt;&gt;"",LOGEMENT!$AF29,IF(LOGEMENT!$T29&lt;&gt;"",LOGEMENT!$T29,IF(LOGEMENT!$H29="","Info absente",LOGEMENT!$H29)))))))</f>
        <v>Diffus</v>
      </c>
      <c r="X29" s="147" t="str">
        <f>IF($J29="","",IF(LOGEMENT!$BP29&lt;&gt;"",LOGEMENT!$BP29,IF(LOGEMENT!$BU29&lt;&gt;"",LOGEMENT!$BU29,IF(LOGEMENT!$BI29&lt;&gt;"",LOGEMENT!$BI29,IF(LOGEMENT!$AW29&lt;&gt;"",LOGEMENT!$AW29,IF(LOGEMENT!$AK29&lt;&gt;"",LOGEMENT!$AK29,IF(LOGEMENT!$Y29&lt;&gt;"",LOGEMENT!$Y29,LOGEMENT!$M29)))))))</f>
        <v/>
      </c>
      <c r="Y29" s="289"/>
      <c r="Z29" s="5"/>
      <c r="AA29" s="103" t="s">
        <v>330</v>
      </c>
      <c r="AB29" s="103" t="s">
        <v>411</v>
      </c>
      <c r="AC29" s="8" t="s">
        <v>570</v>
      </c>
      <c r="AD29" s="8" t="s">
        <v>233</v>
      </c>
      <c r="AE29" s="8" t="s">
        <v>420</v>
      </c>
      <c r="AF29" s="8" t="s">
        <v>434</v>
      </c>
      <c r="AG29" s="159" t="s">
        <v>570</v>
      </c>
      <c r="AH29" s="159" t="s">
        <v>570</v>
      </c>
      <c r="AI29" s="8" t="s">
        <v>570</v>
      </c>
      <c r="AJ29" s="8" t="s">
        <v>570</v>
      </c>
      <c r="AK29" s="4" t="s">
        <v>570</v>
      </c>
      <c r="AL29" s="211"/>
      <c r="AM29" s="8"/>
      <c r="AN29" s="44"/>
      <c r="AO29" s="44" t="s">
        <v>589</v>
      </c>
      <c r="AP29" s="44" t="s">
        <v>589</v>
      </c>
      <c r="AQ29" s="5" t="s">
        <v>570</v>
      </c>
      <c r="AR29" s="44" t="s">
        <v>570</v>
      </c>
      <c r="AS29" s="44" t="s">
        <v>570</v>
      </c>
      <c r="AT29" s="44" t="s">
        <v>570</v>
      </c>
      <c r="AU29" s="44" t="s">
        <v>532</v>
      </c>
      <c r="AV29" s="10" t="str">
        <f t="shared" si="2"/>
        <v/>
      </c>
    </row>
    <row r="30" spans="1:48" ht="13.5" customHeight="1" x14ac:dyDescent="0.3">
      <c r="A30" s="1">
        <v>29</v>
      </c>
      <c r="B30" s="1"/>
      <c r="C30" s="213" t="s">
        <v>547</v>
      </c>
      <c r="D30" s="4" t="s">
        <v>33</v>
      </c>
      <c r="E30" s="6"/>
      <c r="F30" s="93"/>
      <c r="G30" s="5"/>
      <c r="H30" s="5"/>
      <c r="I30" s="4"/>
      <c r="J30" s="206"/>
      <c r="K30" s="207"/>
      <c r="L30" s="50" t="s">
        <v>550</v>
      </c>
      <c r="M30" s="156" t="str">
        <f>IF($K30="","",LISTES!$A$6-DÉPLACÉS!K30)</f>
        <v/>
      </c>
      <c r="N30" s="186" t="str">
        <f t="shared" si="3"/>
        <v/>
      </c>
      <c r="O30" s="186" t="e">
        <f t="shared" si="1"/>
        <v>#VALUE!</v>
      </c>
      <c r="P30" s="237" t="str">
        <f>IF(K30="","",IF(K30&gt;S30,DATEDIF(K30,LISTES!$A$6,"Y"),DATEDIF($K30,$S30,"Y")))</f>
        <v/>
      </c>
      <c r="Q30" s="216"/>
      <c r="R30" s="216"/>
      <c r="S30" s="229">
        <v>44652</v>
      </c>
      <c r="T30" s="147">
        <f t="shared" si="0"/>
        <v>1467</v>
      </c>
      <c r="U30" s="150" t="s">
        <v>408</v>
      </c>
      <c r="V30" s="147" t="str">
        <f>IF(LOGEMENT!$M30="","",LOGEMENT!$M30)</f>
        <v>LORIENT</v>
      </c>
      <c r="W30" s="147" t="str">
        <f>IF($D30="","",IF(LOGEMENT!$BP30&lt;&gt;"",LOGEMENT!$BP30,IF(LOGEMENT!$BD30&lt;&gt;"",LOGEMENT!$BD30,IF(LOGEMENT!$AR30&lt;&gt;"",LOGEMENT!$AR30,IF(LOGEMENT!$AF30&lt;&gt;"",LOGEMENT!$AF30,IF(LOGEMENT!$T30&lt;&gt;"",LOGEMENT!$T30,IF(LOGEMENT!$H30="","Info absente",LOGEMENT!$H30)))))))</f>
        <v>Collectif</v>
      </c>
      <c r="X30" s="147" t="str">
        <f>IF($J30="","",IF(LOGEMENT!$BP30&lt;&gt;"",LOGEMENT!$BP30,IF(LOGEMENT!$BU30&lt;&gt;"",LOGEMENT!$BU30,IF(LOGEMENT!$BI30&lt;&gt;"",LOGEMENT!$BI30,IF(LOGEMENT!$AW30&lt;&gt;"",LOGEMENT!$AW30,IF(LOGEMENT!$AK30&lt;&gt;"",LOGEMENT!$AK30,IF(LOGEMENT!$Y30&lt;&gt;"",LOGEMENT!$Y30,LOGEMENT!$M30)))))))</f>
        <v/>
      </c>
      <c r="Y30" s="197"/>
      <c r="Z30" s="5"/>
      <c r="AA30" s="103" t="s">
        <v>330</v>
      </c>
      <c r="AB30" s="215"/>
      <c r="AC30" s="8" t="s">
        <v>570</v>
      </c>
      <c r="AD30" s="8" t="s">
        <v>234</v>
      </c>
      <c r="AE30" s="8" t="s">
        <v>589</v>
      </c>
      <c r="AF30" s="8" t="s">
        <v>570</v>
      </c>
      <c r="AG30" s="159" t="s">
        <v>570</v>
      </c>
      <c r="AH30" s="159" t="s">
        <v>570</v>
      </c>
      <c r="AI30" s="8" t="s">
        <v>570</v>
      </c>
      <c r="AJ30" s="8" t="s">
        <v>570</v>
      </c>
      <c r="AK30" s="4" t="s">
        <v>570</v>
      </c>
      <c r="AL30" s="211"/>
      <c r="AM30" s="8"/>
      <c r="AN30" s="44"/>
      <c r="AO30" s="44" t="s">
        <v>589</v>
      </c>
      <c r="AP30" s="44" t="s">
        <v>589</v>
      </c>
      <c r="AQ30" s="5" t="s">
        <v>570</v>
      </c>
      <c r="AR30" s="44" t="s">
        <v>570</v>
      </c>
      <c r="AS30" s="44" t="s">
        <v>570</v>
      </c>
      <c r="AT30" s="44" t="s">
        <v>570</v>
      </c>
      <c r="AU30" s="44" t="s">
        <v>532</v>
      </c>
      <c r="AV30" s="10" t="str">
        <f t="shared" si="2"/>
        <v/>
      </c>
    </row>
    <row r="31" spans="1:48" ht="13.5" customHeight="1" x14ac:dyDescent="0.3">
      <c r="A31" s="1">
        <v>30</v>
      </c>
      <c r="B31" s="1"/>
      <c r="C31" s="213" t="s">
        <v>554</v>
      </c>
      <c r="D31" s="4" t="s">
        <v>33</v>
      </c>
      <c r="E31" s="6"/>
      <c r="F31" s="93"/>
      <c r="G31" s="5"/>
      <c r="H31" s="5"/>
      <c r="I31" s="4"/>
      <c r="J31" s="206"/>
      <c r="K31" s="207"/>
      <c r="L31" s="216"/>
      <c r="M31" s="156" t="str">
        <f>IF($K31="","",LISTES!$A$6-DÉPLACÉS!K31)</f>
        <v/>
      </c>
      <c r="N31" s="186" t="str">
        <f t="shared" si="3"/>
        <v/>
      </c>
      <c r="O31" s="186" t="e">
        <f t="shared" si="1"/>
        <v>#VALUE!</v>
      </c>
      <c r="P31" s="237" t="str">
        <f>IF(K31="","",IF(K31&gt;S31,DATEDIF(K31,LISTES!$A$6,"Y"),DATEDIF($K31,$S31,"Y")))</f>
        <v/>
      </c>
      <c r="Q31" s="199">
        <v>782914924</v>
      </c>
      <c r="R31" s="216"/>
      <c r="S31" s="230">
        <v>44679</v>
      </c>
      <c r="T31" s="147">
        <f t="shared" si="0"/>
        <v>1467</v>
      </c>
      <c r="U31" s="150" t="s">
        <v>319</v>
      </c>
      <c r="V31" s="147" t="str">
        <f>IF(LOGEMENT!$M31="","",LOGEMENT!$M31)</f>
        <v>COLPO</v>
      </c>
      <c r="W31" s="147" t="str">
        <f>IF($D31="","",IF(LOGEMENT!$BP31&lt;&gt;"",LOGEMENT!$BP31,IF(LOGEMENT!$BD31&lt;&gt;"",LOGEMENT!$BD31,IF(LOGEMENT!$AR31&lt;&gt;"",LOGEMENT!$AR31,IF(LOGEMENT!$AF31&lt;&gt;"",LOGEMENT!$AF31,IF(LOGEMENT!$T31&lt;&gt;"",LOGEMENT!$T31,IF(LOGEMENT!$H31="","Info absente",LOGEMENT!$H31)))))))</f>
        <v>Diffus</v>
      </c>
      <c r="X31" s="147" t="str">
        <f>IF($J31="","",IF(LOGEMENT!$BP31&lt;&gt;"",LOGEMENT!$BP31,IF(LOGEMENT!$BU31&lt;&gt;"",LOGEMENT!$BU31,IF(LOGEMENT!$BI31&lt;&gt;"",LOGEMENT!$BI31,IF(LOGEMENT!$AW31&lt;&gt;"",LOGEMENT!$AW31,IF(LOGEMENT!$AK31&lt;&gt;"",LOGEMENT!$AK31,IF(LOGEMENT!$Y31&lt;&gt;"",LOGEMENT!$Y31,LOGEMENT!$M31)))))))</f>
        <v/>
      </c>
      <c r="Y31" s="197"/>
      <c r="Z31" s="5"/>
      <c r="AA31" s="103" t="s">
        <v>330</v>
      </c>
      <c r="AB31" s="103" t="s">
        <v>411</v>
      </c>
      <c r="AC31" s="8" t="s">
        <v>570</v>
      </c>
      <c r="AD31" s="8" t="s">
        <v>233</v>
      </c>
      <c r="AE31" s="8" t="s">
        <v>420</v>
      </c>
      <c r="AF31" s="8" t="s">
        <v>257</v>
      </c>
      <c r="AG31" s="159" t="s">
        <v>234</v>
      </c>
      <c r="AH31" s="159" t="s">
        <v>589</v>
      </c>
      <c r="AI31" s="8" t="s">
        <v>570</v>
      </c>
      <c r="AJ31" s="8" t="s">
        <v>570</v>
      </c>
      <c r="AK31" s="4" t="s">
        <v>333</v>
      </c>
      <c r="AL31" s="211"/>
      <c r="AM31" s="8"/>
      <c r="AN31" s="44"/>
      <c r="AO31" s="44" t="s">
        <v>589</v>
      </c>
      <c r="AP31" s="44" t="s">
        <v>589</v>
      </c>
      <c r="AQ31" s="5" t="s">
        <v>570</v>
      </c>
      <c r="AR31" s="44" t="s">
        <v>570</v>
      </c>
      <c r="AS31" s="44" t="s">
        <v>570</v>
      </c>
      <c r="AT31" s="44" t="s">
        <v>570</v>
      </c>
      <c r="AU31" s="44" t="s">
        <v>532</v>
      </c>
      <c r="AV31" s="10" t="str">
        <f t="shared" si="2"/>
        <v/>
      </c>
    </row>
    <row r="32" spans="1:48" ht="13.5" customHeight="1" x14ac:dyDescent="0.3">
      <c r="A32" s="1">
        <v>31</v>
      </c>
      <c r="B32" s="1"/>
      <c r="C32" s="213" t="s">
        <v>554</v>
      </c>
      <c r="D32" s="4" t="s">
        <v>33</v>
      </c>
      <c r="E32" s="6"/>
      <c r="F32" s="93"/>
      <c r="G32" s="5"/>
      <c r="H32" s="202"/>
      <c r="I32" s="202"/>
      <c r="J32" s="206"/>
      <c r="K32" s="207"/>
      <c r="L32" s="216"/>
      <c r="M32" s="156" t="str">
        <f>IF($K32="","",LISTES!$A$6-DÉPLACÉS!K32)</f>
        <v/>
      </c>
      <c r="N32" s="186" t="str">
        <f t="shared" si="3"/>
        <v/>
      </c>
      <c r="O32" s="186" t="e">
        <f t="shared" si="1"/>
        <v>#VALUE!</v>
      </c>
      <c r="P32" s="237" t="str">
        <f>IF(K32="","",IF(K32&gt;S32,DATEDIF(K32,LISTES!$A$6,"Y"),DATEDIF($K32,$S32,"Y")))</f>
        <v/>
      </c>
      <c r="Q32" s="216"/>
      <c r="R32" s="216"/>
      <c r="S32" s="230">
        <v>44679</v>
      </c>
      <c r="T32" s="147">
        <f t="shared" si="0"/>
        <v>1467</v>
      </c>
      <c r="U32" s="150" t="s">
        <v>319</v>
      </c>
      <c r="V32" s="147" t="str">
        <f>IF(LOGEMENT!$M32="","",LOGEMENT!$M32)</f>
        <v>COLPO</v>
      </c>
      <c r="W32" s="147" t="str">
        <f>IF($D32="","",IF(LOGEMENT!$BP32&lt;&gt;"",LOGEMENT!$BP32,IF(LOGEMENT!$BD32&lt;&gt;"",LOGEMENT!$BD32,IF(LOGEMENT!$AR32&lt;&gt;"",LOGEMENT!$AR32,IF(LOGEMENT!$AF32&lt;&gt;"",LOGEMENT!$AF32,IF(LOGEMENT!$T32&lt;&gt;"",LOGEMENT!$T32,IF(LOGEMENT!$H32="","Info absente",LOGEMENT!$H32)))))))</f>
        <v>Diffus</v>
      </c>
      <c r="X32" s="147" t="str">
        <f>IF($J32="","",IF(LOGEMENT!$BP32&lt;&gt;"",LOGEMENT!$BP32,IF(LOGEMENT!$BU32&lt;&gt;"",LOGEMENT!$BU32,IF(LOGEMENT!$BI32&lt;&gt;"",LOGEMENT!$BI32,IF(LOGEMENT!$AW32&lt;&gt;"",LOGEMENT!$AW32,IF(LOGEMENT!$AK32&lt;&gt;"",LOGEMENT!$AK32,IF(LOGEMENT!$Y32&lt;&gt;"",LOGEMENT!$Y32,LOGEMENT!$M32)))))))</f>
        <v/>
      </c>
      <c r="Y32" s="197"/>
      <c r="Z32" s="5"/>
      <c r="AA32" s="103" t="s">
        <v>570</v>
      </c>
      <c r="AB32" s="215"/>
      <c r="AC32" s="8" t="s">
        <v>570</v>
      </c>
      <c r="AD32" s="8" t="s">
        <v>570</v>
      </c>
      <c r="AE32" s="8" t="s">
        <v>570</v>
      </c>
      <c r="AF32" s="8" t="s">
        <v>570</v>
      </c>
      <c r="AG32" s="159" t="s">
        <v>234</v>
      </c>
      <c r="AH32" s="159" t="s">
        <v>589</v>
      </c>
      <c r="AI32" s="8" t="s">
        <v>570</v>
      </c>
      <c r="AJ32" s="8" t="s">
        <v>570</v>
      </c>
      <c r="AK32" s="4" t="s">
        <v>570</v>
      </c>
      <c r="AL32" s="211"/>
      <c r="AM32" s="8"/>
      <c r="AN32" s="44"/>
      <c r="AO32" s="44" t="s">
        <v>570</v>
      </c>
      <c r="AP32" s="44" t="s">
        <v>570</v>
      </c>
      <c r="AQ32" s="5" t="s">
        <v>570</v>
      </c>
      <c r="AR32" s="44" t="s">
        <v>570</v>
      </c>
      <c r="AS32" s="44" t="s">
        <v>570</v>
      </c>
      <c r="AT32" s="44" t="s">
        <v>570</v>
      </c>
      <c r="AU32" s="44" t="s">
        <v>532</v>
      </c>
      <c r="AV32" s="10" t="str">
        <f t="shared" si="2"/>
        <v/>
      </c>
    </row>
    <row r="33" spans="1:48" ht="13.2" customHeight="1" x14ac:dyDescent="0.3">
      <c r="A33" s="1">
        <v>32</v>
      </c>
      <c r="B33" s="1"/>
      <c r="C33" s="213" t="s">
        <v>554</v>
      </c>
      <c r="D33" s="4" t="s">
        <v>33</v>
      </c>
      <c r="E33" s="6"/>
      <c r="F33" s="93"/>
      <c r="G33" s="5"/>
      <c r="H33" s="5"/>
      <c r="I33" s="4"/>
      <c r="J33" s="206"/>
      <c r="K33" s="207"/>
      <c r="L33" s="216"/>
      <c r="M33" s="156" t="str">
        <f>IF($K33="","",LISTES!$A$6-DÉPLACÉS!K33)</f>
        <v/>
      </c>
      <c r="N33" s="186" t="str">
        <f t="shared" si="3"/>
        <v/>
      </c>
      <c r="O33" s="186" t="e">
        <f t="shared" si="1"/>
        <v>#VALUE!</v>
      </c>
      <c r="P33" s="237" t="str">
        <f>IF(K33="","",IF(K33&gt;S33,DATEDIF(K33,LISTES!$A$6,"Y"),DATEDIF($K33,$S33,"Y")))</f>
        <v/>
      </c>
      <c r="Q33" s="216"/>
      <c r="R33" s="216"/>
      <c r="S33" s="230">
        <v>44727</v>
      </c>
      <c r="T33" s="147">
        <f t="shared" si="0"/>
        <v>1469</v>
      </c>
      <c r="U33" s="150" t="s">
        <v>319</v>
      </c>
      <c r="V33" s="147" t="str">
        <f>IF(LOGEMENT!$M33="","",LOGEMENT!$M33)</f>
        <v>LORIENT</v>
      </c>
      <c r="W33" s="147" t="str">
        <f>IF($D33="","",IF(LOGEMENT!$BP33&lt;&gt;"",LOGEMENT!$BP33,IF(LOGEMENT!$BD33&lt;&gt;"",LOGEMENT!$BD33,IF(LOGEMENT!$AR33&lt;&gt;"",LOGEMENT!$AR33,IF(LOGEMENT!$AF33&lt;&gt;"",LOGEMENT!$AF33,IF(LOGEMENT!$T33&lt;&gt;"",LOGEMENT!$T33,IF(LOGEMENT!$H33="","Info absente",LOGEMENT!$H33)))))))</f>
        <v>Diffus</v>
      </c>
      <c r="X33" s="147" t="str">
        <f>IF($J33="","",IF(LOGEMENT!$BP33&lt;&gt;"",LOGEMENT!$BP33,IF(LOGEMENT!$BU33&lt;&gt;"",LOGEMENT!$BU33,IF(LOGEMENT!$BI33&lt;&gt;"",LOGEMENT!$BI33,IF(LOGEMENT!$AW33&lt;&gt;"",LOGEMENT!$AW33,IF(LOGEMENT!$AK33&lt;&gt;"",LOGEMENT!$AK33,IF(LOGEMENT!$Y33&lt;&gt;"",LOGEMENT!$Y33,LOGEMENT!$M33)))))))</f>
        <v/>
      </c>
      <c r="Y33" s="289"/>
      <c r="Z33" s="5"/>
      <c r="AA33" s="103" t="s">
        <v>570</v>
      </c>
      <c r="AB33" s="215"/>
      <c r="AC33" s="8" t="s">
        <v>252</v>
      </c>
      <c r="AD33" s="8" t="s">
        <v>234</v>
      </c>
      <c r="AE33" s="8" t="s">
        <v>589</v>
      </c>
      <c r="AF33" s="8" t="s">
        <v>435</v>
      </c>
      <c r="AG33" s="159" t="s">
        <v>234</v>
      </c>
      <c r="AH33" s="159" t="s">
        <v>589</v>
      </c>
      <c r="AI33" s="8" t="s">
        <v>570</v>
      </c>
      <c r="AJ33" s="8" t="s">
        <v>570</v>
      </c>
      <c r="AK33" s="4" t="s">
        <v>570</v>
      </c>
      <c r="AL33" s="211"/>
      <c r="AM33" s="8"/>
      <c r="AN33" s="44"/>
      <c r="AO33" s="44" t="s">
        <v>589</v>
      </c>
      <c r="AP33" s="44" t="s">
        <v>589</v>
      </c>
      <c r="AQ33" s="5" t="s">
        <v>234</v>
      </c>
      <c r="AR33" s="44" t="s">
        <v>589</v>
      </c>
      <c r="AS33" s="44" t="s">
        <v>570</v>
      </c>
      <c r="AT33" s="44" t="s">
        <v>570</v>
      </c>
      <c r="AU33" s="44" t="s">
        <v>532</v>
      </c>
      <c r="AV33" s="10" t="str">
        <f t="shared" si="2"/>
        <v/>
      </c>
    </row>
    <row r="34" spans="1:48" ht="13.5" customHeight="1" x14ac:dyDescent="0.3">
      <c r="A34" s="1">
        <v>33</v>
      </c>
      <c r="B34" s="1"/>
      <c r="C34" s="213" t="s">
        <v>554</v>
      </c>
      <c r="D34" s="4" t="s">
        <v>32</v>
      </c>
      <c r="E34" s="6"/>
      <c r="F34" s="93"/>
      <c r="G34" s="5"/>
      <c r="H34" s="5"/>
      <c r="I34" s="4"/>
      <c r="J34" s="206"/>
      <c r="K34" s="207"/>
      <c r="L34" s="216"/>
      <c r="M34" s="156" t="str">
        <f>IF($K34="","",LISTES!$A$6-DÉPLACÉS!K34)</f>
        <v/>
      </c>
      <c r="N34" s="186" t="str">
        <f t="shared" si="3"/>
        <v/>
      </c>
      <c r="O34" s="186" t="e">
        <f t="shared" si="1"/>
        <v>#VALUE!</v>
      </c>
      <c r="P34" s="237" t="str">
        <f>IF(K34="","",IF(K34&gt;S34,DATEDIF(K34,LISTES!$A$6,"Y"),DATEDIF($K34,$S34,"Y")))</f>
        <v/>
      </c>
      <c r="Q34" s="216"/>
      <c r="R34" s="216"/>
      <c r="S34" s="230">
        <v>44727</v>
      </c>
      <c r="T34" s="147">
        <f t="shared" ref="T34:T65" si="4">IF(S34="","",DATEDIF(J34,S34,"m"))</f>
        <v>1469</v>
      </c>
      <c r="U34" s="150" t="s">
        <v>319</v>
      </c>
      <c r="V34" s="147" t="str">
        <f>IF(LOGEMENT!$M34="","",LOGEMENT!$M34)</f>
        <v>LORIENT</v>
      </c>
      <c r="W34" s="147" t="str">
        <f>IF($D34="","",IF(LOGEMENT!$BP34&lt;&gt;"",LOGEMENT!$BP34,IF(LOGEMENT!$BD34&lt;&gt;"",LOGEMENT!$BD34,IF(LOGEMENT!$AR34&lt;&gt;"",LOGEMENT!$AR34,IF(LOGEMENT!$AF34&lt;&gt;"",LOGEMENT!$AF34,IF(LOGEMENT!$T34&lt;&gt;"",LOGEMENT!$T34,IF(LOGEMENT!$H34="","Info absente",LOGEMENT!$H34)))))))</f>
        <v>Diffus</v>
      </c>
      <c r="X34" s="147" t="str">
        <f>IF($J34="","",IF(LOGEMENT!$BP34&lt;&gt;"",LOGEMENT!$BP34,IF(LOGEMENT!$BU34&lt;&gt;"",LOGEMENT!$BU34,IF(LOGEMENT!$BI34&lt;&gt;"",LOGEMENT!$BI34,IF(LOGEMENT!$AW34&lt;&gt;"",LOGEMENT!$AW34,IF(LOGEMENT!$AK34&lt;&gt;"",LOGEMENT!$AK34,IF(LOGEMENT!$Y34&lt;&gt;"",LOGEMENT!$Y34,LOGEMENT!$M34)))))))</f>
        <v/>
      </c>
      <c r="Y34" s="197"/>
      <c r="Z34" s="5"/>
      <c r="AA34" s="103" t="s">
        <v>570</v>
      </c>
      <c r="AB34" s="215"/>
      <c r="AC34" s="8" t="s">
        <v>252</v>
      </c>
      <c r="AD34" s="8" t="s">
        <v>234</v>
      </c>
      <c r="AE34" s="8" t="s">
        <v>589</v>
      </c>
      <c r="AF34" s="8" t="s">
        <v>570</v>
      </c>
      <c r="AG34" s="159" t="s">
        <v>234</v>
      </c>
      <c r="AH34" s="159" t="s">
        <v>589</v>
      </c>
      <c r="AI34" s="8" t="s">
        <v>570</v>
      </c>
      <c r="AJ34" s="8" t="s">
        <v>570</v>
      </c>
      <c r="AK34" s="4" t="s">
        <v>570</v>
      </c>
      <c r="AL34" s="211"/>
      <c r="AM34" s="8"/>
      <c r="AN34" s="44"/>
      <c r="AO34" s="44" t="s">
        <v>589</v>
      </c>
      <c r="AP34" s="44" t="s">
        <v>589</v>
      </c>
      <c r="AQ34" s="5" t="s">
        <v>570</v>
      </c>
      <c r="AR34" s="44" t="s">
        <v>570</v>
      </c>
      <c r="AS34" s="44" t="s">
        <v>234</v>
      </c>
      <c r="AT34" s="44" t="s">
        <v>234</v>
      </c>
      <c r="AU34" s="44" t="s">
        <v>532</v>
      </c>
      <c r="AV34" s="10" t="str">
        <f t="shared" si="2"/>
        <v/>
      </c>
    </row>
    <row r="35" spans="1:48" ht="13.5" customHeight="1" x14ac:dyDescent="0.3">
      <c r="A35" s="1">
        <v>34</v>
      </c>
      <c r="B35" s="1"/>
      <c r="C35" s="213" t="s">
        <v>563</v>
      </c>
      <c r="D35" s="4" t="s">
        <v>33</v>
      </c>
      <c r="E35" s="6"/>
      <c r="F35" s="6"/>
      <c r="G35" s="93"/>
      <c r="H35" s="5"/>
      <c r="I35" s="4"/>
      <c r="J35" s="206"/>
      <c r="K35" s="207"/>
      <c r="L35" s="216"/>
      <c r="M35" s="156" t="str">
        <f>IF($K35="","",LISTES!$A$6-DÉPLACÉS!K35)</f>
        <v/>
      </c>
      <c r="N35" s="186" t="str">
        <f t="shared" si="3"/>
        <v/>
      </c>
      <c r="O35" s="186" t="e">
        <f t="shared" si="1"/>
        <v>#VALUE!</v>
      </c>
      <c r="P35" s="237" t="str">
        <f>IF(K35="","",IF(K35&gt;S35,DATEDIF(K35,LISTES!$A$6,"Y"),DATEDIF($K35,$S35,"Y")))</f>
        <v/>
      </c>
      <c r="Q35" s="216"/>
      <c r="R35" s="216"/>
      <c r="S35" s="230">
        <v>44652</v>
      </c>
      <c r="T35" s="147">
        <f t="shared" si="4"/>
        <v>1467</v>
      </c>
      <c r="U35" s="150" t="s">
        <v>319</v>
      </c>
      <c r="V35" s="147" t="str">
        <f>IF(LOGEMENT!$M35="","",LOGEMENT!$M35)</f>
        <v>PLOEMEUR</v>
      </c>
      <c r="W35" s="147" t="str">
        <f>IF($D35="","",IF(LOGEMENT!$BP35&lt;&gt;"",LOGEMENT!$BP35,IF(LOGEMENT!$BD35&lt;&gt;"",LOGEMENT!$BD35,IF(LOGEMENT!$AR35&lt;&gt;"",LOGEMENT!$AR35,IF(LOGEMENT!$AF35&lt;&gt;"",LOGEMENT!$AF35,IF(LOGEMENT!$T35&lt;&gt;"",LOGEMENT!$T35,IF(LOGEMENT!$H35="","Info absente",LOGEMENT!$H35)))))))</f>
        <v>Diffus</v>
      </c>
      <c r="X35" s="147" t="str">
        <f>IF($J35="","",IF(LOGEMENT!$BP35&lt;&gt;"",LOGEMENT!$BP35,IF(LOGEMENT!$BU35&lt;&gt;"",LOGEMENT!$BU35,IF(LOGEMENT!$BI35&lt;&gt;"",LOGEMENT!$BI35,IF(LOGEMENT!$AW35&lt;&gt;"",LOGEMENT!$AW35,IF(LOGEMENT!$AK35&lt;&gt;"",LOGEMENT!$AK35,IF(LOGEMENT!$Y35&lt;&gt;"",LOGEMENT!$Y35,LOGEMENT!$M35)))))))</f>
        <v/>
      </c>
      <c r="Y35" s="197"/>
      <c r="Z35" s="5"/>
      <c r="AA35" s="103" t="s">
        <v>570</v>
      </c>
      <c r="AB35" s="103" t="s">
        <v>413</v>
      </c>
      <c r="AC35" s="8" t="s">
        <v>252</v>
      </c>
      <c r="AD35" s="8" t="s">
        <v>234</v>
      </c>
      <c r="AE35" s="8" t="s">
        <v>589</v>
      </c>
      <c r="AF35" s="8" t="s">
        <v>570</v>
      </c>
      <c r="AG35" s="159" t="s">
        <v>233</v>
      </c>
      <c r="AH35" s="159" t="s">
        <v>570</v>
      </c>
      <c r="AI35" s="8" t="s">
        <v>570</v>
      </c>
      <c r="AJ35" s="8" t="s">
        <v>570</v>
      </c>
      <c r="AK35" s="4" t="s">
        <v>570</v>
      </c>
      <c r="AL35" s="211"/>
      <c r="AM35" s="8"/>
      <c r="AN35" s="44"/>
      <c r="AO35" s="44" t="s">
        <v>589</v>
      </c>
      <c r="AP35" s="44" t="s">
        <v>589</v>
      </c>
      <c r="AQ35" s="5" t="s">
        <v>570</v>
      </c>
      <c r="AR35" s="44" t="s">
        <v>570</v>
      </c>
      <c r="AS35" s="44" t="s">
        <v>570</v>
      </c>
      <c r="AT35" s="44" t="s">
        <v>570</v>
      </c>
      <c r="AU35" s="44" t="s">
        <v>532</v>
      </c>
      <c r="AV35" s="10" t="str">
        <f t="shared" si="2"/>
        <v/>
      </c>
    </row>
    <row r="36" spans="1:48" s="59" customFormat="1" ht="13.5" customHeight="1" x14ac:dyDescent="0.3">
      <c r="A36" s="1">
        <v>35</v>
      </c>
      <c r="B36" s="1"/>
      <c r="C36" s="213" t="s">
        <v>563</v>
      </c>
      <c r="D36" s="4" t="s">
        <v>32</v>
      </c>
      <c r="E36" s="6"/>
      <c r="F36" s="6"/>
      <c r="G36" s="5"/>
      <c r="H36" s="5"/>
      <c r="I36" s="4"/>
      <c r="J36" s="206"/>
      <c r="K36" s="207"/>
      <c r="L36" s="50" t="s">
        <v>470</v>
      </c>
      <c r="M36" s="156" t="str">
        <f>IF($K36="","",LISTES!$A$6-DÉPLACÉS!K36)</f>
        <v/>
      </c>
      <c r="N36" s="186" t="str">
        <f t="shared" si="3"/>
        <v/>
      </c>
      <c r="O36" s="186" t="e">
        <f t="shared" si="1"/>
        <v>#VALUE!</v>
      </c>
      <c r="P36" s="237" t="str">
        <f>IF(K36="","",IF(K36&gt;S36,DATEDIF(K36,LISTES!$A$6,"Y"),DATEDIF($K36,$S36,"Y")))</f>
        <v/>
      </c>
      <c r="Q36" s="216"/>
      <c r="R36" s="216"/>
      <c r="S36" s="230">
        <v>44652</v>
      </c>
      <c r="T36" s="147">
        <f t="shared" si="4"/>
        <v>1467</v>
      </c>
      <c r="U36" s="150" t="s">
        <v>319</v>
      </c>
      <c r="V36" s="147" t="str">
        <f>IF(LOGEMENT!$M36="","",LOGEMENT!$M36)</f>
        <v>PLOEMEUR</v>
      </c>
      <c r="W36" s="147" t="str">
        <f>IF($D36="","",IF(LOGEMENT!$BP36&lt;&gt;"",LOGEMENT!$BP36,IF(LOGEMENT!$BD36&lt;&gt;"",LOGEMENT!$BD36,IF(LOGEMENT!$AR36&lt;&gt;"",LOGEMENT!$AR36,IF(LOGEMENT!$AF36&lt;&gt;"",LOGEMENT!$AF36,IF(LOGEMENT!$T36&lt;&gt;"",LOGEMENT!$T36,IF(LOGEMENT!$H36="","Info absente",LOGEMENT!$H36)))))))</f>
        <v>Diffus</v>
      </c>
      <c r="X36" s="147" t="str">
        <f>IF($J36="","",IF(LOGEMENT!$BP36&lt;&gt;"",LOGEMENT!$BP36,IF(LOGEMENT!$BU36&lt;&gt;"",LOGEMENT!$BU36,IF(LOGEMENT!$BI36&lt;&gt;"",LOGEMENT!$BI36,IF(LOGEMENT!$AW36&lt;&gt;"",LOGEMENT!$AW36,IF(LOGEMENT!$AK36&lt;&gt;"",LOGEMENT!$AK36,IF(LOGEMENT!$Y36&lt;&gt;"",LOGEMENT!$Y36,LOGEMENT!$M36)))))))</f>
        <v/>
      </c>
      <c r="Y36" s="197"/>
      <c r="Z36" s="5"/>
      <c r="AA36" s="103" t="s">
        <v>331</v>
      </c>
      <c r="AB36" s="215"/>
      <c r="AC36" s="8" t="s">
        <v>252</v>
      </c>
      <c r="AD36" s="8" t="s">
        <v>234</v>
      </c>
      <c r="AE36" s="8" t="s">
        <v>589</v>
      </c>
      <c r="AF36" s="8" t="s">
        <v>434</v>
      </c>
      <c r="AG36" s="159" t="s">
        <v>233</v>
      </c>
      <c r="AH36" s="159" t="s">
        <v>570</v>
      </c>
      <c r="AI36" s="8" t="s">
        <v>570</v>
      </c>
      <c r="AJ36" s="8" t="s">
        <v>570</v>
      </c>
      <c r="AK36" s="4" t="s">
        <v>570</v>
      </c>
      <c r="AL36" s="211"/>
      <c r="AM36" s="8"/>
      <c r="AN36" s="44"/>
      <c r="AO36" s="44" t="s">
        <v>589</v>
      </c>
      <c r="AP36" s="44" t="s">
        <v>589</v>
      </c>
      <c r="AQ36" s="5" t="s">
        <v>570</v>
      </c>
      <c r="AR36" s="44" t="s">
        <v>570</v>
      </c>
      <c r="AS36" s="44" t="s">
        <v>570</v>
      </c>
      <c r="AT36" s="44" t="s">
        <v>570</v>
      </c>
      <c r="AU36" s="44" t="s">
        <v>532</v>
      </c>
      <c r="AV36" s="10" t="str">
        <f t="shared" si="2"/>
        <v/>
      </c>
    </row>
    <row r="37" spans="1:48" ht="13.5" customHeight="1" x14ac:dyDescent="0.3">
      <c r="A37" s="1">
        <v>36</v>
      </c>
      <c r="B37" s="1"/>
      <c r="C37" s="213" t="s">
        <v>572</v>
      </c>
      <c r="D37" s="4" t="s">
        <v>33</v>
      </c>
      <c r="E37" s="6"/>
      <c r="F37" s="6"/>
      <c r="G37" s="5"/>
      <c r="H37" s="5"/>
      <c r="I37" s="4"/>
      <c r="J37" s="206"/>
      <c r="K37" s="207"/>
      <c r="L37" s="216"/>
      <c r="M37" s="156" t="str">
        <f>IF($K37="","",LISTES!$A$6-DÉPLACÉS!K37)</f>
        <v/>
      </c>
      <c r="N37" s="186" t="str">
        <f t="shared" si="3"/>
        <v/>
      </c>
      <c r="O37" s="186" t="e">
        <f t="shared" si="1"/>
        <v>#VALUE!</v>
      </c>
      <c r="P37" s="237" t="str">
        <f>IF(K37="","",IF(K37&gt;S37,DATEDIF(K37,LISTES!$A$6,"Y"),DATEDIF($K37,$S37,"Y")))</f>
        <v/>
      </c>
      <c r="Q37" s="199" t="s">
        <v>576</v>
      </c>
      <c r="R37" s="200" t="s">
        <v>577</v>
      </c>
      <c r="S37" s="229">
        <v>44652</v>
      </c>
      <c r="T37" s="147">
        <f t="shared" si="4"/>
        <v>1467</v>
      </c>
      <c r="U37" s="150" t="s">
        <v>319</v>
      </c>
      <c r="V37" s="147" t="str">
        <f>IF(LOGEMENT!$M37="","",LOGEMENT!$M37)</f>
        <v>VANNES</v>
      </c>
      <c r="W37" s="147" t="str">
        <f>IF($D37="","",IF(LOGEMENT!$BP37&lt;&gt;"",LOGEMENT!$BP37,IF(LOGEMENT!$BD37&lt;&gt;"",LOGEMENT!$BD37,IF(LOGEMENT!$AR37&lt;&gt;"",LOGEMENT!$AR37,IF(LOGEMENT!$AF37&lt;&gt;"",LOGEMENT!$AF37,IF(LOGEMENT!$T37&lt;&gt;"",LOGEMENT!$T37,IF(LOGEMENT!$H37="","Info absente",LOGEMENT!$H37)))))))</f>
        <v>Diffus</v>
      </c>
      <c r="X37" s="147" t="str">
        <f>IF($J37="","",IF(LOGEMENT!$BP37&lt;&gt;"",LOGEMENT!$BP37,IF(LOGEMENT!$BU37&lt;&gt;"",LOGEMENT!$BU37,IF(LOGEMENT!$BI37&lt;&gt;"",LOGEMENT!$BI37,IF(LOGEMENT!$AW37&lt;&gt;"",LOGEMENT!$AW37,IF(LOGEMENT!$AK37&lt;&gt;"",LOGEMENT!$AK37,IF(LOGEMENT!$Y37&lt;&gt;"",LOGEMENT!$Y37,LOGEMENT!$M37)))))))</f>
        <v/>
      </c>
      <c r="Y37" s="197"/>
      <c r="Z37" s="5"/>
      <c r="AA37" s="103" t="s">
        <v>330</v>
      </c>
      <c r="AB37" s="103" t="s">
        <v>412</v>
      </c>
      <c r="AC37" s="8" t="s">
        <v>252</v>
      </c>
      <c r="AD37" s="8" t="s">
        <v>233</v>
      </c>
      <c r="AE37" s="8" t="s">
        <v>420</v>
      </c>
      <c r="AF37" s="8" t="s">
        <v>435</v>
      </c>
      <c r="AG37" s="159" t="s">
        <v>234</v>
      </c>
      <c r="AH37" s="159" t="s">
        <v>589</v>
      </c>
      <c r="AI37" s="8" t="s">
        <v>570</v>
      </c>
      <c r="AJ37" s="8" t="s">
        <v>570</v>
      </c>
      <c r="AK37" s="4" t="s">
        <v>570</v>
      </c>
      <c r="AL37" s="211"/>
      <c r="AM37" s="8"/>
      <c r="AN37" s="44"/>
      <c r="AO37" s="44" t="s">
        <v>589</v>
      </c>
      <c r="AP37" s="44" t="s">
        <v>589</v>
      </c>
      <c r="AQ37" s="5" t="s">
        <v>233</v>
      </c>
      <c r="AR37" s="44" t="s">
        <v>245</v>
      </c>
      <c r="AS37" s="44" t="s">
        <v>234</v>
      </c>
      <c r="AT37" s="44" t="s">
        <v>234</v>
      </c>
      <c r="AU37" s="44" t="s">
        <v>580</v>
      </c>
      <c r="AV37" s="10" t="str">
        <f t="shared" si="2"/>
        <v/>
      </c>
    </row>
    <row r="38" spans="1:48" ht="13.5" customHeight="1" x14ac:dyDescent="0.3">
      <c r="A38" s="1">
        <v>37</v>
      </c>
      <c r="B38" s="1"/>
      <c r="C38" s="213" t="s">
        <v>572</v>
      </c>
      <c r="D38" s="4" t="s">
        <v>32</v>
      </c>
      <c r="E38" s="6"/>
      <c r="F38" s="6"/>
      <c r="G38" s="5"/>
      <c r="H38" s="5"/>
      <c r="I38" s="4"/>
      <c r="J38" s="206"/>
      <c r="K38" s="232"/>
      <c r="L38" s="216"/>
      <c r="M38" s="233" t="str">
        <f>IF($K38="","",LISTES!$A$6-DÉPLACÉS!K38)</f>
        <v/>
      </c>
      <c r="N38" s="234" t="str">
        <f t="shared" si="3"/>
        <v/>
      </c>
      <c r="O38" s="234" t="e">
        <f t="shared" si="1"/>
        <v>#VALUE!</v>
      </c>
      <c r="P38" s="237" t="str">
        <f>IF(K38="","",IF(K38&gt;S38,DATEDIF(K38,LISTES!$A$6,"Y"),DATEDIF($K38,$S38,"Y")))</f>
        <v/>
      </c>
      <c r="Q38" s="216"/>
      <c r="R38" s="216"/>
      <c r="S38" s="229">
        <v>44652</v>
      </c>
      <c r="T38" s="147">
        <f t="shared" si="4"/>
        <v>1467</v>
      </c>
      <c r="U38" s="150" t="s">
        <v>319</v>
      </c>
      <c r="V38" s="147" t="str">
        <f>IF(LOGEMENT!$M38="","",LOGEMENT!$M38)</f>
        <v>VANNES</v>
      </c>
      <c r="W38" s="147" t="str">
        <f>IF($D38="","",IF(LOGEMENT!$BP38&lt;&gt;"",LOGEMENT!$BP38,IF(LOGEMENT!$BD38&lt;&gt;"",LOGEMENT!$BD38,IF(LOGEMENT!$AR38&lt;&gt;"",LOGEMENT!$AR38,IF(LOGEMENT!$AF38&lt;&gt;"",LOGEMENT!$AF38,IF(LOGEMENT!$T38&lt;&gt;"",LOGEMENT!$T38,IF(LOGEMENT!$H38="","Info absente",LOGEMENT!$H38)))))))</f>
        <v>Diffus</v>
      </c>
      <c r="X38" s="147" t="str">
        <f>IF($J38="","",IF(LOGEMENT!$BP38&lt;&gt;"",LOGEMENT!$BP38,IF(LOGEMENT!$BU38&lt;&gt;"",LOGEMENT!$BU38,IF(LOGEMENT!$BI38&lt;&gt;"",LOGEMENT!$BI38,IF(LOGEMENT!$AW38&lt;&gt;"",LOGEMENT!$AW38,IF(LOGEMENT!$AK38&lt;&gt;"",LOGEMENT!$AK38,IF(LOGEMENT!$Y38&lt;&gt;"",LOGEMENT!$Y38,LOGEMENT!$M38)))))))</f>
        <v/>
      </c>
      <c r="Y38" s="197"/>
      <c r="Z38" s="5"/>
      <c r="AA38" s="103" t="s">
        <v>570</v>
      </c>
      <c r="AB38" s="215"/>
      <c r="AC38" s="8" t="s">
        <v>681</v>
      </c>
      <c r="AD38" s="8" t="s">
        <v>589</v>
      </c>
      <c r="AE38" s="8" t="s">
        <v>589</v>
      </c>
      <c r="AF38" s="8" t="s">
        <v>589</v>
      </c>
      <c r="AG38" s="159" t="s">
        <v>234</v>
      </c>
      <c r="AH38" s="159" t="s">
        <v>589</v>
      </c>
      <c r="AI38" s="8" t="s">
        <v>589</v>
      </c>
      <c r="AJ38" s="8" t="s">
        <v>589</v>
      </c>
      <c r="AK38" s="4" t="s">
        <v>589</v>
      </c>
      <c r="AL38" s="211"/>
      <c r="AM38" s="8"/>
      <c r="AN38" s="44"/>
      <c r="AO38" s="44" t="s">
        <v>570</v>
      </c>
      <c r="AP38" s="44" t="s">
        <v>570</v>
      </c>
      <c r="AQ38" s="5" t="s">
        <v>589</v>
      </c>
      <c r="AR38" s="44" t="s">
        <v>589</v>
      </c>
      <c r="AS38" s="5" t="s">
        <v>589</v>
      </c>
      <c r="AT38" s="5" t="s">
        <v>589</v>
      </c>
      <c r="AU38" s="44" t="s">
        <v>580</v>
      </c>
      <c r="AV38" s="10" t="str">
        <f t="shared" si="2"/>
        <v/>
      </c>
    </row>
    <row r="39" spans="1:48" ht="13.2" customHeight="1" x14ac:dyDescent="0.3">
      <c r="A39" s="1">
        <v>38</v>
      </c>
      <c r="B39" s="1"/>
      <c r="C39" s="213" t="s">
        <v>572</v>
      </c>
      <c r="D39" s="4" t="s">
        <v>32</v>
      </c>
      <c r="E39" s="6"/>
      <c r="F39" s="6"/>
      <c r="G39" s="5"/>
      <c r="H39" s="5"/>
      <c r="I39" s="4"/>
      <c r="J39" s="206"/>
      <c r="K39" s="207"/>
      <c r="L39" s="216"/>
      <c r="M39" s="156" t="str">
        <f>IF($K39="","",LISTES!$A$6-DÉPLACÉS!K39)</f>
        <v/>
      </c>
      <c r="N39" s="186" t="str">
        <f t="shared" si="3"/>
        <v/>
      </c>
      <c r="O39" s="186" t="e">
        <f t="shared" si="1"/>
        <v>#VALUE!</v>
      </c>
      <c r="P39" s="237" t="str">
        <f>IF(K39="","",IF(K39&gt;S39,DATEDIF(K39,LISTES!$A$6,"Y"),DATEDIF($K39,$S39,"Y")))</f>
        <v/>
      </c>
      <c r="Q39" s="199" t="s">
        <v>576</v>
      </c>
      <c r="R39" s="200" t="s">
        <v>577</v>
      </c>
      <c r="S39" s="229">
        <v>44652</v>
      </c>
      <c r="T39" s="147">
        <f t="shared" si="4"/>
        <v>1467</v>
      </c>
      <c r="U39" s="150" t="s">
        <v>319</v>
      </c>
      <c r="V39" s="147" t="str">
        <f>IF(LOGEMENT!$M39="","",LOGEMENT!$M39)</f>
        <v>VANNES</v>
      </c>
      <c r="W39" s="147" t="str">
        <f>IF($D39="","",IF(LOGEMENT!$BP39&lt;&gt;"",LOGEMENT!$BP39,IF(LOGEMENT!$BD39&lt;&gt;"",LOGEMENT!$BD39,IF(LOGEMENT!$AR39&lt;&gt;"",LOGEMENT!$AR39,IF(LOGEMENT!$AF39&lt;&gt;"",LOGEMENT!$AF39,IF(LOGEMENT!$T39&lt;&gt;"",LOGEMENT!$T39,IF(LOGEMENT!$H39="","Info absente",LOGEMENT!$H39)))))))</f>
        <v>Diffus</v>
      </c>
      <c r="X39" s="147" t="str">
        <f>IF($J39="","",IF(LOGEMENT!$BP39&lt;&gt;"",LOGEMENT!$BP39,IF(LOGEMENT!$BU39&lt;&gt;"",LOGEMENT!$BU39,IF(LOGEMENT!$BI39&lt;&gt;"",LOGEMENT!$BI39,IF(LOGEMENT!$AW39&lt;&gt;"",LOGEMENT!$AW39,IF(LOGEMENT!$AK39&lt;&gt;"",LOGEMENT!$AK39,IF(LOGEMENT!$Y39&lt;&gt;"",LOGEMENT!$Y39,LOGEMENT!$M39)))))))</f>
        <v/>
      </c>
      <c r="Y39" s="197"/>
      <c r="Z39" s="5"/>
      <c r="AA39" s="103" t="s">
        <v>330</v>
      </c>
      <c r="AB39" s="215"/>
      <c r="AC39" s="8" t="s">
        <v>252</v>
      </c>
      <c r="AD39" s="8" t="s">
        <v>233</v>
      </c>
      <c r="AE39" s="8" t="s">
        <v>420</v>
      </c>
      <c r="AF39" s="8" t="s">
        <v>435</v>
      </c>
      <c r="AG39" s="159" t="s">
        <v>234</v>
      </c>
      <c r="AH39" s="159" t="s">
        <v>589</v>
      </c>
      <c r="AI39" s="8" t="s">
        <v>570</v>
      </c>
      <c r="AJ39" s="8" t="s">
        <v>570</v>
      </c>
      <c r="AK39" s="4" t="s">
        <v>570</v>
      </c>
      <c r="AL39" s="211"/>
      <c r="AM39" s="8"/>
      <c r="AN39" s="44"/>
      <c r="AO39" s="44" t="s">
        <v>589</v>
      </c>
      <c r="AP39" s="44" t="s">
        <v>589</v>
      </c>
      <c r="AQ39" s="5" t="s">
        <v>233</v>
      </c>
      <c r="AR39" s="44" t="s">
        <v>245</v>
      </c>
      <c r="AS39" s="44" t="s">
        <v>234</v>
      </c>
      <c r="AT39" s="44" t="s">
        <v>234</v>
      </c>
      <c r="AU39" s="44" t="s">
        <v>580</v>
      </c>
      <c r="AV39" s="10" t="str">
        <f t="shared" si="2"/>
        <v/>
      </c>
    </row>
    <row r="40" spans="1:48" ht="13.2" customHeight="1" x14ac:dyDescent="0.3">
      <c r="A40" s="1">
        <v>39</v>
      </c>
      <c r="B40" s="1"/>
      <c r="C40" s="213" t="s">
        <v>583</v>
      </c>
      <c r="D40" s="4" t="s">
        <v>32</v>
      </c>
      <c r="E40" s="6"/>
      <c r="F40" s="93"/>
      <c r="G40" s="5"/>
      <c r="H40" s="5"/>
      <c r="I40" s="4"/>
      <c r="J40" s="206"/>
      <c r="K40" s="207"/>
      <c r="L40" s="216"/>
      <c r="M40" s="156" t="str">
        <f>IF($K40="","",LISTES!$A$6-DÉPLACÉS!K40)</f>
        <v/>
      </c>
      <c r="N40" s="186" t="str">
        <f t="shared" si="3"/>
        <v/>
      </c>
      <c r="O40" s="186" t="e">
        <f t="shared" si="1"/>
        <v>#VALUE!</v>
      </c>
      <c r="P40" s="237" t="str">
        <f>IF(K40="","",IF(K40&gt;S40,DATEDIF(K40,LISTES!$A$6,"Y"),DATEDIF($K40,$S40,"Y")))</f>
        <v/>
      </c>
      <c r="Q40" s="199" t="s">
        <v>586</v>
      </c>
      <c r="R40" s="200" t="s">
        <v>587</v>
      </c>
      <c r="S40" s="197">
        <v>44653</v>
      </c>
      <c r="T40" s="147">
        <f t="shared" si="4"/>
        <v>1467</v>
      </c>
      <c r="U40" s="150" t="s">
        <v>408</v>
      </c>
      <c r="V40" s="147" t="str">
        <f>IF(LOGEMENT!$M40="","",LOGEMENT!$M40)</f>
        <v>COLPO</v>
      </c>
      <c r="W40" s="147" t="str">
        <f>IF($D40="","",IF(LOGEMENT!$BP40&lt;&gt;"",LOGEMENT!$BP40,IF(LOGEMENT!$BD40&lt;&gt;"",LOGEMENT!$BD40,IF(LOGEMENT!$AR40&lt;&gt;"",LOGEMENT!$AR40,IF(LOGEMENT!$AF40&lt;&gt;"",LOGEMENT!$AF40,IF(LOGEMENT!$T40&lt;&gt;"",LOGEMENT!$T40,IF(LOGEMENT!$H40="","Info absente",LOGEMENT!$H40)))))))</f>
        <v>Diffus</v>
      </c>
      <c r="X40" s="147" t="str">
        <f>IF($J40="","",IF(LOGEMENT!$BP40&lt;&gt;"",LOGEMENT!$BP40,IF(LOGEMENT!$BU40&lt;&gt;"",LOGEMENT!$BU40,IF(LOGEMENT!$BI40&lt;&gt;"",LOGEMENT!$BI40,IF(LOGEMENT!$AW40&lt;&gt;"",LOGEMENT!$AW40,IF(LOGEMENT!$AK40&lt;&gt;"",LOGEMENT!$AK40,IF(LOGEMENT!$Y40&lt;&gt;"",LOGEMENT!$Y40,LOGEMENT!$M40)))))))</f>
        <v/>
      </c>
      <c r="Y40" s="197"/>
      <c r="Z40" s="5"/>
      <c r="AA40" s="103" t="s">
        <v>330</v>
      </c>
      <c r="AB40" s="103" t="s">
        <v>418</v>
      </c>
      <c r="AC40" s="8" t="s">
        <v>251</v>
      </c>
      <c r="AD40" s="8" t="s">
        <v>234</v>
      </c>
      <c r="AE40" s="8" t="s">
        <v>589</v>
      </c>
      <c r="AF40" s="8" t="s">
        <v>570</v>
      </c>
      <c r="AG40" s="159" t="s">
        <v>570</v>
      </c>
      <c r="AH40" s="159" t="s">
        <v>570</v>
      </c>
      <c r="AI40" s="8" t="s">
        <v>570</v>
      </c>
      <c r="AJ40" s="8" t="s">
        <v>570</v>
      </c>
      <c r="AK40" s="4" t="s">
        <v>333</v>
      </c>
      <c r="AL40" s="211"/>
      <c r="AM40" s="8"/>
      <c r="AN40" s="44"/>
      <c r="AO40" s="44" t="s">
        <v>589</v>
      </c>
      <c r="AP40" s="44" t="s">
        <v>589</v>
      </c>
      <c r="AQ40" s="5" t="s">
        <v>234</v>
      </c>
      <c r="AR40" s="44" t="s">
        <v>589</v>
      </c>
      <c r="AS40" s="44" t="s">
        <v>233</v>
      </c>
      <c r="AT40" s="44" t="s">
        <v>234</v>
      </c>
      <c r="AU40" s="44" t="s">
        <v>582</v>
      </c>
      <c r="AV40" s="10" t="str">
        <f t="shared" si="2"/>
        <v/>
      </c>
    </row>
    <row r="41" spans="1:48" ht="13.5" customHeight="1" x14ac:dyDescent="0.3">
      <c r="A41" s="1">
        <v>40</v>
      </c>
      <c r="B41" s="1"/>
      <c r="C41" s="221" t="s">
        <v>591</v>
      </c>
      <c r="D41" s="4" t="s">
        <v>33</v>
      </c>
      <c r="E41" s="6"/>
      <c r="F41" s="93"/>
      <c r="G41" s="5"/>
      <c r="H41" s="5"/>
      <c r="I41" s="4"/>
      <c r="J41" s="206"/>
      <c r="K41" s="207"/>
      <c r="L41" s="216"/>
      <c r="M41" s="156" t="str">
        <f>IF($K41="","",LISTES!$A$6-DÉPLACÉS!K41)</f>
        <v/>
      </c>
      <c r="N41" s="186" t="str">
        <f t="shared" si="3"/>
        <v/>
      </c>
      <c r="O41" s="186" t="e">
        <f t="shared" si="1"/>
        <v>#VALUE!</v>
      </c>
      <c r="P41" s="237" t="str">
        <f>IF(K41="","",IF(K41&gt;S41,DATEDIF(K41,LISTES!$A$6,"Y"),DATEDIF($K41,$S41,"Y")))</f>
        <v/>
      </c>
      <c r="Q41" s="199">
        <v>767637142</v>
      </c>
      <c r="R41" s="216"/>
      <c r="S41" s="197">
        <v>44623</v>
      </c>
      <c r="T41" s="147">
        <f t="shared" si="4"/>
        <v>1466</v>
      </c>
      <c r="U41" s="150" t="s">
        <v>319</v>
      </c>
      <c r="V41" s="147" t="str">
        <f>IF(LOGEMENT!$M41="","",LOGEMENT!$M41)</f>
        <v>PARIS</v>
      </c>
      <c r="W41" s="147" t="str">
        <f>IF($D41="","",IF(LOGEMENT!$BP41&lt;&gt;"",LOGEMENT!$BP41,IF(LOGEMENT!$BD41&lt;&gt;"",LOGEMENT!$BD41,IF(LOGEMENT!$AR41&lt;&gt;"",LOGEMENT!$AR41,IF(LOGEMENT!$AF41&lt;&gt;"",LOGEMENT!$AF41,IF(LOGEMENT!$T41&lt;&gt;"",LOGEMENT!$T41,IF(LOGEMENT!$H41="","Info absente",LOGEMENT!$H41)))))))</f>
        <v>Diffus</v>
      </c>
      <c r="X41" s="147" t="str">
        <f>IF($J41="","",IF(LOGEMENT!$BP41&lt;&gt;"",LOGEMENT!$BP41,IF(LOGEMENT!$BU41&lt;&gt;"",LOGEMENT!$BU41,IF(LOGEMENT!$BI41&lt;&gt;"",LOGEMENT!$BI41,IF(LOGEMENT!$AW41&lt;&gt;"",LOGEMENT!$AW41,IF(LOGEMENT!$AK41&lt;&gt;"",LOGEMENT!$AK41,IF(LOGEMENT!$Y41&lt;&gt;"",LOGEMENT!$Y41,LOGEMENT!$M41)))))))</f>
        <v/>
      </c>
      <c r="Y41" s="197"/>
      <c r="Z41" s="5"/>
      <c r="AA41" s="103" t="s">
        <v>330</v>
      </c>
      <c r="AB41" s="103" t="s">
        <v>411</v>
      </c>
      <c r="AC41" s="8" t="s">
        <v>255</v>
      </c>
      <c r="AD41" s="8" t="s">
        <v>233</v>
      </c>
      <c r="AE41" s="8" t="s">
        <v>222</v>
      </c>
      <c r="AF41" s="8" t="s">
        <v>434</v>
      </c>
      <c r="AG41" s="159" t="s">
        <v>234</v>
      </c>
      <c r="AH41" s="159" t="s">
        <v>589</v>
      </c>
      <c r="AI41" s="8" t="s">
        <v>234</v>
      </c>
      <c r="AJ41" s="8" t="s">
        <v>234</v>
      </c>
      <c r="AK41" s="4" t="s">
        <v>333</v>
      </c>
      <c r="AL41" s="211"/>
      <c r="AM41" s="8"/>
      <c r="AN41" s="44"/>
      <c r="AO41" s="44" t="s">
        <v>589</v>
      </c>
      <c r="AP41" s="44" t="s">
        <v>589</v>
      </c>
      <c r="AQ41" s="5" t="s">
        <v>234</v>
      </c>
      <c r="AR41" s="44" t="s">
        <v>589</v>
      </c>
      <c r="AS41" s="44" t="s">
        <v>234</v>
      </c>
      <c r="AT41" s="44" t="s">
        <v>234</v>
      </c>
      <c r="AU41" s="44" t="s">
        <v>590</v>
      </c>
      <c r="AV41" s="10" t="str">
        <f t="shared" si="2"/>
        <v/>
      </c>
    </row>
    <row r="42" spans="1:48" s="59" customFormat="1" ht="13.5" customHeight="1" x14ac:dyDescent="0.3">
      <c r="A42" s="1">
        <v>41</v>
      </c>
      <c r="B42" s="1"/>
      <c r="C42" s="221" t="s">
        <v>591</v>
      </c>
      <c r="D42" s="4" t="s">
        <v>33</v>
      </c>
      <c r="E42" s="6"/>
      <c r="F42" s="93"/>
      <c r="G42" s="5"/>
      <c r="H42" s="5"/>
      <c r="I42" s="4"/>
      <c r="J42" s="206"/>
      <c r="K42" s="207"/>
      <c r="L42" s="216"/>
      <c r="M42" s="156" t="str">
        <f>IF($K42="","",LISTES!$A$6-DÉPLACÉS!K42)</f>
        <v/>
      </c>
      <c r="N42" s="186" t="str">
        <f t="shared" si="3"/>
        <v/>
      </c>
      <c r="O42" s="186" t="e">
        <f t="shared" si="1"/>
        <v>#VALUE!</v>
      </c>
      <c r="P42" s="237" t="str">
        <f>IF(K42="","",IF(K42&gt;S42,DATEDIF(K42,LISTES!$A$6,"Y"),DATEDIF($K42,$S42,"Y")))</f>
        <v/>
      </c>
      <c r="Q42" s="216"/>
      <c r="R42" s="216"/>
      <c r="S42" s="197">
        <v>44623</v>
      </c>
      <c r="T42" s="147">
        <f t="shared" si="4"/>
        <v>1466</v>
      </c>
      <c r="U42" s="150" t="s">
        <v>319</v>
      </c>
      <c r="V42" s="147" t="str">
        <f>IF(LOGEMENT!$M42="","",LOGEMENT!$M42)</f>
        <v>PARIS</v>
      </c>
      <c r="W42" s="147" t="str">
        <f>IF($D42="","",IF(LOGEMENT!$BP42&lt;&gt;"",LOGEMENT!$BP42,IF(LOGEMENT!$BD42&lt;&gt;"",LOGEMENT!$BD42,IF(LOGEMENT!$AR42&lt;&gt;"",LOGEMENT!$AR42,IF(LOGEMENT!$AF42&lt;&gt;"",LOGEMENT!$AF42,IF(LOGEMENT!$T42&lt;&gt;"",LOGEMENT!$T42,IF(LOGEMENT!$H42="","Info absente",LOGEMENT!$H42)))))))</f>
        <v>Diffus</v>
      </c>
      <c r="X42" s="147" t="str">
        <f>IF($J42="","",IF(LOGEMENT!$BP42&lt;&gt;"",LOGEMENT!$BP42,IF(LOGEMENT!$BU42&lt;&gt;"",LOGEMENT!$BU42,IF(LOGEMENT!$BI42&lt;&gt;"",LOGEMENT!$BI42,IF(LOGEMENT!$AW42&lt;&gt;"",LOGEMENT!$AW42,IF(LOGEMENT!$AK42&lt;&gt;"",LOGEMENT!$AK42,IF(LOGEMENT!$Y42&lt;&gt;"",LOGEMENT!$Y42,LOGEMENT!$M42)))))))</f>
        <v/>
      </c>
      <c r="Y42" s="197"/>
      <c r="Z42" s="5"/>
      <c r="AA42" s="103" t="s">
        <v>330</v>
      </c>
      <c r="AB42" s="224"/>
      <c r="AC42" s="8" t="s">
        <v>681</v>
      </c>
      <c r="AD42" s="8" t="s">
        <v>589</v>
      </c>
      <c r="AE42" s="8" t="s">
        <v>589</v>
      </c>
      <c r="AF42" s="8" t="s">
        <v>589</v>
      </c>
      <c r="AG42" s="159" t="s">
        <v>234</v>
      </c>
      <c r="AH42" s="159" t="s">
        <v>589</v>
      </c>
      <c r="AI42" s="8" t="s">
        <v>589</v>
      </c>
      <c r="AJ42" s="8" t="s">
        <v>589</v>
      </c>
      <c r="AK42" s="4" t="s">
        <v>589</v>
      </c>
      <c r="AL42" s="211"/>
      <c r="AM42" s="8"/>
      <c r="AN42" s="44"/>
      <c r="AO42" s="44" t="s">
        <v>589</v>
      </c>
      <c r="AP42" s="44" t="s">
        <v>589</v>
      </c>
      <c r="AQ42" s="5" t="s">
        <v>589</v>
      </c>
      <c r="AR42" s="44" t="s">
        <v>589</v>
      </c>
      <c r="AS42" s="44" t="s">
        <v>589</v>
      </c>
      <c r="AT42" s="44" t="s">
        <v>589</v>
      </c>
      <c r="AU42" s="44" t="s">
        <v>590</v>
      </c>
      <c r="AV42" s="10" t="str">
        <f t="shared" si="2"/>
        <v/>
      </c>
    </row>
    <row r="43" spans="1:48" s="59" customFormat="1" ht="13.2" customHeight="1" x14ac:dyDescent="0.3">
      <c r="A43" s="1">
        <v>42</v>
      </c>
      <c r="B43" s="1"/>
      <c r="C43" s="221" t="s">
        <v>597</v>
      </c>
      <c r="D43" s="4" t="s">
        <v>32</v>
      </c>
      <c r="E43" s="6"/>
      <c r="F43" s="93"/>
      <c r="G43" s="5"/>
      <c r="H43" s="202"/>
      <c r="I43" s="4"/>
      <c r="J43" s="206"/>
      <c r="K43" s="207"/>
      <c r="L43" s="50" t="s">
        <v>600</v>
      </c>
      <c r="M43" s="156" t="str">
        <f>IF($K43="","",LISTES!$A$6-DÉPLACÉS!K43)</f>
        <v/>
      </c>
      <c r="N43" s="186" t="str">
        <f t="shared" si="3"/>
        <v/>
      </c>
      <c r="O43" s="186" t="e">
        <f t="shared" si="1"/>
        <v>#VALUE!</v>
      </c>
      <c r="P43" s="237" t="str">
        <f>IF(K43="","",IF(K43&gt;S43,DATEDIF(K43,LISTES!$A$6,"Y"),DATEDIF($K43,$S43,"Y")))</f>
        <v/>
      </c>
      <c r="Q43" s="199">
        <v>605751773</v>
      </c>
      <c r="R43" s="219" t="s">
        <v>793</v>
      </c>
      <c r="S43" s="197">
        <v>44637</v>
      </c>
      <c r="T43" s="147">
        <f t="shared" si="4"/>
        <v>1466</v>
      </c>
      <c r="U43" s="150" t="s">
        <v>408</v>
      </c>
      <c r="V43" s="147" t="str">
        <f>IF(LOGEMENT!$M43="","",LOGEMENT!$M43)</f>
        <v>VANNES</v>
      </c>
      <c r="W43" s="147" t="str">
        <f>IF($D43="","",IF(LOGEMENT!$BP43&lt;&gt;"",LOGEMENT!$BP43,IF(LOGEMENT!$BD43&lt;&gt;"",LOGEMENT!$BD43,IF(LOGEMENT!$AR43&lt;&gt;"",LOGEMENT!$AR43,IF(LOGEMENT!$AF43&lt;&gt;"",LOGEMENT!$AF43,IF(LOGEMENT!$T43&lt;&gt;"",LOGEMENT!$T43,IF(LOGEMENT!$H43="","Info absente",LOGEMENT!$H43)))))))</f>
        <v>Diffus</v>
      </c>
      <c r="X43" s="147" t="str">
        <f>IF($J43="","",IF(LOGEMENT!$BP43&lt;&gt;"",LOGEMENT!$BP43,IF(LOGEMENT!$BU43&lt;&gt;"",LOGEMENT!$BU43,IF(LOGEMENT!$BI43&lt;&gt;"",LOGEMENT!$BI43,IF(LOGEMENT!$AW43&lt;&gt;"",LOGEMENT!$AW43,IF(LOGEMENT!$AK43&lt;&gt;"",LOGEMENT!$AK43,IF(LOGEMENT!$Y43&lt;&gt;"",LOGEMENT!$Y43,LOGEMENT!$M43)))))))</f>
        <v/>
      </c>
      <c r="Y43" s="197"/>
      <c r="Z43" s="5"/>
      <c r="AA43" s="103" t="s">
        <v>332</v>
      </c>
      <c r="AB43" s="103" t="s">
        <v>418</v>
      </c>
      <c r="AC43" s="8" t="s">
        <v>252</v>
      </c>
      <c r="AD43" s="8" t="s">
        <v>234</v>
      </c>
      <c r="AE43" s="8" t="s">
        <v>589</v>
      </c>
      <c r="AF43" s="8" t="s">
        <v>257</v>
      </c>
      <c r="AG43" s="159" t="s">
        <v>234</v>
      </c>
      <c r="AH43" s="159" t="s">
        <v>589</v>
      </c>
      <c r="AI43" s="8" t="s">
        <v>233</v>
      </c>
      <c r="AJ43" s="8" t="s">
        <v>233</v>
      </c>
      <c r="AK43" s="4" t="s">
        <v>333</v>
      </c>
      <c r="AL43" s="211"/>
      <c r="AM43" s="8"/>
      <c r="AN43" s="44"/>
      <c r="AO43" s="44" t="s">
        <v>589</v>
      </c>
      <c r="AP43" s="44" t="s">
        <v>589</v>
      </c>
      <c r="AQ43" s="5" t="s">
        <v>233</v>
      </c>
      <c r="AR43" s="44" t="s">
        <v>321</v>
      </c>
      <c r="AS43" s="44" t="s">
        <v>234</v>
      </c>
      <c r="AT43" s="44" t="s">
        <v>234</v>
      </c>
      <c r="AU43" s="44" t="s">
        <v>590</v>
      </c>
      <c r="AV43" s="10" t="str">
        <f t="shared" si="2"/>
        <v/>
      </c>
    </row>
    <row r="44" spans="1:48" s="58" customFormat="1" ht="13.5" customHeight="1" x14ac:dyDescent="0.3">
      <c r="A44" s="1">
        <v>43</v>
      </c>
      <c r="B44" s="1"/>
      <c r="C44" s="221" t="s">
        <v>603</v>
      </c>
      <c r="D44" s="4" t="s">
        <v>33</v>
      </c>
      <c r="E44" s="6"/>
      <c r="F44" s="93"/>
      <c r="G44" s="5"/>
      <c r="H44" s="5"/>
      <c r="I44" s="4"/>
      <c r="J44" s="206"/>
      <c r="K44" s="207"/>
      <c r="L44" s="216"/>
      <c r="M44" s="156" t="str">
        <f>IF($K44="","",LISTES!$A$6-DÉPLACÉS!K44)</f>
        <v/>
      </c>
      <c r="N44" s="186" t="str">
        <f t="shared" si="3"/>
        <v/>
      </c>
      <c r="O44" s="186" t="e">
        <f t="shared" si="1"/>
        <v>#VALUE!</v>
      </c>
      <c r="P44" s="237" t="str">
        <f>IF(K44="","",IF(K44&gt;S44,DATEDIF(K44,LISTES!$A$6,"Y"),DATEDIF($K44,$S44,"Y")))</f>
        <v/>
      </c>
      <c r="Q44" s="216"/>
      <c r="R44" s="216"/>
      <c r="S44" s="197">
        <v>44740</v>
      </c>
      <c r="T44" s="147">
        <f t="shared" si="4"/>
        <v>1469</v>
      </c>
      <c r="U44" s="150" t="s">
        <v>319</v>
      </c>
      <c r="V44" s="147" t="str">
        <f>IF(LOGEMENT!$M44="","",LOGEMENT!$M44)</f>
        <v>VANNES</v>
      </c>
      <c r="W44" s="147" t="str">
        <f>IF($D44="","",IF(LOGEMENT!$BP44&lt;&gt;"",LOGEMENT!$BP44,IF(LOGEMENT!$BD44&lt;&gt;"",LOGEMENT!$BD44,IF(LOGEMENT!$AR44&lt;&gt;"",LOGEMENT!$AR44,IF(LOGEMENT!$AF44&lt;&gt;"",LOGEMENT!$AF44,IF(LOGEMENT!$T44&lt;&gt;"",LOGEMENT!$T44,IF(LOGEMENT!$H44="","Info absente",LOGEMENT!$H44)))))))</f>
        <v>Diffus</v>
      </c>
      <c r="X44" s="147" t="str">
        <f>IF($J44="","",IF(LOGEMENT!$BP44&lt;&gt;"",LOGEMENT!$BP44,IF(LOGEMENT!$BU44&lt;&gt;"",LOGEMENT!$BU44,IF(LOGEMENT!$BI44&lt;&gt;"",LOGEMENT!$BI44,IF(LOGEMENT!$AW44&lt;&gt;"",LOGEMENT!$AW44,IF(LOGEMENT!$AK44&lt;&gt;"",LOGEMENT!$AK44,IF(LOGEMENT!$Y44&lt;&gt;"",LOGEMENT!$Y44,LOGEMENT!$M44)))))))</f>
        <v/>
      </c>
      <c r="Y44" s="197"/>
      <c r="Z44" s="5"/>
      <c r="AA44" s="103" t="s">
        <v>331</v>
      </c>
      <c r="AB44" s="224"/>
      <c r="AC44" s="8" t="s">
        <v>251</v>
      </c>
      <c r="AD44" s="8" t="s">
        <v>234</v>
      </c>
      <c r="AE44" s="8" t="s">
        <v>589</v>
      </c>
      <c r="AF44" s="8" t="s">
        <v>434</v>
      </c>
      <c r="AG44" s="159" t="s">
        <v>234</v>
      </c>
      <c r="AH44" s="159" t="s">
        <v>589</v>
      </c>
      <c r="AI44" s="8" t="s">
        <v>234</v>
      </c>
      <c r="AJ44" s="8" t="s">
        <v>234</v>
      </c>
      <c r="AK44" s="4" t="s">
        <v>333</v>
      </c>
      <c r="AL44" s="211"/>
      <c r="AM44" s="8"/>
      <c r="AN44" s="44"/>
      <c r="AO44" s="44" t="s">
        <v>589</v>
      </c>
      <c r="AP44" s="44" t="s">
        <v>589</v>
      </c>
      <c r="AQ44" s="5" t="s">
        <v>233</v>
      </c>
      <c r="AR44" s="44" t="s">
        <v>247</v>
      </c>
      <c r="AS44" s="44" t="s">
        <v>234</v>
      </c>
      <c r="AT44" s="44" t="s">
        <v>234</v>
      </c>
      <c r="AU44" s="44" t="s">
        <v>590</v>
      </c>
      <c r="AV44" s="10" t="str">
        <f t="shared" si="2"/>
        <v/>
      </c>
    </row>
    <row r="45" spans="1:48" ht="13.5" customHeight="1" x14ac:dyDescent="0.3">
      <c r="A45" s="1">
        <v>44</v>
      </c>
      <c r="B45" s="1"/>
      <c r="C45" s="221" t="s">
        <v>603</v>
      </c>
      <c r="D45" s="4" t="s">
        <v>33</v>
      </c>
      <c r="E45" s="6"/>
      <c r="F45" s="93"/>
      <c r="G45" s="5"/>
      <c r="H45" s="5"/>
      <c r="I45" s="4"/>
      <c r="J45" s="206"/>
      <c r="K45" s="207"/>
      <c r="L45" s="50" t="s">
        <v>794</v>
      </c>
      <c r="M45" s="156" t="str">
        <f>IF($K45="","",LISTES!$A$6-DÉPLACÉS!K45)</f>
        <v/>
      </c>
      <c r="N45" s="186" t="str">
        <f t="shared" si="3"/>
        <v/>
      </c>
      <c r="O45" s="186" t="e">
        <f t="shared" si="1"/>
        <v>#VALUE!</v>
      </c>
      <c r="P45" s="237" t="str">
        <f>IF(K45="","",IF(K45&gt;S45,DATEDIF(K45,LISTES!$A$6,"Y"),DATEDIF($K45,$S45,"Y")))</f>
        <v/>
      </c>
      <c r="Q45" s="199" t="s">
        <v>795</v>
      </c>
      <c r="R45" s="219" t="s">
        <v>796</v>
      </c>
      <c r="S45" s="197">
        <v>44740</v>
      </c>
      <c r="T45" s="147">
        <f t="shared" si="4"/>
        <v>1469</v>
      </c>
      <c r="U45" s="150" t="s">
        <v>319</v>
      </c>
      <c r="V45" s="147" t="str">
        <f>IF(LOGEMENT!$M45="","",LOGEMENT!$M45)</f>
        <v>VANNES</v>
      </c>
      <c r="W45" s="147" t="str">
        <f>IF($D45="","",IF(LOGEMENT!$BP45&lt;&gt;"",LOGEMENT!$BP45,IF(LOGEMENT!$BD45&lt;&gt;"",LOGEMENT!$BD45,IF(LOGEMENT!$AR45&lt;&gt;"",LOGEMENT!$AR45,IF(LOGEMENT!$AF45&lt;&gt;"",LOGEMENT!$AF45,IF(LOGEMENT!$T45&lt;&gt;"",LOGEMENT!$T45,IF(LOGEMENT!$H45="","Info absente",LOGEMENT!$H45)))))))</f>
        <v>Diffus</v>
      </c>
      <c r="X45" s="147" t="str">
        <f>IF($J45="","",IF(LOGEMENT!$BP45&lt;&gt;"",LOGEMENT!$BP45,IF(LOGEMENT!$BU45&lt;&gt;"",LOGEMENT!$BU45,IF(LOGEMENT!$BI45&lt;&gt;"",LOGEMENT!$BI45,IF(LOGEMENT!$AW45&lt;&gt;"",LOGEMENT!$AW45,IF(LOGEMENT!$AK45&lt;&gt;"",LOGEMENT!$AK45,IF(LOGEMENT!$Y45&lt;&gt;"",LOGEMENT!$Y45,LOGEMENT!$M45)))))))</f>
        <v/>
      </c>
      <c r="Y45" s="197"/>
      <c r="Z45" s="5"/>
      <c r="AA45" s="103" t="s">
        <v>331</v>
      </c>
      <c r="AB45" s="103" t="s">
        <v>415</v>
      </c>
      <c r="AC45" s="8" t="s">
        <v>251</v>
      </c>
      <c r="AD45" s="8" t="s">
        <v>234</v>
      </c>
      <c r="AE45" s="8" t="s">
        <v>589</v>
      </c>
      <c r="AF45" s="8" t="s">
        <v>436</v>
      </c>
      <c r="AG45" s="159" t="s">
        <v>234</v>
      </c>
      <c r="AH45" s="159" t="s">
        <v>589</v>
      </c>
      <c r="AI45" s="8" t="s">
        <v>234</v>
      </c>
      <c r="AJ45" s="8" t="s">
        <v>234</v>
      </c>
      <c r="AK45" s="4" t="s">
        <v>333</v>
      </c>
      <c r="AL45" s="211"/>
      <c r="AM45" s="8"/>
      <c r="AN45" s="44"/>
      <c r="AO45" s="44" t="s">
        <v>589</v>
      </c>
      <c r="AP45" s="44" t="s">
        <v>589</v>
      </c>
      <c r="AQ45" s="5" t="s">
        <v>233</v>
      </c>
      <c r="AR45" s="44" t="s">
        <v>247</v>
      </c>
      <c r="AS45" s="44" t="s">
        <v>234</v>
      </c>
      <c r="AT45" s="44" t="s">
        <v>234</v>
      </c>
      <c r="AU45" s="44" t="s">
        <v>590</v>
      </c>
      <c r="AV45" s="10" t="str">
        <f t="shared" si="2"/>
        <v/>
      </c>
    </row>
    <row r="46" spans="1:48" s="59" customFormat="1" ht="13.2" customHeight="1" x14ac:dyDescent="0.3">
      <c r="A46" s="1">
        <v>45</v>
      </c>
      <c r="B46" s="1"/>
      <c r="C46" s="221" t="s">
        <v>607</v>
      </c>
      <c r="D46" s="4" t="s">
        <v>33</v>
      </c>
      <c r="E46" s="6"/>
      <c r="F46" s="93"/>
      <c r="G46" s="5"/>
      <c r="H46" s="5"/>
      <c r="I46" s="5"/>
      <c r="J46" s="206"/>
      <c r="K46" s="207"/>
      <c r="L46" s="216"/>
      <c r="M46" s="156" t="str">
        <f>IF($K46="","",LISTES!$A$6-DÉPLACÉS!K46)</f>
        <v/>
      </c>
      <c r="N46" s="186" t="str">
        <f t="shared" si="3"/>
        <v/>
      </c>
      <c r="O46" s="186" t="e">
        <f t="shared" si="1"/>
        <v>#VALUE!</v>
      </c>
      <c r="P46" s="237" t="str">
        <f>IF(K46="","",IF(K46&gt;S46,DATEDIF(K46,LISTES!$A$6,"Y"),DATEDIF($K46,$S46,"Y")))</f>
        <v/>
      </c>
      <c r="Q46" s="199">
        <v>781462885</v>
      </c>
      <c r="R46" s="216"/>
      <c r="S46" s="197">
        <v>44774</v>
      </c>
      <c r="T46" s="147">
        <f t="shared" si="4"/>
        <v>1471</v>
      </c>
      <c r="U46" s="150" t="s">
        <v>319</v>
      </c>
      <c r="V46" s="147" t="str">
        <f>IF(LOGEMENT!$M46="","",LOGEMENT!$M46)</f>
        <v>THEIX NOYALO</v>
      </c>
      <c r="W46" s="147" t="str">
        <f>IF($D46="","",IF(LOGEMENT!$BP46&lt;&gt;"",LOGEMENT!$BP46,IF(LOGEMENT!$BD46&lt;&gt;"",LOGEMENT!$BD46,IF(LOGEMENT!$AR46&lt;&gt;"",LOGEMENT!$AR46,IF(LOGEMENT!$AF46&lt;&gt;"",LOGEMENT!$AF46,IF(LOGEMENT!$T46&lt;&gt;"",LOGEMENT!$T46,IF(LOGEMENT!$H46="","Info absente",LOGEMENT!$H46)))))))</f>
        <v>Diffus</v>
      </c>
      <c r="X46" s="147" t="str">
        <f>IF($J46="","",IF(LOGEMENT!$BP46&lt;&gt;"",LOGEMENT!$BP46,IF(LOGEMENT!$BU46&lt;&gt;"",LOGEMENT!$BU46,IF(LOGEMENT!$BI46&lt;&gt;"",LOGEMENT!$BI46,IF(LOGEMENT!$AW46&lt;&gt;"",LOGEMENT!$AW46,IF(LOGEMENT!$AK46&lt;&gt;"",LOGEMENT!$AK46,IF(LOGEMENT!$Y46&lt;&gt;"",LOGEMENT!$Y46,LOGEMENT!$M46)))))))</f>
        <v/>
      </c>
      <c r="Y46" s="197"/>
      <c r="Z46" s="5"/>
      <c r="AA46" s="103" t="s">
        <v>330</v>
      </c>
      <c r="AB46" s="215"/>
      <c r="AC46" s="8" t="s">
        <v>681</v>
      </c>
      <c r="AD46" s="8" t="s">
        <v>589</v>
      </c>
      <c r="AE46" s="8" t="s">
        <v>589</v>
      </c>
      <c r="AF46" s="8" t="s">
        <v>589</v>
      </c>
      <c r="AG46" s="159" t="s">
        <v>234</v>
      </c>
      <c r="AH46" s="159" t="s">
        <v>589</v>
      </c>
      <c r="AI46" s="8" t="s">
        <v>589</v>
      </c>
      <c r="AJ46" s="8" t="s">
        <v>589</v>
      </c>
      <c r="AK46" s="4" t="s">
        <v>589</v>
      </c>
      <c r="AL46" s="211"/>
      <c r="AM46" s="8"/>
      <c r="AN46" s="44"/>
      <c r="AO46" s="44" t="s">
        <v>589</v>
      </c>
      <c r="AP46" s="44" t="s">
        <v>589</v>
      </c>
      <c r="AQ46" s="5" t="s">
        <v>589</v>
      </c>
      <c r="AR46" s="44" t="s">
        <v>589</v>
      </c>
      <c r="AS46" s="44" t="s">
        <v>589</v>
      </c>
      <c r="AT46" s="44" t="s">
        <v>589</v>
      </c>
      <c r="AU46" s="44" t="s">
        <v>590</v>
      </c>
      <c r="AV46" s="10" t="str">
        <f t="shared" si="2"/>
        <v/>
      </c>
    </row>
    <row r="47" spans="1:48" s="58" customFormat="1" ht="13.5" customHeight="1" x14ac:dyDescent="0.3">
      <c r="A47" s="1">
        <v>46</v>
      </c>
      <c r="B47" s="1"/>
      <c r="C47" s="221" t="s">
        <v>607</v>
      </c>
      <c r="D47" s="4" t="s">
        <v>33</v>
      </c>
      <c r="E47" s="6"/>
      <c r="F47" s="6"/>
      <c r="G47" s="5"/>
      <c r="H47" s="5"/>
      <c r="I47" s="5"/>
      <c r="J47" s="206"/>
      <c r="K47" s="207"/>
      <c r="L47" s="216"/>
      <c r="M47" s="156" t="str">
        <f>IF($K47="","",LISTES!$A$6-DÉPLACÉS!K47)</f>
        <v/>
      </c>
      <c r="N47" s="186" t="str">
        <f t="shared" si="3"/>
        <v/>
      </c>
      <c r="O47" s="186" t="e">
        <f t="shared" si="1"/>
        <v>#VALUE!</v>
      </c>
      <c r="P47" s="237" t="str">
        <f>IF(K47="","",IF(K47&gt;S47,DATEDIF(K47,LISTES!$A$6,"Y"),DATEDIF($K47,$S47,"Y")))</f>
        <v/>
      </c>
      <c r="Q47" s="199">
        <v>781462885</v>
      </c>
      <c r="R47" s="216"/>
      <c r="S47" s="197">
        <v>44774</v>
      </c>
      <c r="T47" s="147">
        <f>IF(S47="","",DATEDIF(J47,S47,"m"))</f>
        <v>1471</v>
      </c>
      <c r="U47" s="150" t="s">
        <v>319</v>
      </c>
      <c r="V47" s="147" t="str">
        <f>IF(LOGEMENT!$M47="","",LOGEMENT!$M47)</f>
        <v>THEIX NOYALO</v>
      </c>
      <c r="W47" s="147" t="str">
        <f>IF($D47="","",IF(LOGEMENT!$BP47&lt;&gt;"",LOGEMENT!$BP47,IF(LOGEMENT!$BD47&lt;&gt;"",LOGEMENT!$BD47,IF(LOGEMENT!$AR47&lt;&gt;"",LOGEMENT!$AR47,IF(LOGEMENT!$AF47&lt;&gt;"",LOGEMENT!$AF47,IF(LOGEMENT!$T47&lt;&gt;"",LOGEMENT!$T47,IF(LOGEMENT!$H47="","Info absente",LOGEMENT!$H47)))))))</f>
        <v>Diffus</v>
      </c>
      <c r="X47" s="147" t="str">
        <f>IF($J47="","",IF(LOGEMENT!$BP47&lt;&gt;"",LOGEMENT!$BP47,IF(LOGEMENT!$BU47&lt;&gt;"",LOGEMENT!$BU47,IF(LOGEMENT!$BI47&lt;&gt;"",LOGEMENT!$BI47,IF(LOGEMENT!$AW47&lt;&gt;"",LOGEMENT!$AW47,IF(LOGEMENT!$AK47&lt;&gt;"",LOGEMENT!$AK47,IF(LOGEMENT!$Y47&lt;&gt;"",LOGEMENT!$Y47,LOGEMENT!$M47)))))))</f>
        <v/>
      </c>
      <c r="Y47" s="197"/>
      <c r="Z47" s="5"/>
      <c r="AA47" s="103" t="s">
        <v>332</v>
      </c>
      <c r="AB47" s="215"/>
      <c r="AC47" s="8" t="s">
        <v>252</v>
      </c>
      <c r="AD47" s="8" t="s">
        <v>233</v>
      </c>
      <c r="AE47" s="8" t="s">
        <v>420</v>
      </c>
      <c r="AF47" s="8" t="s">
        <v>435</v>
      </c>
      <c r="AG47" s="159" t="s">
        <v>234</v>
      </c>
      <c r="AH47" s="159" t="s">
        <v>589</v>
      </c>
      <c r="AI47" s="8" t="s">
        <v>233</v>
      </c>
      <c r="AJ47" s="8" t="s">
        <v>233</v>
      </c>
      <c r="AK47" s="4" t="s">
        <v>334</v>
      </c>
      <c r="AL47" s="211"/>
      <c r="AM47" s="8"/>
      <c r="AN47" s="44"/>
      <c r="AO47" s="44" t="s">
        <v>589</v>
      </c>
      <c r="AP47" s="44" t="s">
        <v>589</v>
      </c>
      <c r="AQ47" s="5" t="s">
        <v>233</v>
      </c>
      <c r="AR47" s="44" t="s">
        <v>242</v>
      </c>
      <c r="AS47" s="44" t="s">
        <v>234</v>
      </c>
      <c r="AT47" s="44" t="s">
        <v>234</v>
      </c>
      <c r="AU47" s="44" t="s">
        <v>590</v>
      </c>
      <c r="AV47" s="10" t="str">
        <f t="shared" si="2"/>
        <v/>
      </c>
    </row>
    <row r="48" spans="1:48" ht="13.5" customHeight="1" x14ac:dyDescent="0.3">
      <c r="A48" s="1">
        <v>47</v>
      </c>
      <c r="B48" s="1"/>
      <c r="C48" s="221" t="s">
        <v>607</v>
      </c>
      <c r="D48" s="4" t="s">
        <v>32</v>
      </c>
      <c r="E48" s="6"/>
      <c r="F48" s="93"/>
      <c r="G48" s="5"/>
      <c r="H48" s="5"/>
      <c r="I48" s="5"/>
      <c r="J48" s="206"/>
      <c r="K48" s="207"/>
      <c r="L48" s="216"/>
      <c r="M48" s="156" t="str">
        <f>IF($K48="","",LISTES!$A$6-DÉPLACÉS!K48)</f>
        <v/>
      </c>
      <c r="N48" s="186" t="str">
        <f t="shared" si="3"/>
        <v/>
      </c>
      <c r="O48" s="186" t="e">
        <f t="shared" si="1"/>
        <v>#VALUE!</v>
      </c>
      <c r="P48" s="237" t="str">
        <f>IF(K48="","",IF(K48&gt;S48,DATEDIF(K48,LISTES!$A$6,"Y"),DATEDIF($K48,$S48,"Y")))</f>
        <v/>
      </c>
      <c r="Q48" s="199">
        <v>781462885</v>
      </c>
      <c r="R48" s="216"/>
      <c r="S48" s="197">
        <v>44774</v>
      </c>
      <c r="T48" s="147">
        <f t="shared" si="4"/>
        <v>1471</v>
      </c>
      <c r="U48" s="150" t="s">
        <v>319</v>
      </c>
      <c r="V48" s="147" t="str">
        <f>IF(LOGEMENT!$M48="","",LOGEMENT!$M48)</f>
        <v>THEIX NOYALO</v>
      </c>
      <c r="W48" s="147" t="str">
        <f>IF($D48="","",IF(LOGEMENT!$BP48&lt;&gt;"",LOGEMENT!$BP48,IF(LOGEMENT!$BD48&lt;&gt;"",LOGEMENT!$BD48,IF(LOGEMENT!$AR48&lt;&gt;"",LOGEMENT!$AR48,IF(LOGEMENT!$AF48&lt;&gt;"",LOGEMENT!$AF48,IF(LOGEMENT!$T48&lt;&gt;"",LOGEMENT!$T48,IF(LOGEMENT!$H48="","Info absente",LOGEMENT!$H48)))))))</f>
        <v>Diffus</v>
      </c>
      <c r="X48" s="147" t="str">
        <f>IF($J48="","",IF(LOGEMENT!$BP48&lt;&gt;"",LOGEMENT!$BP48,IF(LOGEMENT!$BU48&lt;&gt;"",LOGEMENT!$BU48,IF(LOGEMENT!$BI48&lt;&gt;"",LOGEMENT!$BI48,IF(LOGEMENT!$AW48&lt;&gt;"",LOGEMENT!$AW48,IF(LOGEMENT!$AK48&lt;&gt;"",LOGEMENT!$AK48,IF(LOGEMENT!$Y48&lt;&gt;"",LOGEMENT!$Y48,LOGEMENT!$M48)))))))</f>
        <v/>
      </c>
      <c r="Y48" s="197"/>
      <c r="Z48" s="5"/>
      <c r="AA48" s="103" t="s">
        <v>332</v>
      </c>
      <c r="AB48" s="103" t="s">
        <v>412</v>
      </c>
      <c r="AC48" s="8" t="s">
        <v>252</v>
      </c>
      <c r="AD48" s="8" t="s">
        <v>233</v>
      </c>
      <c r="AE48" s="8" t="s">
        <v>420</v>
      </c>
      <c r="AF48" s="8" t="s">
        <v>435</v>
      </c>
      <c r="AG48" s="159" t="s">
        <v>234</v>
      </c>
      <c r="AH48" s="159" t="s">
        <v>589</v>
      </c>
      <c r="AI48" s="8" t="s">
        <v>233</v>
      </c>
      <c r="AJ48" s="8" t="s">
        <v>233</v>
      </c>
      <c r="AK48" s="4" t="s">
        <v>334</v>
      </c>
      <c r="AL48" s="211"/>
      <c r="AM48" s="8"/>
      <c r="AN48" s="44"/>
      <c r="AO48" s="44" t="s">
        <v>589</v>
      </c>
      <c r="AP48" s="44" t="s">
        <v>589</v>
      </c>
      <c r="AQ48" s="5" t="s">
        <v>233</v>
      </c>
      <c r="AR48" s="44" t="s">
        <v>242</v>
      </c>
      <c r="AS48" s="44" t="s">
        <v>234</v>
      </c>
      <c r="AT48" s="44" t="s">
        <v>234</v>
      </c>
      <c r="AU48" s="44" t="s">
        <v>590</v>
      </c>
      <c r="AV48" s="10" t="str">
        <f t="shared" si="2"/>
        <v/>
      </c>
    </row>
    <row r="49" spans="1:48" ht="13.5" customHeight="1" x14ac:dyDescent="0.3">
      <c r="A49" s="1">
        <v>48</v>
      </c>
      <c r="B49" s="1"/>
      <c r="C49" s="213" t="s">
        <v>614</v>
      </c>
      <c r="D49" s="4" t="s">
        <v>33</v>
      </c>
      <c r="E49" s="6"/>
      <c r="F49" s="93"/>
      <c r="G49" s="5"/>
      <c r="H49" s="5"/>
      <c r="I49" s="5"/>
      <c r="J49" s="206"/>
      <c r="K49" s="207"/>
      <c r="L49" s="216"/>
      <c r="M49" s="156" t="str">
        <f>IF($K49="","",LISTES!$A$6-DÉPLACÉS!K49)</f>
        <v/>
      </c>
      <c r="N49" s="186" t="str">
        <f t="shared" si="3"/>
        <v/>
      </c>
      <c r="O49" s="186" t="e">
        <f t="shared" si="1"/>
        <v>#VALUE!</v>
      </c>
      <c r="P49" s="237" t="str">
        <f>IF(K49="","",IF(K49&gt;S49,DATEDIF(K49,LISTES!$A$6,"Y"),DATEDIF($K49,$S49,"Y")))</f>
        <v/>
      </c>
      <c r="Q49" s="199" t="s">
        <v>617</v>
      </c>
      <c r="R49" s="200" t="s">
        <v>618</v>
      </c>
      <c r="S49" s="229">
        <v>44670</v>
      </c>
      <c r="T49" s="147">
        <f t="shared" si="4"/>
        <v>1467</v>
      </c>
      <c r="U49" s="150" t="s">
        <v>408</v>
      </c>
      <c r="V49" s="147" t="str">
        <f>IF(LOGEMENT!$M49="","",LOGEMENT!$M49)</f>
        <v>COLPO</v>
      </c>
      <c r="W49" s="147" t="str">
        <f>IF($D49="","",IF(LOGEMENT!$BP49&lt;&gt;"",LOGEMENT!$BP49,IF(LOGEMENT!$BD49&lt;&gt;"",LOGEMENT!$BD49,IF(LOGEMENT!$AR49&lt;&gt;"",LOGEMENT!$AR49,IF(LOGEMENT!$AF49&lt;&gt;"",LOGEMENT!$AF49,IF(LOGEMENT!$T49&lt;&gt;"",LOGEMENT!$T49,IF(LOGEMENT!$H49="","Info absente",LOGEMENT!$H49)))))))</f>
        <v>Diffus</v>
      </c>
      <c r="X49" s="147" t="str">
        <f>IF($J49="","",IF(LOGEMENT!$BP49&lt;&gt;"",LOGEMENT!$BP49,IF(LOGEMENT!$BU49&lt;&gt;"",LOGEMENT!$BU49,IF(LOGEMENT!$BI49&lt;&gt;"",LOGEMENT!$BI49,IF(LOGEMENT!$AW49&lt;&gt;"",LOGEMENT!$AW49,IF(LOGEMENT!$AK49&lt;&gt;"",LOGEMENT!$AK49,IF(LOGEMENT!$Y49&lt;&gt;"",LOGEMENT!$Y49,LOGEMENT!$M49)))))))</f>
        <v/>
      </c>
      <c r="Y49" s="197"/>
      <c r="Z49" s="5"/>
      <c r="AA49" s="103" t="s">
        <v>330</v>
      </c>
      <c r="AB49" s="103" t="s">
        <v>416</v>
      </c>
      <c r="AC49" s="8" t="s">
        <v>251</v>
      </c>
      <c r="AD49" s="8" t="s">
        <v>234</v>
      </c>
      <c r="AE49" s="8" t="s">
        <v>589</v>
      </c>
      <c r="AF49" s="8" t="s">
        <v>570</v>
      </c>
      <c r="AG49" s="159" t="s">
        <v>234</v>
      </c>
      <c r="AH49" s="159" t="s">
        <v>589</v>
      </c>
      <c r="AI49" s="8" t="s">
        <v>570</v>
      </c>
      <c r="AJ49" s="8" t="s">
        <v>570</v>
      </c>
      <c r="AK49" s="4" t="s">
        <v>570</v>
      </c>
      <c r="AL49" s="211"/>
      <c r="AM49" s="8"/>
      <c r="AN49" s="44"/>
      <c r="AO49" s="44" t="s">
        <v>589</v>
      </c>
      <c r="AP49" s="44" t="s">
        <v>589</v>
      </c>
      <c r="AQ49" s="5" t="s">
        <v>233</v>
      </c>
      <c r="AR49" s="44" t="s">
        <v>247</v>
      </c>
      <c r="AS49" s="44" t="s">
        <v>234</v>
      </c>
      <c r="AT49" s="44" t="s">
        <v>234</v>
      </c>
      <c r="AU49" s="44" t="s">
        <v>579</v>
      </c>
      <c r="AV49" s="10" t="str">
        <f t="shared" si="2"/>
        <v/>
      </c>
    </row>
    <row r="50" spans="1:48" s="59" customFormat="1" ht="13.5" customHeight="1" x14ac:dyDescent="0.3">
      <c r="A50" s="1">
        <v>49</v>
      </c>
      <c r="B50" s="1"/>
      <c r="C50" s="213" t="s">
        <v>620</v>
      </c>
      <c r="D50" s="4" t="s">
        <v>33</v>
      </c>
      <c r="E50" s="6"/>
      <c r="F50" s="93"/>
      <c r="G50" s="5"/>
      <c r="H50" s="5"/>
      <c r="I50" s="5"/>
      <c r="J50" s="206"/>
      <c r="K50" s="207"/>
      <c r="L50" s="216"/>
      <c r="M50" s="156" t="str">
        <f>IF($K50="","",LISTES!$A$6-DÉPLACÉS!K50)</f>
        <v/>
      </c>
      <c r="N50" s="186" t="str">
        <f t="shared" si="3"/>
        <v/>
      </c>
      <c r="O50" s="186" t="e">
        <f t="shared" si="1"/>
        <v>#VALUE!</v>
      </c>
      <c r="P50" s="237" t="str">
        <f>IF(K50="","",IF(K50&gt;S50,DATEDIF(K50,LISTES!$A$6,"Y"),DATEDIF($K50,$S50,"Y")))</f>
        <v/>
      </c>
      <c r="Q50" s="199" t="s">
        <v>623</v>
      </c>
      <c r="R50" s="200" t="s">
        <v>624</v>
      </c>
      <c r="S50" s="229">
        <v>44635</v>
      </c>
      <c r="T50" s="147">
        <f t="shared" si="4"/>
        <v>1466</v>
      </c>
      <c r="U50" s="150" t="s">
        <v>319</v>
      </c>
      <c r="V50" s="147" t="str">
        <f>IF(LOGEMENT!$M50="","",LOGEMENT!$M50)</f>
        <v>VANNES</v>
      </c>
      <c r="W50" s="147" t="str">
        <f>IF($D50="","",IF(LOGEMENT!$BP50&lt;&gt;"",LOGEMENT!$BP50,IF(LOGEMENT!$BD50&lt;&gt;"",LOGEMENT!$BD50,IF(LOGEMENT!$AR50&lt;&gt;"",LOGEMENT!$AR50,IF(LOGEMENT!$AF50&lt;&gt;"",LOGEMENT!$AF50,IF(LOGEMENT!$T50&lt;&gt;"",LOGEMENT!$T50,IF(LOGEMENT!$H50="","Info absente",LOGEMENT!$H50)))))))</f>
        <v>Diffus</v>
      </c>
      <c r="X50" s="147" t="str">
        <f>IF($J50="","",IF(LOGEMENT!$BP50&lt;&gt;"",LOGEMENT!$BP50,IF(LOGEMENT!$BU50&lt;&gt;"",LOGEMENT!$BU50,IF(LOGEMENT!$BI50&lt;&gt;"",LOGEMENT!$BI50,IF(LOGEMENT!$AW50&lt;&gt;"",LOGEMENT!$AW50,IF(LOGEMENT!$AK50&lt;&gt;"",LOGEMENT!$AK50,IF(LOGEMENT!$Y50&lt;&gt;"",LOGEMENT!$Y50,LOGEMENT!$M50)))))))</f>
        <v/>
      </c>
      <c r="Y50" s="197"/>
      <c r="Z50" s="5"/>
      <c r="AA50" s="103" t="s">
        <v>570</v>
      </c>
      <c r="AB50" s="103" t="s">
        <v>415</v>
      </c>
      <c r="AC50" s="8" t="s">
        <v>251</v>
      </c>
      <c r="AD50" s="8" t="s">
        <v>233</v>
      </c>
      <c r="AE50" s="8" t="s">
        <v>420</v>
      </c>
      <c r="AF50" s="8" t="s">
        <v>434</v>
      </c>
      <c r="AG50" s="159" t="s">
        <v>234</v>
      </c>
      <c r="AH50" s="159" t="s">
        <v>589</v>
      </c>
      <c r="AI50" s="8" t="s">
        <v>234</v>
      </c>
      <c r="AJ50" s="8" t="s">
        <v>234</v>
      </c>
      <c r="AK50" s="4" t="s">
        <v>333</v>
      </c>
      <c r="AL50" s="211"/>
      <c r="AM50" s="8"/>
      <c r="AN50" s="44"/>
      <c r="AO50" s="44" t="s">
        <v>589</v>
      </c>
      <c r="AP50" s="44" t="s">
        <v>589</v>
      </c>
      <c r="AQ50" s="5" t="s">
        <v>233</v>
      </c>
      <c r="AR50" s="44" t="s">
        <v>321</v>
      </c>
      <c r="AS50" s="44" t="s">
        <v>234</v>
      </c>
      <c r="AT50" s="44" t="s">
        <v>234</v>
      </c>
      <c r="AU50" s="44" t="s">
        <v>579</v>
      </c>
      <c r="AV50" s="10" t="str">
        <f t="shared" si="2"/>
        <v/>
      </c>
    </row>
    <row r="51" spans="1:48" ht="13.5" customHeight="1" x14ac:dyDescent="0.3">
      <c r="A51" s="1">
        <v>50</v>
      </c>
      <c r="B51" s="1"/>
      <c r="C51" s="213" t="s">
        <v>620</v>
      </c>
      <c r="D51" s="4" t="s">
        <v>33</v>
      </c>
      <c r="E51" s="6"/>
      <c r="F51" s="93"/>
      <c r="G51" s="5"/>
      <c r="H51" s="202"/>
      <c r="I51" s="202"/>
      <c r="J51" s="206"/>
      <c r="K51" s="207"/>
      <c r="L51" s="216"/>
      <c r="M51" s="156" t="str">
        <f>IF($K51="","",LISTES!$A$6-DÉPLACÉS!K51)</f>
        <v/>
      </c>
      <c r="N51" s="186" t="str">
        <f t="shared" si="3"/>
        <v/>
      </c>
      <c r="O51" s="186" t="e">
        <f t="shared" si="1"/>
        <v>#VALUE!</v>
      </c>
      <c r="P51" s="237" t="str">
        <f>IF(K51="","",IF(K51&gt;S51,DATEDIF(K51,LISTES!$A$6,"Y"),DATEDIF($K51,$S51,"Y")))</f>
        <v/>
      </c>
      <c r="Q51" s="199" t="s">
        <v>623</v>
      </c>
      <c r="R51" s="200" t="s">
        <v>624</v>
      </c>
      <c r="S51" s="229">
        <v>44635</v>
      </c>
      <c r="T51" s="147">
        <f t="shared" si="4"/>
        <v>1466</v>
      </c>
      <c r="U51" s="150" t="s">
        <v>319</v>
      </c>
      <c r="V51" s="147" t="str">
        <f>IF(LOGEMENT!$M51="","",LOGEMENT!$M51)</f>
        <v>VANNES</v>
      </c>
      <c r="W51" s="147" t="str">
        <f>IF($D51="","",IF(LOGEMENT!$BP51&lt;&gt;"",LOGEMENT!$BP51,IF(LOGEMENT!$BD51&lt;&gt;"",LOGEMENT!$BD51,IF(LOGEMENT!$AR51&lt;&gt;"",LOGEMENT!$AR51,IF(LOGEMENT!$AF51&lt;&gt;"",LOGEMENT!$AF51,IF(LOGEMENT!$T51&lt;&gt;"",LOGEMENT!$T51,IF(LOGEMENT!$H51="","Info absente",LOGEMENT!$H51)))))))</f>
        <v>Diffus</v>
      </c>
      <c r="X51" s="147" t="str">
        <f>IF($J51="","",IF(LOGEMENT!$BP51&lt;&gt;"",LOGEMENT!$BP51,IF(LOGEMENT!$BU51&lt;&gt;"",LOGEMENT!$BU51,IF(LOGEMENT!$BI51&lt;&gt;"",LOGEMENT!$BI51,IF(LOGEMENT!$AW51&lt;&gt;"",LOGEMENT!$AW51,IF(LOGEMENT!$AK51&lt;&gt;"",LOGEMENT!$AK51,IF(LOGEMENT!$Y51&lt;&gt;"",LOGEMENT!$Y51,LOGEMENT!$M51)))))))</f>
        <v/>
      </c>
      <c r="Y51" s="197"/>
      <c r="Z51" s="5"/>
      <c r="AA51" s="103" t="s">
        <v>570</v>
      </c>
      <c r="AB51" s="215"/>
      <c r="AC51" s="8" t="s">
        <v>681</v>
      </c>
      <c r="AD51" s="8" t="s">
        <v>589</v>
      </c>
      <c r="AE51" s="8" t="s">
        <v>589</v>
      </c>
      <c r="AF51" s="8" t="s">
        <v>589</v>
      </c>
      <c r="AG51" s="159" t="s">
        <v>234</v>
      </c>
      <c r="AH51" s="159" t="s">
        <v>589</v>
      </c>
      <c r="AI51" s="8" t="s">
        <v>589</v>
      </c>
      <c r="AJ51" s="8" t="s">
        <v>589</v>
      </c>
      <c r="AK51" s="4" t="s">
        <v>333</v>
      </c>
      <c r="AL51" s="211"/>
      <c r="AM51" s="8"/>
      <c r="AN51" s="44"/>
      <c r="AO51" s="44" t="s">
        <v>570</v>
      </c>
      <c r="AP51" s="44" t="s">
        <v>570</v>
      </c>
      <c r="AQ51" s="5" t="s">
        <v>589</v>
      </c>
      <c r="AR51" s="44" t="s">
        <v>589</v>
      </c>
      <c r="AS51" s="44" t="s">
        <v>589</v>
      </c>
      <c r="AT51" s="44" t="s">
        <v>589</v>
      </c>
      <c r="AU51" s="44" t="s">
        <v>579</v>
      </c>
      <c r="AV51" s="10" t="str">
        <f t="shared" si="2"/>
        <v/>
      </c>
    </row>
    <row r="52" spans="1:48" ht="13.5" customHeight="1" x14ac:dyDescent="0.3">
      <c r="A52" s="1">
        <v>51</v>
      </c>
      <c r="B52" s="1"/>
      <c r="C52" s="213" t="s">
        <v>626</v>
      </c>
      <c r="D52" s="4" t="s">
        <v>33</v>
      </c>
      <c r="E52" s="6"/>
      <c r="F52" s="93"/>
      <c r="G52" s="5"/>
      <c r="H52" s="202"/>
      <c r="I52" s="4"/>
      <c r="J52" s="206"/>
      <c r="K52" s="207"/>
      <c r="L52" s="216"/>
      <c r="M52" s="156" t="str">
        <f>IF($K52="","",LISTES!$A$6-DÉPLACÉS!K52)</f>
        <v/>
      </c>
      <c r="N52" s="186" t="str">
        <f t="shared" si="3"/>
        <v/>
      </c>
      <c r="O52" s="186" t="e">
        <f t="shared" si="1"/>
        <v>#VALUE!</v>
      </c>
      <c r="P52" s="237" t="str">
        <f>IF(K52="","",IF(K52&gt;S52,DATEDIF(K52,LISTES!$A$6,"Y"),DATEDIF($K52,$S52,"Y")))</f>
        <v/>
      </c>
      <c r="Q52" s="199" t="s">
        <v>629</v>
      </c>
      <c r="R52" s="200" t="s">
        <v>630</v>
      </c>
      <c r="S52" s="229">
        <v>44671</v>
      </c>
      <c r="T52" s="147">
        <f t="shared" si="4"/>
        <v>1467</v>
      </c>
      <c r="U52" s="150" t="s">
        <v>408</v>
      </c>
      <c r="V52" s="147" t="str">
        <f>IF(LOGEMENT!$M52="","",LOGEMENT!$M52)</f>
        <v>COLPO</v>
      </c>
      <c r="W52" s="147" t="str">
        <f>IF($D52="","",IF(LOGEMENT!$BP52&lt;&gt;"",LOGEMENT!$BP52,IF(LOGEMENT!$BD52&lt;&gt;"",LOGEMENT!$BD52,IF(LOGEMENT!$AR52&lt;&gt;"",LOGEMENT!$AR52,IF(LOGEMENT!$AF52&lt;&gt;"",LOGEMENT!$AF52,IF(LOGEMENT!$T52&lt;&gt;"",LOGEMENT!$T52,IF(LOGEMENT!$H52="","Info absente",LOGEMENT!$H52)))))))</f>
        <v>Diffus</v>
      </c>
      <c r="X52" s="147" t="str">
        <f>IF($J52="","",IF(LOGEMENT!$BP52&lt;&gt;"",LOGEMENT!$BP52,IF(LOGEMENT!$BU52&lt;&gt;"",LOGEMENT!$BU52,IF(LOGEMENT!$BI52&lt;&gt;"",LOGEMENT!$BI52,IF(LOGEMENT!$AW52&lt;&gt;"",LOGEMENT!$AW52,IF(LOGEMENT!$AK52&lt;&gt;"",LOGEMENT!$AK52,IF(LOGEMENT!$Y52&lt;&gt;"",LOGEMENT!$Y52,LOGEMENT!$M52)))))))</f>
        <v/>
      </c>
      <c r="Y52" s="197"/>
      <c r="Z52" s="5"/>
      <c r="AA52" s="103" t="s">
        <v>570</v>
      </c>
      <c r="AB52" s="103" t="s">
        <v>413</v>
      </c>
      <c r="AC52" s="8" t="s">
        <v>252</v>
      </c>
      <c r="AD52" s="8" t="s">
        <v>234</v>
      </c>
      <c r="AE52" s="8" t="s">
        <v>589</v>
      </c>
      <c r="AF52" s="8" t="s">
        <v>570</v>
      </c>
      <c r="AG52" s="159" t="s">
        <v>570</v>
      </c>
      <c r="AH52" s="159" t="s">
        <v>570</v>
      </c>
      <c r="AI52" s="8" t="s">
        <v>570</v>
      </c>
      <c r="AJ52" s="8" t="s">
        <v>570</v>
      </c>
      <c r="AK52" s="4" t="s">
        <v>333</v>
      </c>
      <c r="AL52" s="211"/>
      <c r="AM52" s="8"/>
      <c r="AN52" s="44"/>
      <c r="AO52" s="44" t="s">
        <v>589</v>
      </c>
      <c r="AP52" s="44" t="s">
        <v>589</v>
      </c>
      <c r="AQ52" s="5" t="s">
        <v>570</v>
      </c>
      <c r="AR52" s="5" t="s">
        <v>570</v>
      </c>
      <c r="AS52" s="44" t="s">
        <v>570</v>
      </c>
      <c r="AT52" s="44" t="s">
        <v>570</v>
      </c>
      <c r="AU52" s="44" t="s">
        <v>631</v>
      </c>
      <c r="AV52" s="10" t="str">
        <f t="shared" si="2"/>
        <v/>
      </c>
    </row>
    <row r="53" spans="1:48" ht="13.5" customHeight="1" x14ac:dyDescent="0.3">
      <c r="A53" s="1">
        <v>52</v>
      </c>
      <c r="B53" s="1"/>
      <c r="C53" s="213" t="s">
        <v>626</v>
      </c>
      <c r="D53" s="4" t="s">
        <v>32</v>
      </c>
      <c r="E53" s="6"/>
      <c r="F53" s="93"/>
      <c r="G53" s="5"/>
      <c r="H53" s="202"/>
      <c r="I53" s="4"/>
      <c r="J53" s="206"/>
      <c r="K53" s="207"/>
      <c r="L53" s="216"/>
      <c r="M53" s="156" t="str">
        <f>IF($K53="","",LISTES!$A$6-DÉPLACÉS!K53)</f>
        <v/>
      </c>
      <c r="N53" s="186" t="str">
        <f t="shared" si="3"/>
        <v/>
      </c>
      <c r="O53" s="186" t="e">
        <f t="shared" si="1"/>
        <v>#VALUE!</v>
      </c>
      <c r="P53" s="237" t="str">
        <f>IF(K53="","",IF(K53&gt;S53,DATEDIF(K53,LISTES!$A$6,"Y"),DATEDIF($K53,$S53,"Y")))</f>
        <v/>
      </c>
      <c r="Q53" s="199" t="s">
        <v>629</v>
      </c>
      <c r="R53" s="200" t="s">
        <v>630</v>
      </c>
      <c r="S53" s="229">
        <v>44671</v>
      </c>
      <c r="T53" s="147">
        <f t="shared" si="4"/>
        <v>1467</v>
      </c>
      <c r="U53" s="150" t="s">
        <v>408</v>
      </c>
      <c r="V53" s="147" t="str">
        <f>IF(LOGEMENT!$M53="","",LOGEMENT!$M53)</f>
        <v>COLPO</v>
      </c>
      <c r="W53" s="147" t="str">
        <f>IF($D53="","",IF(LOGEMENT!$BP53&lt;&gt;"",LOGEMENT!$BP53,IF(LOGEMENT!$BD53&lt;&gt;"",LOGEMENT!$BD53,IF(LOGEMENT!$AR53&lt;&gt;"",LOGEMENT!$AR53,IF(LOGEMENT!$AF53&lt;&gt;"",LOGEMENT!$AF53,IF(LOGEMENT!$T53&lt;&gt;"",LOGEMENT!$T53,IF(LOGEMENT!$H53="","Info absente",LOGEMENT!$H53)))))))</f>
        <v>Diffus</v>
      </c>
      <c r="X53" s="147" t="str">
        <f>IF($J53="","",IF(LOGEMENT!$BP53&lt;&gt;"",LOGEMENT!$BP53,IF(LOGEMENT!$BU53&lt;&gt;"",LOGEMENT!$BU53,IF(LOGEMENT!$BI53&lt;&gt;"",LOGEMENT!$BI53,IF(LOGEMENT!$AW53&lt;&gt;"",LOGEMENT!$AW53,IF(LOGEMENT!$AK53&lt;&gt;"",LOGEMENT!$AK53,IF(LOGEMENT!$Y53&lt;&gt;"",LOGEMENT!$Y53,LOGEMENT!$M53)))))))</f>
        <v/>
      </c>
      <c r="Y53" s="197"/>
      <c r="Z53" s="5"/>
      <c r="AA53" s="103" t="s">
        <v>570</v>
      </c>
      <c r="AB53" s="215"/>
      <c r="AC53" s="8" t="s">
        <v>252</v>
      </c>
      <c r="AD53" s="8" t="s">
        <v>234</v>
      </c>
      <c r="AE53" s="8" t="s">
        <v>589</v>
      </c>
      <c r="AF53" s="8" t="s">
        <v>570</v>
      </c>
      <c r="AG53" s="159" t="s">
        <v>570</v>
      </c>
      <c r="AH53" s="159" t="s">
        <v>570</v>
      </c>
      <c r="AI53" s="8" t="s">
        <v>570</v>
      </c>
      <c r="AJ53" s="8" t="s">
        <v>570</v>
      </c>
      <c r="AK53" s="4" t="s">
        <v>333</v>
      </c>
      <c r="AL53" s="211"/>
      <c r="AM53" s="8"/>
      <c r="AN53" s="44"/>
      <c r="AO53" s="44" t="s">
        <v>589</v>
      </c>
      <c r="AP53" s="44" t="s">
        <v>589</v>
      </c>
      <c r="AQ53" s="5" t="s">
        <v>570</v>
      </c>
      <c r="AR53" s="5" t="s">
        <v>570</v>
      </c>
      <c r="AS53" s="44" t="s">
        <v>570</v>
      </c>
      <c r="AT53" s="44" t="s">
        <v>570</v>
      </c>
      <c r="AU53" s="44" t="s">
        <v>631</v>
      </c>
      <c r="AV53" s="10" t="str">
        <f t="shared" si="2"/>
        <v/>
      </c>
    </row>
    <row r="54" spans="1:48" ht="13.5" customHeight="1" x14ac:dyDescent="0.3">
      <c r="A54" s="1">
        <v>53</v>
      </c>
      <c r="B54" s="1"/>
      <c r="C54" s="221" t="s">
        <v>632</v>
      </c>
      <c r="D54" s="4" t="s">
        <v>32</v>
      </c>
      <c r="E54" s="6"/>
      <c r="F54" s="93"/>
      <c r="G54" s="5"/>
      <c r="H54" s="4"/>
      <c r="I54" s="4"/>
      <c r="J54" s="206"/>
      <c r="K54" s="207"/>
      <c r="L54" s="216"/>
      <c r="M54" s="156" t="str">
        <f>IF($K54="","",LISTES!$A$6-DÉPLACÉS!K54)</f>
        <v/>
      </c>
      <c r="N54" s="186" t="str">
        <f t="shared" si="3"/>
        <v/>
      </c>
      <c r="O54" s="186" t="e">
        <f t="shared" si="1"/>
        <v>#VALUE!</v>
      </c>
      <c r="P54" s="237" t="str">
        <f>IF(K54="","",IF(K54&gt;S54,DATEDIF(K54,LISTES!$A$6,"Y"),DATEDIF($K54,$S54,"Y")))</f>
        <v/>
      </c>
      <c r="Q54" s="199" t="s">
        <v>635</v>
      </c>
      <c r="R54" s="200" t="s">
        <v>636</v>
      </c>
      <c r="S54" s="197">
        <v>44645</v>
      </c>
      <c r="T54" s="147">
        <f t="shared" si="4"/>
        <v>1466</v>
      </c>
      <c r="U54" s="150" t="s">
        <v>319</v>
      </c>
      <c r="V54" s="147" t="str">
        <f>IF(LOGEMENT!$M54="","",LOGEMENT!$M54)</f>
        <v>VANNES</v>
      </c>
      <c r="W54" s="147" t="str">
        <f>IF($D54="","",IF(LOGEMENT!$BP54&lt;&gt;"",LOGEMENT!$BP54,IF(LOGEMENT!$BD54&lt;&gt;"",LOGEMENT!$BD54,IF(LOGEMENT!$AR54&lt;&gt;"",LOGEMENT!$AR54,IF(LOGEMENT!$AF54&lt;&gt;"",LOGEMENT!$AF54,IF(LOGEMENT!$T54&lt;&gt;"",LOGEMENT!$T54,IF(LOGEMENT!$H54="","Info absente",LOGEMENT!$H54)))))))</f>
        <v>Diffus</v>
      </c>
      <c r="X54" s="147" t="str">
        <f>IF($J54="","",IF(LOGEMENT!$BP54&lt;&gt;"",LOGEMENT!$BP54,IF(LOGEMENT!$BU54&lt;&gt;"",LOGEMENT!$BU54,IF(LOGEMENT!$BI54&lt;&gt;"",LOGEMENT!$BI54,IF(LOGEMENT!$AW54&lt;&gt;"",LOGEMENT!$AW54,IF(LOGEMENT!$AK54&lt;&gt;"",LOGEMENT!$AK54,IF(LOGEMENT!$Y54&lt;&gt;"",LOGEMENT!$Y54,LOGEMENT!$M54)))))))</f>
        <v/>
      </c>
      <c r="Y54" s="197"/>
      <c r="Z54" s="5"/>
      <c r="AA54" s="103" t="s">
        <v>331</v>
      </c>
      <c r="AB54" s="103" t="s">
        <v>411</v>
      </c>
      <c r="AC54" s="8" t="s">
        <v>254</v>
      </c>
      <c r="AD54" s="8" t="s">
        <v>234</v>
      </c>
      <c r="AE54" s="8" t="s">
        <v>589</v>
      </c>
      <c r="AF54" s="8" t="s">
        <v>257</v>
      </c>
      <c r="AG54" s="159" t="s">
        <v>234</v>
      </c>
      <c r="AH54" s="159" t="s">
        <v>589</v>
      </c>
      <c r="AI54" s="8" t="s">
        <v>233</v>
      </c>
      <c r="AJ54" s="8" t="s">
        <v>233</v>
      </c>
      <c r="AK54" s="4" t="s">
        <v>334</v>
      </c>
      <c r="AL54" s="211"/>
      <c r="AM54" s="8"/>
      <c r="AN54" s="44"/>
      <c r="AO54" s="44" t="s">
        <v>589</v>
      </c>
      <c r="AP54" s="44" t="s">
        <v>589</v>
      </c>
      <c r="AQ54" s="5" t="s">
        <v>233</v>
      </c>
      <c r="AR54" s="44" t="s">
        <v>235</v>
      </c>
      <c r="AS54" s="44" t="s">
        <v>234</v>
      </c>
      <c r="AT54" s="44" t="s">
        <v>234</v>
      </c>
      <c r="AU54" s="44" t="s">
        <v>590</v>
      </c>
      <c r="AV54" s="10" t="str">
        <f t="shared" si="2"/>
        <v/>
      </c>
    </row>
    <row r="55" spans="1:48" ht="13.5" customHeight="1" x14ac:dyDescent="0.3">
      <c r="A55" s="1">
        <v>54</v>
      </c>
      <c r="B55" s="1"/>
      <c r="C55" s="213" t="s">
        <v>637</v>
      </c>
      <c r="D55" s="4" t="s">
        <v>33</v>
      </c>
      <c r="E55" s="6"/>
      <c r="F55" s="93"/>
      <c r="G55" s="5"/>
      <c r="H55" s="202"/>
      <c r="I55" s="4"/>
      <c r="J55" s="206"/>
      <c r="K55" s="207"/>
      <c r="L55" s="50" t="s">
        <v>705</v>
      </c>
      <c r="M55" s="156" t="str">
        <f>IF($K55="","",LISTES!$A$6-DÉPLACÉS!K55)</f>
        <v/>
      </c>
      <c r="N55" s="186" t="str">
        <f t="shared" si="3"/>
        <v/>
      </c>
      <c r="O55" s="186" t="e">
        <f t="shared" si="1"/>
        <v>#VALUE!</v>
      </c>
      <c r="P55" s="237" t="str">
        <f>IF(K55="","",IF(K55&gt;S55,DATEDIF(K55,LISTES!$A$6,"Y"),DATEDIF($K55,$S55,"Y")))</f>
        <v/>
      </c>
      <c r="Q55" s="216"/>
      <c r="R55" s="216"/>
      <c r="S55" s="197">
        <v>44993</v>
      </c>
      <c r="T55" s="147">
        <f t="shared" si="4"/>
        <v>1478</v>
      </c>
      <c r="U55" s="150" t="s">
        <v>408</v>
      </c>
      <c r="V55" s="147" t="str">
        <f>IF(LOGEMENT!$M55="","",LOGEMENT!$M55)</f>
        <v>ARZON</v>
      </c>
      <c r="W55" s="147" t="str">
        <f>IF($D55="","",IF(LOGEMENT!$BP55&lt;&gt;"",LOGEMENT!$BP55,IF(LOGEMENT!$BD55&lt;&gt;"",LOGEMENT!$BD55,IF(LOGEMENT!$AR55&lt;&gt;"",LOGEMENT!$AR55,IF(LOGEMENT!$AF55&lt;&gt;"",LOGEMENT!$AF55,IF(LOGEMENT!$T55&lt;&gt;"",LOGEMENT!$T55,IF(LOGEMENT!$H55="","Info absente",LOGEMENT!$H55)))))))</f>
        <v>Collectif</v>
      </c>
      <c r="X55" s="147" t="str">
        <f>IF($J55="","",IF(LOGEMENT!$BP55&lt;&gt;"",LOGEMENT!$BP55,IF(LOGEMENT!$BU55&lt;&gt;"",LOGEMENT!$BU55,IF(LOGEMENT!$BI55&lt;&gt;"",LOGEMENT!$BI55,IF(LOGEMENT!$AW55&lt;&gt;"",LOGEMENT!$AW55,IF(LOGEMENT!$AK55&lt;&gt;"",LOGEMENT!$AK55,IF(LOGEMENT!$Y55&lt;&gt;"",LOGEMENT!$Y55,LOGEMENT!$M55)))))))</f>
        <v/>
      </c>
      <c r="Y55" s="197"/>
      <c r="Z55" s="5"/>
      <c r="AA55" s="103" t="s">
        <v>330</v>
      </c>
      <c r="AB55" s="103" t="s">
        <v>416</v>
      </c>
      <c r="AC55" s="8" t="s">
        <v>255</v>
      </c>
      <c r="AD55" s="8" t="s">
        <v>234</v>
      </c>
      <c r="AE55" s="8" t="s">
        <v>589</v>
      </c>
      <c r="AF55" s="8" t="s">
        <v>434</v>
      </c>
      <c r="AG55" s="159" t="s">
        <v>234</v>
      </c>
      <c r="AH55" s="159" t="s">
        <v>589</v>
      </c>
      <c r="AI55" s="8" t="s">
        <v>570</v>
      </c>
      <c r="AJ55" s="8" t="s">
        <v>570</v>
      </c>
      <c r="AK55" s="4" t="s">
        <v>333</v>
      </c>
      <c r="AL55" s="211"/>
      <c r="AM55" s="8"/>
      <c r="AN55" s="44"/>
      <c r="AO55" s="44" t="s">
        <v>589</v>
      </c>
      <c r="AP55" s="44" t="s">
        <v>589</v>
      </c>
      <c r="AQ55" s="5" t="s">
        <v>233</v>
      </c>
      <c r="AR55" s="44" t="s">
        <v>321</v>
      </c>
      <c r="AS55" s="44" t="s">
        <v>234</v>
      </c>
      <c r="AT55" s="44" t="s">
        <v>234</v>
      </c>
      <c r="AU55" s="44" t="s">
        <v>680</v>
      </c>
      <c r="AV55" s="10" t="str">
        <f t="shared" si="2"/>
        <v/>
      </c>
    </row>
    <row r="56" spans="1:48" ht="13.5" customHeight="1" x14ac:dyDescent="0.3">
      <c r="A56" s="1">
        <v>55</v>
      </c>
      <c r="B56" s="1"/>
      <c r="C56" s="221" t="s">
        <v>641</v>
      </c>
      <c r="D56" s="4" t="s">
        <v>32</v>
      </c>
      <c r="E56" s="6"/>
      <c r="F56" s="93"/>
      <c r="G56" s="5"/>
      <c r="H56" s="5"/>
      <c r="I56" s="4"/>
      <c r="J56" s="206"/>
      <c r="K56" s="207"/>
      <c r="L56" s="50" t="s">
        <v>642</v>
      </c>
      <c r="M56" s="156" t="str">
        <f>IF($K56="","",LISTES!$A$6-DÉPLACÉS!K56)</f>
        <v/>
      </c>
      <c r="N56" s="186" t="str">
        <f t="shared" si="3"/>
        <v/>
      </c>
      <c r="O56" s="186" t="e">
        <f t="shared" si="1"/>
        <v>#VALUE!</v>
      </c>
      <c r="P56" s="237" t="str">
        <f>IF(K56="","",IF(K56&gt;S56,DATEDIF(K56,LISTES!$A$6,"Y"),DATEDIF($K56,$S56,"Y")))</f>
        <v/>
      </c>
      <c r="Q56" s="199">
        <v>644074636</v>
      </c>
      <c r="R56" s="4" t="s">
        <v>643</v>
      </c>
      <c r="S56" s="197">
        <v>44657</v>
      </c>
      <c r="T56" s="147">
        <f t="shared" si="4"/>
        <v>1467</v>
      </c>
      <c r="U56" s="150" t="s">
        <v>408</v>
      </c>
      <c r="V56" s="147" t="str">
        <f>IF(LOGEMENT!$M56="","",LOGEMENT!$M56)</f>
        <v>COLPO</v>
      </c>
      <c r="W56" s="147" t="str">
        <f>IF($D56="","",IF(LOGEMENT!$BP56&lt;&gt;"",LOGEMENT!$BP56,IF(LOGEMENT!$BD56&lt;&gt;"",LOGEMENT!$BD56,IF(LOGEMENT!$AR56&lt;&gt;"",LOGEMENT!$AR56,IF(LOGEMENT!$AF56&lt;&gt;"",LOGEMENT!$AF56,IF(LOGEMENT!$T56&lt;&gt;"",LOGEMENT!$T56,IF(LOGEMENT!$H56="","Info absente",LOGEMENT!$H56)))))))</f>
        <v>Collectif</v>
      </c>
      <c r="X56" s="147" t="str">
        <f>IF($J56="","",IF(LOGEMENT!$BP56&lt;&gt;"",LOGEMENT!$BP56,IF(LOGEMENT!$BU56&lt;&gt;"",LOGEMENT!$BU56,IF(LOGEMENT!$BI56&lt;&gt;"",LOGEMENT!$BI56,IF(LOGEMENT!$AW56&lt;&gt;"",LOGEMENT!$AW56,IF(LOGEMENT!$AK56&lt;&gt;"",LOGEMENT!$AK56,IF(LOGEMENT!$Y56&lt;&gt;"",LOGEMENT!$Y56,LOGEMENT!$M56)))))))</f>
        <v/>
      </c>
      <c r="Y56" s="197"/>
      <c r="Z56" s="5"/>
      <c r="AA56" s="103" t="s">
        <v>332</v>
      </c>
      <c r="AB56" s="103" t="s">
        <v>418</v>
      </c>
      <c r="AC56" s="8" t="s">
        <v>251</v>
      </c>
      <c r="AD56" s="8" t="s">
        <v>234</v>
      </c>
      <c r="AE56" s="8" t="s">
        <v>589</v>
      </c>
      <c r="AF56" s="8" t="s">
        <v>257</v>
      </c>
      <c r="AG56" s="159" t="s">
        <v>234</v>
      </c>
      <c r="AH56" s="159" t="s">
        <v>589</v>
      </c>
      <c r="AI56" s="8" t="s">
        <v>233</v>
      </c>
      <c r="AJ56" s="8" t="s">
        <v>233</v>
      </c>
      <c r="AK56" s="4" t="s">
        <v>334</v>
      </c>
      <c r="AL56" s="211"/>
      <c r="AM56" s="8"/>
      <c r="AN56" s="44"/>
      <c r="AO56" s="44" t="s">
        <v>589</v>
      </c>
      <c r="AP56" s="44" t="s">
        <v>589</v>
      </c>
      <c r="AQ56" s="5" t="s">
        <v>234</v>
      </c>
      <c r="AR56" s="212"/>
      <c r="AS56" s="44" t="s">
        <v>234</v>
      </c>
      <c r="AT56" s="44" t="s">
        <v>234</v>
      </c>
      <c r="AU56" s="44" t="s">
        <v>644</v>
      </c>
      <c r="AV56" s="10" t="str">
        <f t="shared" si="2"/>
        <v/>
      </c>
    </row>
    <row r="57" spans="1:48" ht="13.5" customHeight="1" x14ac:dyDescent="0.3">
      <c r="A57" s="1">
        <v>56</v>
      </c>
      <c r="B57" s="1"/>
      <c r="C57" s="213" t="s">
        <v>647</v>
      </c>
      <c r="D57" s="4" t="s">
        <v>32</v>
      </c>
      <c r="E57" s="6"/>
      <c r="F57" s="93"/>
      <c r="G57" s="5"/>
      <c r="H57" s="5"/>
      <c r="I57" s="4"/>
      <c r="J57" s="206"/>
      <c r="K57" s="207"/>
      <c r="L57" s="50" t="s">
        <v>650</v>
      </c>
      <c r="M57" s="156" t="str">
        <f>IF($K57="","",LISTES!$A$6-DÉPLACÉS!K57)</f>
        <v/>
      </c>
      <c r="N57" s="186" t="str">
        <f t="shared" ref="N57:N85" si="5">M57</f>
        <v/>
      </c>
      <c r="O57" s="186" t="e">
        <f t="shared" si="1"/>
        <v>#VALUE!</v>
      </c>
      <c r="P57" s="237" t="str">
        <f>IF(K57="","",IF(K57&gt;S57,DATEDIF(K57,LISTES!$A$6,"Y"),DATEDIF($K57,$S57,"Y")))</f>
        <v/>
      </c>
      <c r="Q57" s="216"/>
      <c r="R57" s="216"/>
      <c r="S57" s="197">
        <v>44764</v>
      </c>
      <c r="T57" s="147">
        <f t="shared" si="4"/>
        <v>1470</v>
      </c>
      <c r="U57" s="150" t="s">
        <v>408</v>
      </c>
      <c r="V57" s="147" t="str">
        <f>IF(LOGEMENT!$M57="","",LOGEMENT!$M57)</f>
        <v>COLPO</v>
      </c>
      <c r="W57" s="147" t="str">
        <f>IF($D57="","",IF(LOGEMENT!$BP57&lt;&gt;"",LOGEMENT!$BP57,IF(LOGEMENT!$BD57&lt;&gt;"",LOGEMENT!$BD57,IF(LOGEMENT!$AR57&lt;&gt;"",LOGEMENT!$AR57,IF(LOGEMENT!$AF57&lt;&gt;"",LOGEMENT!$AF57,IF(LOGEMENT!$T57&lt;&gt;"",LOGEMENT!$T57,IF(LOGEMENT!$H57="","Info absente",LOGEMENT!$H57)))))))</f>
        <v>Collectif</v>
      </c>
      <c r="X57" s="147" t="str">
        <f>IF($J57="","",IF(LOGEMENT!$BP57&lt;&gt;"",LOGEMENT!$BP57,IF(LOGEMENT!$BU57&lt;&gt;"",LOGEMENT!$BU57,IF(LOGEMENT!$BI57&lt;&gt;"",LOGEMENT!$BI57,IF(LOGEMENT!$AW57&lt;&gt;"",LOGEMENT!$AW57,IF(LOGEMENT!$AK57&lt;&gt;"",LOGEMENT!$AK57,IF(LOGEMENT!$Y57&lt;&gt;"",LOGEMENT!$Y57,LOGEMENT!$M57)))))))</f>
        <v/>
      </c>
      <c r="Y57" s="37"/>
      <c r="Z57" s="5"/>
      <c r="AA57" s="103" t="s">
        <v>330</v>
      </c>
      <c r="AB57" s="103" t="s">
        <v>418</v>
      </c>
      <c r="AC57" s="8" t="s">
        <v>251</v>
      </c>
      <c r="AD57" s="8" t="s">
        <v>234</v>
      </c>
      <c r="AE57" s="8" t="s">
        <v>589</v>
      </c>
      <c r="AF57" s="8" t="s">
        <v>435</v>
      </c>
      <c r="AG57" s="159" t="s">
        <v>570</v>
      </c>
      <c r="AH57" s="159" t="s">
        <v>570</v>
      </c>
      <c r="AI57" s="8" t="s">
        <v>234</v>
      </c>
      <c r="AJ57" s="8" t="s">
        <v>234</v>
      </c>
      <c r="AK57" s="4" t="s">
        <v>333</v>
      </c>
      <c r="AL57" s="211"/>
      <c r="AM57" s="8"/>
      <c r="AN57" s="44"/>
      <c r="AO57" s="44" t="s">
        <v>589</v>
      </c>
      <c r="AP57" s="44" t="s">
        <v>589</v>
      </c>
      <c r="AQ57" s="5" t="s">
        <v>234</v>
      </c>
      <c r="AR57" s="5" t="s">
        <v>589</v>
      </c>
      <c r="AS57" s="44" t="s">
        <v>570</v>
      </c>
      <c r="AT57" s="44" t="s">
        <v>570</v>
      </c>
      <c r="AU57" s="44" t="s">
        <v>644</v>
      </c>
      <c r="AV57" s="10" t="str">
        <f t="shared" si="2"/>
        <v/>
      </c>
    </row>
    <row r="58" spans="1:48" ht="13.5" customHeight="1" x14ac:dyDescent="0.3">
      <c r="A58" s="1">
        <v>57</v>
      </c>
      <c r="B58" s="1"/>
      <c r="C58" s="221" t="s">
        <v>651</v>
      </c>
      <c r="D58" s="4" t="s">
        <v>32</v>
      </c>
      <c r="E58" s="6"/>
      <c r="F58" s="93"/>
      <c r="G58" s="5"/>
      <c r="H58" s="5"/>
      <c r="I58" s="4"/>
      <c r="J58" s="206"/>
      <c r="K58" s="207"/>
      <c r="L58" s="216"/>
      <c r="M58" s="156" t="str">
        <f>IF($K58="","",LISTES!$A$6-DÉPLACÉS!K58)</f>
        <v/>
      </c>
      <c r="N58" s="186" t="str">
        <f t="shared" si="5"/>
        <v/>
      </c>
      <c r="O58" s="186" t="e">
        <f t="shared" si="1"/>
        <v>#VALUE!</v>
      </c>
      <c r="P58" s="237" t="str">
        <f>IF(K58="","",IF(K58&gt;S58,DATEDIF(K58,LISTES!$A$6,"Y"),DATEDIF($K58,$S58,"Y")))</f>
        <v/>
      </c>
      <c r="Q58" s="199" t="s">
        <v>654</v>
      </c>
      <c r="R58" s="4" t="s">
        <v>655</v>
      </c>
      <c r="S58" s="197">
        <v>45021</v>
      </c>
      <c r="T58" s="147">
        <f t="shared" si="4"/>
        <v>1479</v>
      </c>
      <c r="U58" s="150" t="s">
        <v>408</v>
      </c>
      <c r="V58" s="147" t="str">
        <f>IF(LOGEMENT!$M58="","",LOGEMENT!$M58)</f>
        <v>COLPO</v>
      </c>
      <c r="W58" s="147" t="str">
        <f>IF($D58="","",IF(LOGEMENT!$BP58&lt;&gt;"",LOGEMENT!$BP58,IF(LOGEMENT!$BD58&lt;&gt;"",LOGEMENT!$BD58,IF(LOGEMENT!$AR58&lt;&gt;"",LOGEMENT!$AR58,IF(LOGEMENT!$AF58&lt;&gt;"",LOGEMENT!$AF58,IF(LOGEMENT!$T58&lt;&gt;"",LOGEMENT!$T58,IF(LOGEMENT!$H58="","Info absente",LOGEMENT!$H58)))))))</f>
        <v>Collectif</v>
      </c>
      <c r="X58" s="147" t="str">
        <f>IF($J58="","",IF(LOGEMENT!$BP58&lt;&gt;"",LOGEMENT!$BP58,IF(LOGEMENT!$BU58&lt;&gt;"",LOGEMENT!$BU58,IF(LOGEMENT!$BI58&lt;&gt;"",LOGEMENT!$BI58,IF(LOGEMENT!$AW58&lt;&gt;"",LOGEMENT!$AW58,IF(LOGEMENT!$AK58&lt;&gt;"",LOGEMENT!$AK58,IF(LOGEMENT!$Y58&lt;&gt;"",LOGEMENT!$Y58,LOGEMENT!$M58)))))))</f>
        <v/>
      </c>
      <c r="Y58" s="37"/>
      <c r="Z58" s="5"/>
      <c r="AA58" s="103" t="s">
        <v>330</v>
      </c>
      <c r="AB58" s="103" t="s">
        <v>417</v>
      </c>
      <c r="AC58" s="8" t="s">
        <v>438</v>
      </c>
      <c r="AD58" s="8" t="s">
        <v>233</v>
      </c>
      <c r="AE58" s="8" t="s">
        <v>420</v>
      </c>
      <c r="AF58" s="8" t="s">
        <v>434</v>
      </c>
      <c r="AG58" s="159" t="s">
        <v>234</v>
      </c>
      <c r="AH58" s="159" t="s">
        <v>234</v>
      </c>
      <c r="AI58" s="8" t="s">
        <v>233</v>
      </c>
      <c r="AJ58" s="8" t="s">
        <v>233</v>
      </c>
      <c r="AK58" s="4" t="s">
        <v>333</v>
      </c>
      <c r="AL58" s="211"/>
      <c r="AM58" s="8" t="s">
        <v>570</v>
      </c>
      <c r="AN58" s="8" t="s">
        <v>570</v>
      </c>
      <c r="AO58" s="44" t="s">
        <v>589</v>
      </c>
      <c r="AP58" s="44" t="s">
        <v>589</v>
      </c>
      <c r="AQ58" s="5" t="s">
        <v>233</v>
      </c>
      <c r="AR58" s="44" t="s">
        <v>438</v>
      </c>
      <c r="AS58" s="44" t="s">
        <v>234</v>
      </c>
      <c r="AT58" s="44" t="s">
        <v>234</v>
      </c>
      <c r="AU58" s="44" t="s">
        <v>644</v>
      </c>
      <c r="AV58" s="10" t="str">
        <f t="shared" si="2"/>
        <v/>
      </c>
    </row>
    <row r="59" spans="1:48" ht="13.2" customHeight="1" x14ac:dyDescent="0.3">
      <c r="A59" s="1">
        <v>58</v>
      </c>
      <c r="B59" s="1"/>
      <c r="C59" s="213" t="s">
        <v>651</v>
      </c>
      <c r="D59" s="4" t="s">
        <v>32</v>
      </c>
      <c r="E59" s="6"/>
      <c r="F59" s="93"/>
      <c r="G59" s="5"/>
      <c r="H59" s="5"/>
      <c r="I59" s="4"/>
      <c r="J59" s="206"/>
      <c r="K59" s="207"/>
      <c r="L59" s="216"/>
      <c r="M59" s="156" t="str">
        <f>IF($K59="","",LISTES!$A$6-DÉPLACÉS!K59)</f>
        <v/>
      </c>
      <c r="N59" s="186" t="str">
        <f t="shared" si="5"/>
        <v/>
      </c>
      <c r="O59" s="186" t="e">
        <f t="shared" si="1"/>
        <v>#VALUE!</v>
      </c>
      <c r="P59" s="237" t="str">
        <f>IF(K59="","",IF(K59&gt;S59,DATEDIF(K59,LISTES!$A$6,"Y"),DATEDIF($K59,$S59,"Y")))</f>
        <v/>
      </c>
      <c r="Q59" s="216"/>
      <c r="R59" s="216"/>
      <c r="S59" s="197">
        <v>45021</v>
      </c>
      <c r="T59" s="147">
        <f t="shared" si="4"/>
        <v>1479</v>
      </c>
      <c r="U59" s="150" t="s">
        <v>408</v>
      </c>
      <c r="V59" s="147" t="str">
        <f>IF(LOGEMENT!$M59="","",LOGEMENT!$M59)</f>
        <v>COLPO</v>
      </c>
      <c r="W59" s="147" t="str">
        <f>IF($D59="","",IF(LOGEMENT!$BP59&lt;&gt;"",LOGEMENT!$BP59,IF(LOGEMENT!$BD59&lt;&gt;"",LOGEMENT!$BD59,IF(LOGEMENT!$AR59&lt;&gt;"",LOGEMENT!$AR59,IF(LOGEMENT!$AF59&lt;&gt;"",LOGEMENT!$AF59,IF(LOGEMENT!$T59&lt;&gt;"",LOGEMENT!$T59,IF(LOGEMENT!$H59="","Info absente",LOGEMENT!$H59)))))))</f>
        <v>Collectif</v>
      </c>
      <c r="X59" s="147" t="str">
        <f>IF($J59="","",IF(LOGEMENT!$BP59&lt;&gt;"",LOGEMENT!$BP59,IF(LOGEMENT!$BU59&lt;&gt;"",LOGEMENT!$BU59,IF(LOGEMENT!$BI59&lt;&gt;"",LOGEMENT!$BI59,IF(LOGEMENT!$AW59&lt;&gt;"",LOGEMENT!$AW59,IF(LOGEMENT!$AK59&lt;&gt;"",LOGEMENT!$AK59,IF(LOGEMENT!$Y59&lt;&gt;"",LOGEMENT!$Y59,LOGEMENT!$M59)))))))</f>
        <v/>
      </c>
      <c r="Y59" s="37"/>
      <c r="Z59" s="5"/>
      <c r="AA59" s="103" t="s">
        <v>570</v>
      </c>
      <c r="AB59" s="215"/>
      <c r="AC59" s="8" t="s">
        <v>681</v>
      </c>
      <c r="AD59" s="8" t="s">
        <v>589</v>
      </c>
      <c r="AE59" s="8" t="s">
        <v>589</v>
      </c>
      <c r="AF59" s="8" t="s">
        <v>589</v>
      </c>
      <c r="AG59" s="159" t="s">
        <v>234</v>
      </c>
      <c r="AH59" s="159" t="s">
        <v>589</v>
      </c>
      <c r="AI59" s="8" t="s">
        <v>589</v>
      </c>
      <c r="AJ59" s="8" t="s">
        <v>589</v>
      </c>
      <c r="AK59" s="4" t="s">
        <v>333</v>
      </c>
      <c r="AL59" s="211"/>
      <c r="AM59" s="8"/>
      <c r="AN59" s="44"/>
      <c r="AO59" s="44" t="s">
        <v>570</v>
      </c>
      <c r="AP59" s="44" t="s">
        <v>570</v>
      </c>
      <c r="AQ59" s="5" t="s">
        <v>589</v>
      </c>
      <c r="AR59" s="44" t="s">
        <v>589</v>
      </c>
      <c r="AS59" s="44" t="s">
        <v>589</v>
      </c>
      <c r="AT59" s="44" t="s">
        <v>589</v>
      </c>
      <c r="AU59" s="44" t="s">
        <v>644</v>
      </c>
      <c r="AV59" s="10" t="str">
        <f t="shared" si="2"/>
        <v/>
      </c>
    </row>
    <row r="60" spans="1:48" ht="13.2" customHeight="1" x14ac:dyDescent="0.3">
      <c r="A60" s="1">
        <v>59</v>
      </c>
      <c r="B60" s="1"/>
      <c r="C60" s="213" t="s">
        <v>659</v>
      </c>
      <c r="D60" s="4" t="s">
        <v>33</v>
      </c>
      <c r="E60" s="6"/>
      <c r="F60" s="93"/>
      <c r="G60" s="5"/>
      <c r="H60" s="5"/>
      <c r="I60" s="4"/>
      <c r="J60" s="206"/>
      <c r="K60" s="207"/>
      <c r="L60" s="216"/>
      <c r="M60" s="156" t="str">
        <f>IF($K60="","",LISTES!$A$6-DÉPLACÉS!K60)</f>
        <v/>
      </c>
      <c r="N60" s="186" t="str">
        <f t="shared" si="5"/>
        <v/>
      </c>
      <c r="O60" s="186" t="e">
        <f t="shared" si="1"/>
        <v>#VALUE!</v>
      </c>
      <c r="P60" s="237" t="str">
        <f>IF(K60="","",IF(K60&gt;S60,DATEDIF(K60,LISTES!$A$6,"Y"),DATEDIF($K60,$S60,"Y")))</f>
        <v/>
      </c>
      <c r="Q60" s="199" t="s">
        <v>662</v>
      </c>
      <c r="R60" s="216"/>
      <c r="S60" s="229">
        <v>44639</v>
      </c>
      <c r="T60" s="147">
        <f t="shared" si="4"/>
        <v>1466</v>
      </c>
      <c r="U60" s="150" t="s">
        <v>319</v>
      </c>
      <c r="V60" s="147" t="str">
        <f>IF(LOGEMENT!$M60="","",LOGEMENT!$M60)</f>
        <v>VANNES</v>
      </c>
      <c r="W60" s="147" t="str">
        <f>IF($D60="","",IF(LOGEMENT!$BP60&lt;&gt;"",LOGEMENT!$BP60,IF(LOGEMENT!$BD60&lt;&gt;"",LOGEMENT!$BD60,IF(LOGEMENT!$AR60&lt;&gt;"",LOGEMENT!$AR60,IF(LOGEMENT!$AF60&lt;&gt;"",LOGEMENT!$AF60,IF(LOGEMENT!$T60&lt;&gt;"",LOGEMENT!$T60,IF(LOGEMENT!$H60="","Info absente",LOGEMENT!$H60)))))))</f>
        <v>Diffus</v>
      </c>
      <c r="X60" s="147" t="str">
        <f>IF($J60="","",IF(LOGEMENT!$BP60&lt;&gt;"",LOGEMENT!$BP60,IF(LOGEMENT!$BU60&lt;&gt;"",LOGEMENT!$BU60,IF(LOGEMENT!$BI60&lt;&gt;"",LOGEMENT!$BI60,IF(LOGEMENT!$AW60&lt;&gt;"",LOGEMENT!$AW60,IF(LOGEMENT!$AK60&lt;&gt;"",LOGEMENT!$AK60,IF(LOGEMENT!$Y60&lt;&gt;"",LOGEMENT!$Y60,LOGEMENT!$M60)))))))</f>
        <v/>
      </c>
      <c r="Y60" s="37"/>
      <c r="Z60" s="5"/>
      <c r="AA60" s="103" t="s">
        <v>330</v>
      </c>
      <c r="AB60" s="215"/>
      <c r="AC60" s="8" t="s">
        <v>681</v>
      </c>
      <c r="AD60" s="8" t="s">
        <v>589</v>
      </c>
      <c r="AE60" s="8" t="s">
        <v>589</v>
      </c>
      <c r="AF60" s="8" t="s">
        <v>589</v>
      </c>
      <c r="AG60" s="159" t="s">
        <v>234</v>
      </c>
      <c r="AH60" s="159" t="s">
        <v>589</v>
      </c>
      <c r="AI60" s="8" t="s">
        <v>589</v>
      </c>
      <c r="AJ60" s="8" t="s">
        <v>589</v>
      </c>
      <c r="AK60" s="4" t="s">
        <v>589</v>
      </c>
      <c r="AL60" s="211"/>
      <c r="AM60" s="8"/>
      <c r="AN60" s="44"/>
      <c r="AO60" s="44" t="s">
        <v>589</v>
      </c>
      <c r="AP60" s="44" t="s">
        <v>589</v>
      </c>
      <c r="AQ60" s="5" t="s">
        <v>589</v>
      </c>
      <c r="AR60" s="44" t="s">
        <v>589</v>
      </c>
      <c r="AS60" s="44" t="s">
        <v>589</v>
      </c>
      <c r="AT60" s="44" t="s">
        <v>589</v>
      </c>
      <c r="AU60" s="44" t="s">
        <v>590</v>
      </c>
      <c r="AV60" s="10" t="str">
        <f t="shared" si="2"/>
        <v/>
      </c>
    </row>
    <row r="61" spans="1:48" ht="13.5" customHeight="1" x14ac:dyDescent="0.3">
      <c r="A61" s="1">
        <v>60</v>
      </c>
      <c r="B61" s="1"/>
      <c r="C61" s="213" t="s">
        <v>659</v>
      </c>
      <c r="D61" s="4" t="s">
        <v>32</v>
      </c>
      <c r="E61" s="6"/>
      <c r="F61" s="93"/>
      <c r="G61" s="5"/>
      <c r="H61" s="5"/>
      <c r="I61" s="4"/>
      <c r="J61" s="206"/>
      <c r="K61" s="207"/>
      <c r="L61" s="50" t="s">
        <v>668</v>
      </c>
      <c r="M61" s="156" t="str">
        <f>IF($K61="","",LISTES!$A$6-DÉPLACÉS!K61)</f>
        <v/>
      </c>
      <c r="N61" s="186" t="str">
        <f t="shared" si="5"/>
        <v/>
      </c>
      <c r="O61" s="186" t="e">
        <f t="shared" si="1"/>
        <v>#VALUE!</v>
      </c>
      <c r="P61" s="237" t="str">
        <f>IF(K61="","",IF(K61&gt;S61,DATEDIF(K61,LISTES!$A$6,"Y"),DATEDIF($K61,$S61,"Y")))</f>
        <v/>
      </c>
      <c r="Q61" s="199" t="s">
        <v>662</v>
      </c>
      <c r="R61" s="219" t="s">
        <v>784</v>
      </c>
      <c r="S61" s="229">
        <v>44639</v>
      </c>
      <c r="T61" s="147">
        <f t="shared" si="4"/>
        <v>1466</v>
      </c>
      <c r="U61" s="150" t="s">
        <v>319</v>
      </c>
      <c r="V61" s="147" t="str">
        <f>IF(LOGEMENT!$M61="","",LOGEMENT!$M61)</f>
        <v>VANNES</v>
      </c>
      <c r="W61" s="147" t="str">
        <f>IF($D61="","",IF(LOGEMENT!$BP61&lt;&gt;"",LOGEMENT!$BP61,IF(LOGEMENT!$BD61&lt;&gt;"",LOGEMENT!$BD61,IF(LOGEMENT!$AR61&lt;&gt;"",LOGEMENT!$AR61,IF(LOGEMENT!$AF61&lt;&gt;"",LOGEMENT!$AF61,IF(LOGEMENT!$T61&lt;&gt;"",LOGEMENT!$T61,IF(LOGEMENT!$H61="","Info absente",LOGEMENT!$H61)))))))</f>
        <v>Diffus</v>
      </c>
      <c r="X61" s="147" t="str">
        <f>IF($J61="","",IF(LOGEMENT!$BP61&lt;&gt;"",LOGEMENT!$BP61,IF(LOGEMENT!$BU61&lt;&gt;"",LOGEMENT!$BU61,IF(LOGEMENT!$BI61&lt;&gt;"",LOGEMENT!$BI61,IF(LOGEMENT!$AW61&lt;&gt;"",LOGEMENT!$AW61,IF(LOGEMENT!$AK61&lt;&gt;"",LOGEMENT!$AK61,IF(LOGEMENT!$Y61&lt;&gt;"",LOGEMENT!$Y61,LOGEMENT!$M61)))))))</f>
        <v/>
      </c>
      <c r="Y61" s="37"/>
      <c r="Z61" s="5"/>
      <c r="AA61" s="103" t="s">
        <v>331</v>
      </c>
      <c r="AB61" s="103" t="s">
        <v>411</v>
      </c>
      <c r="AC61" s="8" t="s">
        <v>252</v>
      </c>
      <c r="AD61" s="8" t="s">
        <v>233</v>
      </c>
      <c r="AE61" s="8" t="s">
        <v>420</v>
      </c>
      <c r="AF61" s="8" t="s">
        <v>256</v>
      </c>
      <c r="AG61" s="159" t="s">
        <v>234</v>
      </c>
      <c r="AH61" s="159" t="s">
        <v>589</v>
      </c>
      <c r="AI61" s="8" t="s">
        <v>233</v>
      </c>
      <c r="AJ61" s="8" t="s">
        <v>233</v>
      </c>
      <c r="AK61" s="4" t="s">
        <v>334</v>
      </c>
      <c r="AL61" s="211"/>
      <c r="AM61" s="8"/>
      <c r="AN61" s="44"/>
      <c r="AO61" s="44" t="s">
        <v>589</v>
      </c>
      <c r="AP61" s="44" t="s">
        <v>589</v>
      </c>
      <c r="AQ61" s="5" t="s">
        <v>233</v>
      </c>
      <c r="AR61" s="44" t="s">
        <v>321</v>
      </c>
      <c r="AS61" s="44" t="s">
        <v>234</v>
      </c>
      <c r="AT61" s="44" t="s">
        <v>234</v>
      </c>
      <c r="AU61" s="44" t="s">
        <v>590</v>
      </c>
      <c r="AV61" s="10" t="str">
        <f t="shared" si="2"/>
        <v/>
      </c>
    </row>
    <row r="62" spans="1:48" ht="13.5" customHeight="1" x14ac:dyDescent="0.3">
      <c r="A62" s="1">
        <v>61</v>
      </c>
      <c r="B62" s="1"/>
      <c r="C62" s="213" t="s">
        <v>659</v>
      </c>
      <c r="D62" s="4" t="s">
        <v>33</v>
      </c>
      <c r="E62" s="6"/>
      <c r="F62" s="93"/>
      <c r="G62" s="5"/>
      <c r="H62" s="5"/>
      <c r="I62" s="4"/>
      <c r="J62" s="206"/>
      <c r="K62" s="207"/>
      <c r="L62" s="50" t="s">
        <v>669</v>
      </c>
      <c r="M62" s="156" t="str">
        <f>IF($K62="","",LISTES!$A$6-DÉPLACÉS!K62)</f>
        <v/>
      </c>
      <c r="N62" s="186" t="str">
        <f t="shared" si="5"/>
        <v/>
      </c>
      <c r="O62" s="186" t="e">
        <f t="shared" si="1"/>
        <v>#VALUE!</v>
      </c>
      <c r="P62" s="237" t="str">
        <f>IF(K62="","",IF(K62&gt;S62,DATEDIF(K62,LISTES!$A$6,"Y"),DATEDIF($K62,$S62,"Y")))</f>
        <v/>
      </c>
      <c r="Q62" s="199" t="s">
        <v>662</v>
      </c>
      <c r="R62" s="219" t="s">
        <v>784</v>
      </c>
      <c r="S62" s="229">
        <v>44639</v>
      </c>
      <c r="T62" s="147">
        <f t="shared" si="4"/>
        <v>1466</v>
      </c>
      <c r="U62" s="150" t="s">
        <v>319</v>
      </c>
      <c r="V62" s="147" t="str">
        <f>IF(LOGEMENT!$M62="","",LOGEMENT!$M62)</f>
        <v>VANNES</v>
      </c>
      <c r="W62" s="147" t="str">
        <f>IF($D62="","",IF(LOGEMENT!$BP62&lt;&gt;"",LOGEMENT!$BP62,IF(LOGEMENT!$BD62&lt;&gt;"",LOGEMENT!$BD62,IF(LOGEMENT!$AR62&lt;&gt;"",LOGEMENT!$AR62,IF(LOGEMENT!$AF62&lt;&gt;"",LOGEMENT!$AF62,IF(LOGEMENT!$T62&lt;&gt;"",LOGEMENT!$T62,IF(LOGEMENT!$H62="","Info absente",LOGEMENT!$H62)))))))</f>
        <v>Diffus</v>
      </c>
      <c r="X62" s="147" t="str">
        <f>IF($J62="","",IF(LOGEMENT!$BP62&lt;&gt;"",LOGEMENT!$BP62,IF(LOGEMENT!$BU62&lt;&gt;"",LOGEMENT!$BU62,IF(LOGEMENT!$BI62&lt;&gt;"",LOGEMENT!$BI62,IF(LOGEMENT!$AW62&lt;&gt;"",LOGEMENT!$AW62,IF(LOGEMENT!$AK62&lt;&gt;"",LOGEMENT!$AK62,IF(LOGEMENT!$Y62&lt;&gt;"",LOGEMENT!$Y62,LOGEMENT!$M62)))))))</f>
        <v/>
      </c>
      <c r="Y62" s="37"/>
      <c r="Z62" s="5"/>
      <c r="AA62" s="103" t="s">
        <v>331</v>
      </c>
      <c r="AB62" s="215"/>
      <c r="AC62" s="8" t="s">
        <v>252</v>
      </c>
      <c r="AD62" s="8" t="s">
        <v>233</v>
      </c>
      <c r="AE62" s="8" t="s">
        <v>570</v>
      </c>
      <c r="AF62" s="8" t="s">
        <v>570</v>
      </c>
      <c r="AG62" s="159" t="s">
        <v>234</v>
      </c>
      <c r="AH62" s="159" t="s">
        <v>589</v>
      </c>
      <c r="AI62" s="8" t="s">
        <v>570</v>
      </c>
      <c r="AJ62" s="8" t="s">
        <v>570</v>
      </c>
      <c r="AK62" s="4" t="s">
        <v>570</v>
      </c>
      <c r="AL62" s="211"/>
      <c r="AM62" s="8"/>
      <c r="AN62" s="44"/>
      <c r="AO62" s="44" t="s">
        <v>589</v>
      </c>
      <c r="AP62" s="44" t="s">
        <v>589</v>
      </c>
      <c r="AQ62" s="5" t="s">
        <v>233</v>
      </c>
      <c r="AR62" s="44" t="s">
        <v>321</v>
      </c>
      <c r="AS62" s="44" t="s">
        <v>234</v>
      </c>
      <c r="AT62" s="44" t="s">
        <v>234</v>
      </c>
      <c r="AU62" s="44" t="s">
        <v>590</v>
      </c>
      <c r="AV62" s="10" t="str">
        <f t="shared" si="2"/>
        <v/>
      </c>
    </row>
    <row r="63" spans="1:48" ht="13.5" customHeight="1" x14ac:dyDescent="0.3">
      <c r="A63" s="1">
        <v>62</v>
      </c>
      <c r="B63" s="1"/>
      <c r="C63" s="213" t="s">
        <v>659</v>
      </c>
      <c r="D63" s="4" t="s">
        <v>33</v>
      </c>
      <c r="E63" s="6"/>
      <c r="F63" s="93"/>
      <c r="G63" s="5"/>
      <c r="H63" s="202"/>
      <c r="I63" s="202"/>
      <c r="J63" s="206"/>
      <c r="K63" s="207"/>
      <c r="L63" s="216"/>
      <c r="M63" s="156" t="str">
        <f>IF($K63="","",LISTES!$A$6-DÉPLACÉS!K63)</f>
        <v/>
      </c>
      <c r="N63" s="186" t="str">
        <f t="shared" si="5"/>
        <v/>
      </c>
      <c r="O63" s="186" t="e">
        <f t="shared" si="1"/>
        <v>#VALUE!</v>
      </c>
      <c r="P63" s="237" t="str">
        <f>IF(K63="","",IF(K63&gt;S63,DATEDIF(K63,LISTES!$A$6,"Y"),DATEDIF($K63,$S63,"Y")))</f>
        <v/>
      </c>
      <c r="Q63" s="199" t="s">
        <v>662</v>
      </c>
      <c r="R63" s="216"/>
      <c r="S63" s="229">
        <v>44639</v>
      </c>
      <c r="T63" s="147">
        <f t="shared" si="4"/>
        <v>1466</v>
      </c>
      <c r="U63" s="150" t="s">
        <v>319</v>
      </c>
      <c r="V63" s="147" t="str">
        <f>IF(LOGEMENT!$M63="","",LOGEMENT!$M63)</f>
        <v>VANNES</v>
      </c>
      <c r="W63" s="147" t="str">
        <f>IF($D63="","",IF(LOGEMENT!$BP63&lt;&gt;"",LOGEMENT!$BP63,IF(LOGEMENT!$BD63&lt;&gt;"",LOGEMENT!$BD63,IF(LOGEMENT!$AR63&lt;&gt;"",LOGEMENT!$AR63,IF(LOGEMENT!$AF63&lt;&gt;"",LOGEMENT!$AF63,IF(LOGEMENT!$T63&lt;&gt;"",LOGEMENT!$T63,IF(LOGEMENT!$H63="","Info absente",LOGEMENT!$H63)))))))</f>
        <v>Diffus</v>
      </c>
      <c r="X63" s="147" t="str">
        <f>IF($J63="","",IF(LOGEMENT!$BP63&lt;&gt;"",LOGEMENT!$BP63,IF(LOGEMENT!$BU63&lt;&gt;"",LOGEMENT!$BU63,IF(LOGEMENT!$BI63&lt;&gt;"",LOGEMENT!$BI63,IF(LOGEMENT!$AW63&lt;&gt;"",LOGEMENT!$AW63,IF(LOGEMENT!$AK63&lt;&gt;"",LOGEMENT!$AK63,IF(LOGEMENT!$Y63&lt;&gt;"",LOGEMENT!$Y63,LOGEMENT!$M63)))))))</f>
        <v/>
      </c>
      <c r="Y63" s="37"/>
      <c r="Z63" s="5"/>
      <c r="AA63" s="103" t="s">
        <v>570</v>
      </c>
      <c r="AB63" s="215"/>
      <c r="AC63" s="8" t="s">
        <v>252</v>
      </c>
      <c r="AD63" s="8" t="s">
        <v>234</v>
      </c>
      <c r="AE63" s="8" t="s">
        <v>589</v>
      </c>
      <c r="AF63" s="8" t="s">
        <v>570</v>
      </c>
      <c r="AG63" s="159" t="s">
        <v>234</v>
      </c>
      <c r="AH63" s="159" t="s">
        <v>589</v>
      </c>
      <c r="AI63" s="8" t="s">
        <v>570</v>
      </c>
      <c r="AJ63" s="8" t="s">
        <v>570</v>
      </c>
      <c r="AK63" s="4" t="s">
        <v>570</v>
      </c>
      <c r="AL63" s="211"/>
      <c r="AM63" s="8"/>
      <c r="AN63" s="44"/>
      <c r="AO63" s="44" t="s">
        <v>589</v>
      </c>
      <c r="AP63" s="44" t="s">
        <v>589</v>
      </c>
      <c r="AQ63" s="5" t="s">
        <v>233</v>
      </c>
      <c r="AR63" s="44" t="s">
        <v>321</v>
      </c>
      <c r="AS63" s="44" t="s">
        <v>570</v>
      </c>
      <c r="AT63" s="44" t="s">
        <v>570</v>
      </c>
      <c r="AU63" s="44" t="s">
        <v>590</v>
      </c>
      <c r="AV63" s="10" t="str">
        <f t="shared" si="2"/>
        <v/>
      </c>
    </row>
    <row r="64" spans="1:48" ht="13.5" customHeight="1" x14ac:dyDescent="0.3">
      <c r="A64" s="1">
        <v>63</v>
      </c>
      <c r="B64" s="1"/>
      <c r="C64" s="213" t="s">
        <v>659</v>
      </c>
      <c r="D64" s="4" t="s">
        <v>32</v>
      </c>
      <c r="E64" s="6"/>
      <c r="F64" s="93"/>
      <c r="G64" s="5"/>
      <c r="H64" s="202"/>
      <c r="I64" s="202"/>
      <c r="J64" s="206"/>
      <c r="K64" s="207"/>
      <c r="L64" s="216"/>
      <c r="M64" s="156" t="str">
        <f>IF($K64="","",LISTES!$A$6-DÉPLACÉS!K64)</f>
        <v/>
      </c>
      <c r="N64" s="186" t="str">
        <f t="shared" si="5"/>
        <v/>
      </c>
      <c r="O64" s="186" t="e">
        <f t="shared" si="1"/>
        <v>#VALUE!</v>
      </c>
      <c r="P64" s="237" t="str">
        <f>IF(K64="","",IF(K64&gt;S64,DATEDIF(K64,LISTES!$A$6,"Y"),DATEDIF($K64,$S64,"Y")))</f>
        <v/>
      </c>
      <c r="Q64" s="199" t="s">
        <v>662</v>
      </c>
      <c r="R64" s="216"/>
      <c r="S64" s="229">
        <v>44639</v>
      </c>
      <c r="T64" s="147">
        <f t="shared" si="4"/>
        <v>1466</v>
      </c>
      <c r="U64" s="150" t="s">
        <v>319</v>
      </c>
      <c r="V64" s="147" t="str">
        <f>IF(LOGEMENT!$M64="","",LOGEMENT!$M64)</f>
        <v>VANNES</v>
      </c>
      <c r="W64" s="147" t="str">
        <f>IF($D64="","",IF(LOGEMENT!$BP64&lt;&gt;"",LOGEMENT!$BP64,IF(LOGEMENT!$BD64&lt;&gt;"",LOGEMENT!$BD64,IF(LOGEMENT!$AR64&lt;&gt;"",LOGEMENT!$AR64,IF(LOGEMENT!$AF64&lt;&gt;"",LOGEMENT!$AF64,IF(LOGEMENT!$T64&lt;&gt;"",LOGEMENT!$T64,IF(LOGEMENT!$H64="","Info absente",LOGEMENT!$H64)))))))</f>
        <v>Diffus</v>
      </c>
      <c r="X64" s="147" t="str">
        <f>IF($J64="","",IF(LOGEMENT!$BP64&lt;&gt;"",LOGEMENT!$BP64,IF(LOGEMENT!$BU64&lt;&gt;"",LOGEMENT!$BU64,IF(LOGEMENT!$BI64&lt;&gt;"",LOGEMENT!$BI64,IF(LOGEMENT!$AW64&lt;&gt;"",LOGEMENT!$AW64,IF(LOGEMENT!$AK64&lt;&gt;"",LOGEMENT!$AK64,IF(LOGEMENT!$Y64&lt;&gt;"",LOGEMENT!$Y64,LOGEMENT!$M64)))))))</f>
        <v/>
      </c>
      <c r="Y64" s="37"/>
      <c r="Z64" s="5"/>
      <c r="AA64" s="103" t="s">
        <v>570</v>
      </c>
      <c r="AB64" s="215"/>
      <c r="AC64" s="8" t="s">
        <v>252</v>
      </c>
      <c r="AD64" s="8" t="s">
        <v>234</v>
      </c>
      <c r="AE64" s="8" t="s">
        <v>589</v>
      </c>
      <c r="AF64" s="8" t="s">
        <v>570</v>
      </c>
      <c r="AG64" s="159" t="s">
        <v>234</v>
      </c>
      <c r="AH64" s="159" t="s">
        <v>589</v>
      </c>
      <c r="AI64" s="8" t="s">
        <v>570</v>
      </c>
      <c r="AJ64" s="8" t="s">
        <v>570</v>
      </c>
      <c r="AK64" s="4" t="s">
        <v>570</v>
      </c>
      <c r="AL64" s="211"/>
      <c r="AM64" s="8"/>
      <c r="AN64" s="44"/>
      <c r="AO64" s="44" t="s">
        <v>589</v>
      </c>
      <c r="AP64" s="44" t="s">
        <v>589</v>
      </c>
      <c r="AQ64" s="5" t="s">
        <v>233</v>
      </c>
      <c r="AR64" s="44" t="s">
        <v>321</v>
      </c>
      <c r="AS64" s="44" t="s">
        <v>570</v>
      </c>
      <c r="AT64" s="44" t="s">
        <v>570</v>
      </c>
      <c r="AU64" s="44" t="s">
        <v>590</v>
      </c>
      <c r="AV64" s="10" t="str">
        <f t="shared" si="2"/>
        <v/>
      </c>
    </row>
    <row r="65" spans="1:48" ht="13.5" customHeight="1" x14ac:dyDescent="0.3">
      <c r="A65" s="1">
        <v>64</v>
      </c>
      <c r="B65" s="1"/>
      <c r="C65" s="213" t="s">
        <v>670</v>
      </c>
      <c r="D65" s="4" t="s">
        <v>33</v>
      </c>
      <c r="E65" s="6"/>
      <c r="F65" s="93"/>
      <c r="G65" s="5"/>
      <c r="H65" s="5"/>
      <c r="I65" s="4"/>
      <c r="J65" s="206"/>
      <c r="K65" s="207"/>
      <c r="L65" s="50" t="s">
        <v>673</v>
      </c>
      <c r="M65" s="156" t="str">
        <f>IF($K65="","",LISTES!$A$6-DÉPLACÉS!K65)</f>
        <v/>
      </c>
      <c r="N65" s="186" t="str">
        <f t="shared" si="5"/>
        <v/>
      </c>
      <c r="O65" s="186" t="e">
        <f t="shared" si="1"/>
        <v>#VALUE!</v>
      </c>
      <c r="P65" s="237" t="str">
        <f>IF(K65="","",IF(K65&gt;S65,DATEDIF(K65,LISTES!$A$6,"Y"),DATEDIF($K65,$S65,"Y")))</f>
        <v/>
      </c>
      <c r="Q65" s="199">
        <v>774470748</v>
      </c>
      <c r="R65" s="216"/>
      <c r="S65" s="197">
        <v>44642</v>
      </c>
      <c r="T65" s="147">
        <f t="shared" si="4"/>
        <v>1466</v>
      </c>
      <c r="U65" s="150" t="s">
        <v>319</v>
      </c>
      <c r="V65" s="147" t="str">
        <f>IF(LOGEMENT!$M65="","",LOGEMENT!$M65)</f>
        <v>VANNES</v>
      </c>
      <c r="W65" s="147" t="str">
        <f>IF($D65="","",IF(LOGEMENT!$BP65&lt;&gt;"",LOGEMENT!$BP65,IF(LOGEMENT!$BD65&lt;&gt;"",LOGEMENT!$BD65,IF(LOGEMENT!$AR65&lt;&gt;"",LOGEMENT!$AR65,IF(LOGEMENT!$AF65&lt;&gt;"",LOGEMENT!$AF65,IF(LOGEMENT!$T65&lt;&gt;"",LOGEMENT!$T65,IF(LOGEMENT!$H65="","Info absente",LOGEMENT!$H65)))))))</f>
        <v>Diffus</v>
      </c>
      <c r="X65" s="147" t="str">
        <f>IF($J65="","",IF(LOGEMENT!$BP65&lt;&gt;"",LOGEMENT!$BP65,IF(LOGEMENT!$BU65&lt;&gt;"",LOGEMENT!$BU65,IF(LOGEMENT!$BI65&lt;&gt;"",LOGEMENT!$BI65,IF(LOGEMENT!$AW65&lt;&gt;"",LOGEMENT!$AW65,IF(LOGEMENT!$AK65&lt;&gt;"",LOGEMENT!$AK65,IF(LOGEMENT!$Y65&lt;&gt;"",LOGEMENT!$Y65,LOGEMENT!$M65)))))))</f>
        <v/>
      </c>
      <c r="Y65" s="37"/>
      <c r="Z65" s="5"/>
      <c r="AA65" s="103" t="s">
        <v>330</v>
      </c>
      <c r="AB65" s="103" t="s">
        <v>411</v>
      </c>
      <c r="AC65" s="8" t="s">
        <v>438</v>
      </c>
      <c r="AD65" s="8" t="s">
        <v>234</v>
      </c>
      <c r="AE65" s="8" t="s">
        <v>589</v>
      </c>
      <c r="AF65" s="8" t="s">
        <v>435</v>
      </c>
      <c r="AG65" s="159" t="s">
        <v>234</v>
      </c>
      <c r="AH65" s="159" t="s">
        <v>589</v>
      </c>
      <c r="AI65" s="8" t="s">
        <v>234</v>
      </c>
      <c r="AJ65" s="8" t="s">
        <v>234</v>
      </c>
      <c r="AK65" s="4" t="s">
        <v>333</v>
      </c>
      <c r="AL65" s="211"/>
      <c r="AM65" s="8"/>
      <c r="AN65" s="44"/>
      <c r="AO65" s="44" t="s">
        <v>589</v>
      </c>
      <c r="AP65" s="44" t="s">
        <v>589</v>
      </c>
      <c r="AQ65" s="5" t="s">
        <v>570</v>
      </c>
      <c r="AR65" s="5" t="s">
        <v>570</v>
      </c>
      <c r="AS65" s="44" t="s">
        <v>234</v>
      </c>
      <c r="AT65" s="44" t="s">
        <v>234</v>
      </c>
      <c r="AU65" s="44" t="s">
        <v>590</v>
      </c>
      <c r="AV65" s="10" t="str">
        <f t="shared" si="2"/>
        <v/>
      </c>
    </row>
    <row r="66" spans="1:48" ht="13.5" customHeight="1" x14ac:dyDescent="0.3">
      <c r="A66" s="1">
        <v>65</v>
      </c>
      <c r="B66" s="1"/>
      <c r="C66" s="213" t="s">
        <v>670</v>
      </c>
      <c r="D66" s="4" t="s">
        <v>33</v>
      </c>
      <c r="E66" s="6"/>
      <c r="F66" s="93"/>
      <c r="G66" s="5"/>
      <c r="H66" s="5"/>
      <c r="I66" s="4"/>
      <c r="J66" s="206"/>
      <c r="K66" s="207"/>
      <c r="L66" s="50" t="s">
        <v>678</v>
      </c>
      <c r="M66" s="156" t="str">
        <f>IF($K66="","",LISTES!$A$6-DÉPLACÉS!K66)</f>
        <v/>
      </c>
      <c r="N66" s="186" t="str">
        <f t="shared" si="5"/>
        <v/>
      </c>
      <c r="O66" s="186" t="e">
        <f t="shared" si="1"/>
        <v>#VALUE!</v>
      </c>
      <c r="P66" s="237" t="str">
        <f>IF(K66="","",IF(K66&gt;S66,DATEDIF(K66,LISTES!$A$6,"Y"),DATEDIF($K66,$S66,"Y")))</f>
        <v/>
      </c>
      <c r="Q66" s="199">
        <v>774470748</v>
      </c>
      <c r="R66" s="216"/>
      <c r="S66" s="197">
        <v>44642</v>
      </c>
      <c r="T66" s="147">
        <f t="shared" ref="T66:T97" si="6">IF(S66="","",DATEDIF(J66,S66,"m"))</f>
        <v>1466</v>
      </c>
      <c r="U66" s="150" t="s">
        <v>319</v>
      </c>
      <c r="V66" s="147" t="str">
        <f>IF(LOGEMENT!$M66="","",LOGEMENT!$M66)</f>
        <v>VANNES</v>
      </c>
      <c r="W66" s="147" t="str">
        <f>IF($D66="","",IF(LOGEMENT!$BP66&lt;&gt;"",LOGEMENT!$BP66,IF(LOGEMENT!$BD66&lt;&gt;"",LOGEMENT!$BD66,IF(LOGEMENT!$AR66&lt;&gt;"",LOGEMENT!$AR66,IF(LOGEMENT!$AF66&lt;&gt;"",LOGEMENT!$AF66,IF(LOGEMENT!$T66&lt;&gt;"",LOGEMENT!$T66,IF(LOGEMENT!$H66="","Info absente",LOGEMENT!$H66)))))))</f>
        <v>Diffus</v>
      </c>
      <c r="X66" s="147" t="str">
        <f>IF($J66="","",IF(LOGEMENT!$BP66&lt;&gt;"",LOGEMENT!$BP66,IF(LOGEMENT!$BU66&lt;&gt;"",LOGEMENT!$BU66,IF(LOGEMENT!$BI66&lt;&gt;"",LOGEMENT!$BI66,IF(LOGEMENT!$AW66&lt;&gt;"",LOGEMENT!$AW66,IF(LOGEMENT!$AK66&lt;&gt;"",LOGEMENT!$AK66,IF(LOGEMENT!$Y66&lt;&gt;"",LOGEMENT!$Y66,LOGEMENT!$M66)))))))</f>
        <v/>
      </c>
      <c r="Y66" s="37"/>
      <c r="Z66" s="5"/>
      <c r="AA66" s="103" t="s">
        <v>330</v>
      </c>
      <c r="AB66" s="215"/>
      <c r="AC66" s="8" t="s">
        <v>251</v>
      </c>
      <c r="AD66" s="8" t="s">
        <v>233</v>
      </c>
      <c r="AE66" s="8" t="s">
        <v>420</v>
      </c>
      <c r="AF66" s="8" t="s">
        <v>570</v>
      </c>
      <c r="AG66" s="159" t="s">
        <v>234</v>
      </c>
      <c r="AH66" s="159" t="s">
        <v>589</v>
      </c>
      <c r="AI66" s="8" t="s">
        <v>234</v>
      </c>
      <c r="AJ66" s="8" t="s">
        <v>234</v>
      </c>
      <c r="AK66" s="4" t="s">
        <v>333</v>
      </c>
      <c r="AL66" s="211"/>
      <c r="AM66" s="8"/>
      <c r="AN66" s="44"/>
      <c r="AO66" s="44" t="s">
        <v>589</v>
      </c>
      <c r="AP66" s="44" t="s">
        <v>589</v>
      </c>
      <c r="AQ66" s="5" t="s">
        <v>570</v>
      </c>
      <c r="AR66" s="5" t="s">
        <v>570</v>
      </c>
      <c r="AS66" s="44" t="s">
        <v>234</v>
      </c>
      <c r="AT66" s="44" t="s">
        <v>234</v>
      </c>
      <c r="AU66" s="44" t="s">
        <v>590</v>
      </c>
      <c r="AV66" s="10" t="str">
        <f t="shared" si="2"/>
        <v/>
      </c>
    </row>
    <row r="67" spans="1:48" ht="13.5" customHeight="1" x14ac:dyDescent="0.3">
      <c r="A67" s="1">
        <v>66</v>
      </c>
      <c r="B67" s="1"/>
      <c r="C67" s="213" t="s">
        <v>670</v>
      </c>
      <c r="D67" s="4" t="s">
        <v>32</v>
      </c>
      <c r="E67" s="6"/>
      <c r="F67" s="93"/>
      <c r="G67" s="5"/>
      <c r="H67" s="5"/>
      <c r="I67" s="4"/>
      <c r="J67" s="206"/>
      <c r="K67" s="207"/>
      <c r="L67" s="216"/>
      <c r="M67" s="156" t="str">
        <f>IF($K67="","",LISTES!$A$6-DÉPLACÉS!K67)</f>
        <v/>
      </c>
      <c r="N67" s="186" t="str">
        <f t="shared" si="5"/>
        <v/>
      </c>
      <c r="O67" s="186" t="e">
        <f t="shared" ref="O67:O130" si="7">N67/365</f>
        <v>#VALUE!</v>
      </c>
      <c r="P67" s="237" t="str">
        <f>IF(K67="","",IF(K67&gt;S67,DATEDIF(K67,LISTES!$A$6,"Y"),DATEDIF($K67,$S67,"Y")))</f>
        <v/>
      </c>
      <c r="Q67" s="199">
        <v>774470748</v>
      </c>
      <c r="R67" s="216"/>
      <c r="S67" s="197">
        <v>44642</v>
      </c>
      <c r="T67" s="147">
        <f t="shared" si="6"/>
        <v>1466</v>
      </c>
      <c r="U67" s="150" t="s">
        <v>319</v>
      </c>
      <c r="V67" s="147" t="str">
        <f>IF(LOGEMENT!$M67="","",LOGEMENT!$M67)</f>
        <v>VANNES</v>
      </c>
      <c r="W67" s="147" t="str">
        <f>IF($D67="","",IF(LOGEMENT!$BP67&lt;&gt;"",LOGEMENT!$BP67,IF(LOGEMENT!$BD67&lt;&gt;"",LOGEMENT!$BD67,IF(LOGEMENT!$AR67&lt;&gt;"",LOGEMENT!$AR67,IF(LOGEMENT!$AF67&lt;&gt;"",LOGEMENT!$AF67,IF(LOGEMENT!$T67&lt;&gt;"",LOGEMENT!$T67,IF(LOGEMENT!$H67="","Info absente",LOGEMENT!$H67)))))))</f>
        <v>Diffus</v>
      </c>
      <c r="X67" s="147" t="str">
        <f>IF($J67="","",IF(LOGEMENT!$BP67&lt;&gt;"",LOGEMENT!$BP67,IF(LOGEMENT!$BU67&lt;&gt;"",LOGEMENT!$BU67,IF(LOGEMENT!$BI67&lt;&gt;"",LOGEMENT!$BI67,IF(LOGEMENT!$AW67&lt;&gt;"",LOGEMENT!$AW67,IF(LOGEMENT!$AK67&lt;&gt;"",LOGEMENT!$AK67,IF(LOGEMENT!$Y67&lt;&gt;"",LOGEMENT!$Y67,LOGEMENT!$M67)))))))</f>
        <v/>
      </c>
      <c r="Y67" s="37"/>
      <c r="Z67" s="5"/>
      <c r="AA67" s="103" t="s">
        <v>570</v>
      </c>
      <c r="AB67" s="215"/>
      <c r="AC67" s="8" t="s">
        <v>681</v>
      </c>
      <c r="AD67" s="8" t="s">
        <v>589</v>
      </c>
      <c r="AE67" s="8" t="s">
        <v>589</v>
      </c>
      <c r="AF67" s="8" t="s">
        <v>589</v>
      </c>
      <c r="AG67" s="159" t="s">
        <v>234</v>
      </c>
      <c r="AH67" s="159" t="s">
        <v>589</v>
      </c>
      <c r="AI67" s="8" t="s">
        <v>589</v>
      </c>
      <c r="AJ67" s="8" t="s">
        <v>589</v>
      </c>
      <c r="AK67" s="4" t="s">
        <v>333</v>
      </c>
      <c r="AL67" s="211"/>
      <c r="AM67" s="8"/>
      <c r="AN67" s="44"/>
      <c r="AO67" s="44" t="s">
        <v>570</v>
      </c>
      <c r="AP67" s="44" t="s">
        <v>570</v>
      </c>
      <c r="AQ67" s="5" t="s">
        <v>589</v>
      </c>
      <c r="AR67" s="44" t="s">
        <v>589</v>
      </c>
      <c r="AS67" s="44" t="s">
        <v>589</v>
      </c>
      <c r="AT67" s="44" t="s">
        <v>589</v>
      </c>
      <c r="AU67" s="44" t="s">
        <v>590</v>
      </c>
      <c r="AV67" s="10" t="str">
        <f t="shared" ref="AV67:AV130" si="8">IF(Y67="","",DATEDIF(S67,Y67,"M"))</f>
        <v/>
      </c>
    </row>
    <row r="68" spans="1:48" ht="13.5" customHeight="1" x14ac:dyDescent="0.3">
      <c r="A68" s="1">
        <v>67</v>
      </c>
      <c r="B68" s="1"/>
      <c r="C68" s="213" t="s">
        <v>670</v>
      </c>
      <c r="D68" s="4" t="s">
        <v>32</v>
      </c>
      <c r="E68" s="6"/>
      <c r="F68" s="93"/>
      <c r="G68" s="5"/>
      <c r="H68" s="5"/>
      <c r="I68" s="4"/>
      <c r="J68" s="206"/>
      <c r="K68" s="207"/>
      <c r="L68" s="216"/>
      <c r="M68" s="156" t="str">
        <f>IF($K68="","",LISTES!$A$6-DÉPLACÉS!K68)</f>
        <v/>
      </c>
      <c r="N68" s="186" t="str">
        <f t="shared" si="5"/>
        <v/>
      </c>
      <c r="O68" s="186" t="e">
        <f t="shared" si="7"/>
        <v>#VALUE!</v>
      </c>
      <c r="P68" s="237" t="str">
        <f>IF(K68="","",IF(K68&gt;S68,DATEDIF(K68,LISTES!$A$6,"Y"),DATEDIF($K68,$S68,"Y")))</f>
        <v/>
      </c>
      <c r="Q68" s="199">
        <v>774470748</v>
      </c>
      <c r="R68" s="216"/>
      <c r="S68" s="197">
        <v>44642</v>
      </c>
      <c r="T68" s="147">
        <f t="shared" si="6"/>
        <v>1466</v>
      </c>
      <c r="U68" s="150" t="s">
        <v>319</v>
      </c>
      <c r="V68" s="147" t="str">
        <f>IF(LOGEMENT!$M68="","",LOGEMENT!$M68)</f>
        <v>VANNES</v>
      </c>
      <c r="W68" s="147" t="str">
        <f>IF($D68="","",IF(LOGEMENT!$BP68&lt;&gt;"",LOGEMENT!$BP68,IF(LOGEMENT!$BD68&lt;&gt;"",LOGEMENT!$BD68,IF(LOGEMENT!$AR68&lt;&gt;"",LOGEMENT!$AR68,IF(LOGEMENT!$AF68&lt;&gt;"",LOGEMENT!$AF68,IF(LOGEMENT!$T68&lt;&gt;"",LOGEMENT!$T68,IF(LOGEMENT!$H68="","Info absente",LOGEMENT!$H68)))))))</f>
        <v>Diffus</v>
      </c>
      <c r="X68" s="147" t="str">
        <f>IF($J68="","",IF(LOGEMENT!$BP68&lt;&gt;"",LOGEMENT!$BP68,IF(LOGEMENT!$BU68&lt;&gt;"",LOGEMENT!$BU68,IF(LOGEMENT!$BI68&lt;&gt;"",LOGEMENT!$BI68,IF(LOGEMENT!$AW68&lt;&gt;"",LOGEMENT!$AW68,IF(LOGEMENT!$AK68&lt;&gt;"",LOGEMENT!$AK68,IF(LOGEMENT!$Y68&lt;&gt;"",LOGEMENT!$Y68,LOGEMENT!$M68)))))))</f>
        <v/>
      </c>
      <c r="Y68" s="37"/>
      <c r="Z68" s="5"/>
      <c r="AA68" s="103" t="s">
        <v>570</v>
      </c>
      <c r="AB68" s="215"/>
      <c r="AC68" s="8" t="s">
        <v>681</v>
      </c>
      <c r="AD68" s="8" t="s">
        <v>589</v>
      </c>
      <c r="AE68" s="8" t="s">
        <v>589</v>
      </c>
      <c r="AF68" s="8" t="s">
        <v>589</v>
      </c>
      <c r="AG68" s="159" t="s">
        <v>234</v>
      </c>
      <c r="AH68" s="159" t="s">
        <v>589</v>
      </c>
      <c r="AI68" s="8" t="s">
        <v>589</v>
      </c>
      <c r="AJ68" s="8" t="s">
        <v>589</v>
      </c>
      <c r="AK68" s="4" t="s">
        <v>333</v>
      </c>
      <c r="AL68" s="211"/>
      <c r="AM68" s="8"/>
      <c r="AN68" s="44"/>
      <c r="AO68" s="44" t="s">
        <v>570</v>
      </c>
      <c r="AP68" s="44" t="s">
        <v>570</v>
      </c>
      <c r="AQ68" s="5" t="s">
        <v>589</v>
      </c>
      <c r="AR68" s="44" t="s">
        <v>589</v>
      </c>
      <c r="AS68" s="44" t="s">
        <v>589</v>
      </c>
      <c r="AT68" s="44" t="s">
        <v>589</v>
      </c>
      <c r="AU68" s="44" t="s">
        <v>590</v>
      </c>
      <c r="AV68" s="10" t="str">
        <f t="shared" si="8"/>
        <v/>
      </c>
    </row>
    <row r="69" spans="1:48" ht="13.5" customHeight="1" x14ac:dyDescent="0.3">
      <c r="A69" s="1">
        <v>68</v>
      </c>
      <c r="B69" s="1"/>
      <c r="C69" s="213" t="s">
        <v>670</v>
      </c>
      <c r="D69" s="4" t="s">
        <v>32</v>
      </c>
      <c r="E69" s="6"/>
      <c r="F69" s="93"/>
      <c r="G69" s="5"/>
      <c r="H69" s="5"/>
      <c r="I69" s="4"/>
      <c r="J69" s="206"/>
      <c r="K69" s="207"/>
      <c r="L69" s="216"/>
      <c r="M69" s="156" t="str">
        <f>IF($K69="","",LISTES!$A$6-DÉPLACÉS!K69)</f>
        <v/>
      </c>
      <c r="N69" s="186" t="str">
        <f t="shared" si="5"/>
        <v/>
      </c>
      <c r="O69" s="186" t="e">
        <f t="shared" si="7"/>
        <v>#VALUE!</v>
      </c>
      <c r="P69" s="237" t="str">
        <f>IF(K69="","",IF(K69&gt;S69,DATEDIF(K69,LISTES!$A$6,"Y"),DATEDIF($K69,$S69,"Y")))</f>
        <v/>
      </c>
      <c r="Q69" s="199">
        <v>774470748</v>
      </c>
      <c r="R69" s="216"/>
      <c r="S69" s="197">
        <v>44642</v>
      </c>
      <c r="T69" s="147">
        <f t="shared" si="6"/>
        <v>1466</v>
      </c>
      <c r="U69" s="150" t="s">
        <v>319</v>
      </c>
      <c r="V69" s="147" t="str">
        <f>IF(LOGEMENT!$M69="","",LOGEMENT!$M69)</f>
        <v>VANNES</v>
      </c>
      <c r="W69" s="147" t="str">
        <f>IF($D69="","",IF(LOGEMENT!$BP69&lt;&gt;"",LOGEMENT!$BP69,IF(LOGEMENT!$BD69&lt;&gt;"",LOGEMENT!$BD69,IF(LOGEMENT!$AR69&lt;&gt;"",LOGEMENT!$AR69,IF(LOGEMENT!$AF69&lt;&gt;"",LOGEMENT!$AF69,IF(LOGEMENT!$T69&lt;&gt;"",LOGEMENT!$T69,IF(LOGEMENT!$H69="","Info absente",LOGEMENT!$H69)))))))</f>
        <v>Diffus</v>
      </c>
      <c r="X69" s="147" t="str">
        <f>IF($J69="","",IF(LOGEMENT!$BP69&lt;&gt;"",LOGEMENT!$BP69,IF(LOGEMENT!$BU69&lt;&gt;"",LOGEMENT!$BU69,IF(LOGEMENT!$BI69&lt;&gt;"",LOGEMENT!$BI69,IF(LOGEMENT!$AW69&lt;&gt;"",LOGEMENT!$AW69,IF(LOGEMENT!$AK69&lt;&gt;"",LOGEMENT!$AK69,IF(LOGEMENT!$Y69&lt;&gt;"",LOGEMENT!$Y69,LOGEMENT!$M69)))))))</f>
        <v/>
      </c>
      <c r="Y69" s="37"/>
      <c r="Z69" s="5"/>
      <c r="AA69" s="103" t="s">
        <v>570</v>
      </c>
      <c r="AB69" s="215"/>
      <c r="AC69" s="8" t="s">
        <v>681</v>
      </c>
      <c r="AD69" s="8" t="s">
        <v>589</v>
      </c>
      <c r="AE69" s="8" t="s">
        <v>589</v>
      </c>
      <c r="AF69" s="8" t="s">
        <v>589</v>
      </c>
      <c r="AG69" s="159" t="s">
        <v>234</v>
      </c>
      <c r="AH69" s="159" t="s">
        <v>589</v>
      </c>
      <c r="AI69" s="8" t="s">
        <v>589</v>
      </c>
      <c r="AJ69" s="8" t="s">
        <v>589</v>
      </c>
      <c r="AK69" s="4" t="s">
        <v>333</v>
      </c>
      <c r="AL69" s="211"/>
      <c r="AM69" s="8"/>
      <c r="AN69" s="44"/>
      <c r="AO69" s="44" t="s">
        <v>570</v>
      </c>
      <c r="AP69" s="44" t="s">
        <v>570</v>
      </c>
      <c r="AQ69" s="5" t="s">
        <v>589</v>
      </c>
      <c r="AR69" s="44" t="s">
        <v>589</v>
      </c>
      <c r="AS69" s="44" t="s">
        <v>589</v>
      </c>
      <c r="AT69" s="44" t="s">
        <v>589</v>
      </c>
      <c r="AU69" s="44" t="s">
        <v>590</v>
      </c>
      <c r="AV69" s="10" t="str">
        <f t="shared" si="8"/>
        <v/>
      </c>
    </row>
    <row r="70" spans="1:48" ht="13.5" customHeight="1" x14ac:dyDescent="0.3">
      <c r="A70" s="1">
        <v>69</v>
      </c>
      <c r="B70" s="1"/>
      <c r="C70" s="221" t="s">
        <v>683</v>
      </c>
      <c r="D70" s="4" t="s">
        <v>33</v>
      </c>
      <c r="E70" s="6"/>
      <c r="F70" s="93"/>
      <c r="G70" s="5"/>
      <c r="H70" s="5"/>
      <c r="I70" s="4"/>
      <c r="J70" s="206"/>
      <c r="K70" s="207"/>
      <c r="L70" s="50" t="s">
        <v>678</v>
      </c>
      <c r="M70" s="156" t="str">
        <f>IF($K70="","",LISTES!$A$6-DÉPLACÉS!K70)</f>
        <v/>
      </c>
      <c r="N70" s="186" t="str">
        <f t="shared" si="5"/>
        <v/>
      </c>
      <c r="O70" s="186" t="e">
        <f t="shared" si="7"/>
        <v>#VALUE!</v>
      </c>
      <c r="P70" s="237" t="str">
        <f>IF(K70="","",IF(K70&gt;S70,DATEDIF(K70,LISTES!$A$6,"Y"),DATEDIF($K70,$S70,"Y")))</f>
        <v/>
      </c>
      <c r="Q70" s="217"/>
      <c r="R70" s="216"/>
      <c r="S70" s="197">
        <v>44993</v>
      </c>
      <c r="T70" s="147">
        <f t="shared" si="6"/>
        <v>1478</v>
      </c>
      <c r="U70" s="150" t="s">
        <v>408</v>
      </c>
      <c r="V70" s="147" t="str">
        <f>IF(LOGEMENT!$M70="","",LOGEMENT!$M70)</f>
        <v>ARZON</v>
      </c>
      <c r="W70" s="147" t="str">
        <f>IF($D70="","",IF(LOGEMENT!$BP70&lt;&gt;"",LOGEMENT!$BP70,IF(LOGEMENT!$BD70&lt;&gt;"",LOGEMENT!$BD70,IF(LOGEMENT!$AR70&lt;&gt;"",LOGEMENT!$AR70,IF(LOGEMENT!$AF70&lt;&gt;"",LOGEMENT!$AF70,IF(LOGEMENT!$T70&lt;&gt;"",LOGEMENT!$T70,IF(LOGEMENT!$H70="","Info absente",LOGEMENT!$H70)))))))</f>
        <v>Collectif</v>
      </c>
      <c r="X70" s="147" t="str">
        <f>IF($J70="","",IF(LOGEMENT!$BP70&lt;&gt;"",LOGEMENT!$BP70,IF(LOGEMENT!$BU70&lt;&gt;"",LOGEMENT!$BU70,IF(LOGEMENT!$BI70&lt;&gt;"",LOGEMENT!$BI70,IF(LOGEMENT!$AW70&lt;&gt;"",LOGEMENT!$AW70,IF(LOGEMENT!$AK70&lt;&gt;"",LOGEMENT!$AK70,IF(LOGEMENT!$Y70&lt;&gt;"",LOGEMENT!$Y70,LOGEMENT!$M70)))))))</f>
        <v/>
      </c>
      <c r="Y70" s="37"/>
      <c r="Z70" s="5"/>
      <c r="AA70" s="103" t="s">
        <v>332</v>
      </c>
      <c r="AB70" s="218"/>
      <c r="AC70" s="8" t="s">
        <v>681</v>
      </c>
      <c r="AD70" s="8" t="s">
        <v>589</v>
      </c>
      <c r="AE70" s="8" t="s">
        <v>589</v>
      </c>
      <c r="AF70" s="8" t="s">
        <v>589</v>
      </c>
      <c r="AG70" s="159" t="s">
        <v>234</v>
      </c>
      <c r="AH70" s="159" t="s">
        <v>589</v>
      </c>
      <c r="AI70" s="8" t="s">
        <v>589</v>
      </c>
      <c r="AJ70" s="8" t="s">
        <v>589</v>
      </c>
      <c r="AK70" s="4" t="s">
        <v>333</v>
      </c>
      <c r="AL70" s="211"/>
      <c r="AM70" s="8"/>
      <c r="AN70" s="44"/>
      <c r="AO70" s="44" t="s">
        <v>233</v>
      </c>
      <c r="AP70" s="44" t="s">
        <v>234</v>
      </c>
      <c r="AQ70" s="5" t="s">
        <v>589</v>
      </c>
      <c r="AR70" s="44" t="s">
        <v>589</v>
      </c>
      <c r="AS70" s="44" t="s">
        <v>589</v>
      </c>
      <c r="AT70" s="44" t="s">
        <v>589</v>
      </c>
      <c r="AU70" s="44" t="s">
        <v>680</v>
      </c>
      <c r="AV70" s="10" t="str">
        <f t="shared" si="8"/>
        <v/>
      </c>
    </row>
    <row r="71" spans="1:48" ht="13.2" customHeight="1" x14ac:dyDescent="0.3">
      <c r="A71" s="1">
        <v>70</v>
      </c>
      <c r="B71" s="1"/>
      <c r="C71" s="213" t="s">
        <v>683</v>
      </c>
      <c r="D71" s="4" t="s">
        <v>33</v>
      </c>
      <c r="E71" s="6"/>
      <c r="F71" s="93"/>
      <c r="G71" s="5"/>
      <c r="H71" s="5"/>
      <c r="I71" s="4"/>
      <c r="J71" s="206"/>
      <c r="K71" s="207"/>
      <c r="L71" s="50" t="s">
        <v>689</v>
      </c>
      <c r="M71" s="156" t="str">
        <f>IF($K71="","",LISTES!$A$6-DÉPLACÉS!K71)</f>
        <v/>
      </c>
      <c r="N71" s="186" t="str">
        <f t="shared" si="5"/>
        <v/>
      </c>
      <c r="O71" s="186" t="e">
        <f t="shared" si="7"/>
        <v>#VALUE!</v>
      </c>
      <c r="P71" s="237" t="str">
        <f>IF(K71="","",IF(K71&gt;S71,DATEDIF(K71,LISTES!$A$6,"Y"),DATEDIF($K71,$S71,"Y")))</f>
        <v/>
      </c>
      <c r="Q71" s="216"/>
      <c r="R71" s="219" t="s">
        <v>690</v>
      </c>
      <c r="S71" s="197">
        <v>44628</v>
      </c>
      <c r="T71" s="147">
        <f t="shared" si="6"/>
        <v>1466</v>
      </c>
      <c r="U71" s="150" t="s">
        <v>408</v>
      </c>
      <c r="V71" s="147" t="str">
        <f>IF(LOGEMENT!$M71="","",LOGEMENT!$M71)</f>
        <v>ARZON</v>
      </c>
      <c r="W71" s="147" t="str">
        <f>IF($D71="","",IF(LOGEMENT!$BP71&lt;&gt;"",LOGEMENT!$BP71,IF(LOGEMENT!$BD71&lt;&gt;"",LOGEMENT!$BD71,IF(LOGEMENT!$AR71&lt;&gt;"",LOGEMENT!$AR71,IF(LOGEMENT!$AF71&lt;&gt;"",LOGEMENT!$AF71,IF(LOGEMENT!$T71&lt;&gt;"",LOGEMENT!$T71,IF(LOGEMENT!$H71="","Info absente",LOGEMENT!$H71)))))))</f>
        <v>Collectif</v>
      </c>
      <c r="X71" s="147" t="str">
        <f>IF($J71="","",IF(LOGEMENT!$BP71&lt;&gt;"",LOGEMENT!$BP71,IF(LOGEMENT!$BU71&lt;&gt;"",LOGEMENT!$BU71,IF(LOGEMENT!$BI71&lt;&gt;"",LOGEMENT!$BI71,IF(LOGEMENT!$AW71&lt;&gt;"",LOGEMENT!$AW71,IF(LOGEMENT!$AK71&lt;&gt;"",LOGEMENT!$AK71,IF(LOGEMENT!$Y71&lt;&gt;"",LOGEMENT!$Y71,LOGEMENT!$M71)))))))</f>
        <v/>
      </c>
      <c r="Y71" s="37"/>
      <c r="Z71" s="5"/>
      <c r="AA71" s="103" t="s">
        <v>330</v>
      </c>
      <c r="AB71" s="103" t="s">
        <v>415</v>
      </c>
      <c r="AC71" s="8" t="s">
        <v>252</v>
      </c>
      <c r="AD71" s="8" t="s">
        <v>233</v>
      </c>
      <c r="AE71" s="8" t="s">
        <v>420</v>
      </c>
      <c r="AF71" s="8" t="s">
        <v>434</v>
      </c>
      <c r="AG71" s="159" t="s">
        <v>234</v>
      </c>
      <c r="AH71" s="159" t="s">
        <v>589</v>
      </c>
      <c r="AI71" s="8" t="s">
        <v>570</v>
      </c>
      <c r="AJ71" s="8" t="s">
        <v>570</v>
      </c>
      <c r="AK71" s="4" t="s">
        <v>333</v>
      </c>
      <c r="AL71" s="211"/>
      <c r="AM71" s="8"/>
      <c r="AN71" s="44"/>
      <c r="AO71" s="44" t="s">
        <v>589</v>
      </c>
      <c r="AP71" s="44" t="s">
        <v>589</v>
      </c>
      <c r="AQ71" s="5" t="s">
        <v>570</v>
      </c>
      <c r="AR71" s="5" t="s">
        <v>570</v>
      </c>
      <c r="AS71" s="44" t="s">
        <v>570</v>
      </c>
      <c r="AT71" s="44" t="s">
        <v>570</v>
      </c>
      <c r="AU71" s="44" t="s">
        <v>680</v>
      </c>
      <c r="AV71" s="10" t="str">
        <f t="shared" si="8"/>
        <v/>
      </c>
    </row>
    <row r="72" spans="1:48" ht="13.2" customHeight="1" x14ac:dyDescent="0.3">
      <c r="A72" s="1">
        <v>71</v>
      </c>
      <c r="B72" s="1"/>
      <c r="C72" s="221" t="s">
        <v>691</v>
      </c>
      <c r="D72" s="4" t="s">
        <v>33</v>
      </c>
      <c r="E72" s="6"/>
      <c r="F72" s="93"/>
      <c r="G72" s="5"/>
      <c r="H72" s="5"/>
      <c r="I72" s="4"/>
      <c r="J72" s="206"/>
      <c r="K72" s="207"/>
      <c r="L72" s="216"/>
      <c r="M72" s="156" t="str">
        <f>IF($K72="","",LISTES!$A$6-DÉPLACÉS!K72)</f>
        <v/>
      </c>
      <c r="N72" s="186" t="str">
        <f t="shared" si="5"/>
        <v/>
      </c>
      <c r="O72" s="186" t="e">
        <f t="shared" si="7"/>
        <v>#VALUE!</v>
      </c>
      <c r="P72" s="237" t="str">
        <f>IF(K72="","",IF(K72&gt;S72,DATEDIF(K72,LISTES!$A$6,"Y"),DATEDIF($K72,$S72,"Y")))</f>
        <v/>
      </c>
      <c r="Q72" s="216"/>
      <c r="R72" s="216"/>
      <c r="S72" s="197">
        <v>44917</v>
      </c>
      <c r="T72" s="147">
        <f t="shared" si="6"/>
        <v>1475</v>
      </c>
      <c r="U72" s="150" t="s">
        <v>408</v>
      </c>
      <c r="V72" s="147" t="str">
        <f>IF(LOGEMENT!$M72="","",LOGEMENT!$M72)</f>
        <v>ARZON</v>
      </c>
      <c r="W72" s="147" t="str">
        <f>IF($D72="","",IF(LOGEMENT!$BP72&lt;&gt;"",LOGEMENT!$BP72,IF(LOGEMENT!$BD72&lt;&gt;"",LOGEMENT!$BD72,IF(LOGEMENT!$AR72&lt;&gt;"",LOGEMENT!$AR72,IF(LOGEMENT!$AF72&lt;&gt;"",LOGEMENT!$AF72,IF(LOGEMENT!$T72&lt;&gt;"",LOGEMENT!$T72,IF(LOGEMENT!$H72="","Info absente",LOGEMENT!$H72)))))))</f>
        <v>Collectif</v>
      </c>
      <c r="X72" s="147" t="str">
        <f>IF($J72="","",IF(LOGEMENT!$BP72&lt;&gt;"",LOGEMENT!$BP72,IF(LOGEMENT!$BU72&lt;&gt;"",LOGEMENT!$BU72,IF(LOGEMENT!$BI72&lt;&gt;"",LOGEMENT!$BI72,IF(LOGEMENT!$AW72&lt;&gt;"",LOGEMENT!$AW72,IF(LOGEMENT!$AK72&lt;&gt;"",LOGEMENT!$AK72,IF(LOGEMENT!$Y72&lt;&gt;"",LOGEMENT!$Y72,LOGEMENT!$M72)))))))</f>
        <v/>
      </c>
      <c r="Y72" s="37"/>
      <c r="Z72" s="5"/>
      <c r="AA72" s="103" t="s">
        <v>332</v>
      </c>
      <c r="AB72" s="218"/>
      <c r="AC72" s="8" t="s">
        <v>681</v>
      </c>
      <c r="AD72" s="8" t="s">
        <v>589</v>
      </c>
      <c r="AE72" s="8" t="s">
        <v>589</v>
      </c>
      <c r="AF72" s="8" t="s">
        <v>589</v>
      </c>
      <c r="AG72" s="159" t="s">
        <v>234</v>
      </c>
      <c r="AH72" s="159" t="s">
        <v>589</v>
      </c>
      <c r="AI72" s="8" t="s">
        <v>589</v>
      </c>
      <c r="AJ72" s="8" t="s">
        <v>589</v>
      </c>
      <c r="AK72" s="4" t="s">
        <v>333</v>
      </c>
      <c r="AL72" s="211"/>
      <c r="AM72" s="8"/>
      <c r="AN72" s="44"/>
      <c r="AO72" s="44" t="s">
        <v>233</v>
      </c>
      <c r="AP72" s="44" t="s">
        <v>234</v>
      </c>
      <c r="AQ72" s="5" t="s">
        <v>589</v>
      </c>
      <c r="AR72" s="44" t="s">
        <v>589</v>
      </c>
      <c r="AS72" s="44" t="s">
        <v>589</v>
      </c>
      <c r="AT72" s="44" t="s">
        <v>589</v>
      </c>
      <c r="AU72" s="44" t="s">
        <v>693</v>
      </c>
      <c r="AV72" s="10" t="str">
        <f t="shared" si="8"/>
        <v/>
      </c>
    </row>
    <row r="73" spans="1:48" ht="13.5" customHeight="1" x14ac:dyDescent="0.3">
      <c r="A73" s="1">
        <v>72</v>
      </c>
      <c r="B73" s="1"/>
      <c r="C73" s="213" t="s">
        <v>691</v>
      </c>
      <c r="D73" s="4" t="s">
        <v>32</v>
      </c>
      <c r="E73" s="6"/>
      <c r="F73" s="93"/>
      <c r="G73" s="5"/>
      <c r="H73" s="5"/>
      <c r="I73" s="4"/>
      <c r="J73" s="206"/>
      <c r="K73" s="207"/>
      <c r="L73" s="216"/>
      <c r="M73" s="156" t="str">
        <f>IF($K73="","",LISTES!$A$6-DÉPLACÉS!K73)</f>
        <v/>
      </c>
      <c r="N73" s="186" t="str">
        <f t="shared" si="5"/>
        <v/>
      </c>
      <c r="O73" s="186" t="e">
        <f t="shared" si="7"/>
        <v>#VALUE!</v>
      </c>
      <c r="P73" s="237" t="str">
        <f>IF(K73="","",IF(K73&gt;S73,DATEDIF(K73,LISTES!$A$6,"Y"),DATEDIF($K73,$S73,"Y")))</f>
        <v/>
      </c>
      <c r="Q73" s="216"/>
      <c r="R73" s="216"/>
      <c r="S73" s="197">
        <v>44917</v>
      </c>
      <c r="T73" s="147">
        <f t="shared" si="6"/>
        <v>1475</v>
      </c>
      <c r="U73" s="150" t="s">
        <v>408</v>
      </c>
      <c r="V73" s="147" t="str">
        <f>IF(LOGEMENT!$M73="","",LOGEMENT!$M73)</f>
        <v>ARZON</v>
      </c>
      <c r="W73" s="147" t="str">
        <f>IF($D73="","",IF(LOGEMENT!$BP73&lt;&gt;"",LOGEMENT!$BP73,IF(LOGEMENT!$BD73&lt;&gt;"",LOGEMENT!$BD73,IF(LOGEMENT!$AR73&lt;&gt;"",LOGEMENT!$AR73,IF(LOGEMENT!$AF73&lt;&gt;"",LOGEMENT!$AF73,IF(LOGEMENT!$T73&lt;&gt;"",LOGEMENT!$T73,IF(LOGEMENT!$H73="","Info absente",LOGEMENT!$H73)))))))</f>
        <v>Collectif</v>
      </c>
      <c r="X73" s="147" t="str">
        <f>IF($J73="","",IF(LOGEMENT!$BP73&lt;&gt;"",LOGEMENT!$BP73,IF(LOGEMENT!$BU73&lt;&gt;"",LOGEMENT!$BU73,IF(LOGEMENT!$BI73&lt;&gt;"",LOGEMENT!$BI73,IF(LOGEMENT!$AW73&lt;&gt;"",LOGEMENT!$AW73,IF(LOGEMENT!$AK73&lt;&gt;"",LOGEMENT!$AK73,IF(LOGEMENT!$Y73&lt;&gt;"",LOGEMENT!$Y73,LOGEMENT!$M73)))))))</f>
        <v/>
      </c>
      <c r="Y73" s="37"/>
      <c r="Z73" s="5"/>
      <c r="AA73" s="103" t="s">
        <v>330</v>
      </c>
      <c r="AB73" s="103" t="s">
        <v>412</v>
      </c>
      <c r="AC73" s="8" t="s">
        <v>254</v>
      </c>
      <c r="AD73" s="8" t="s">
        <v>233</v>
      </c>
      <c r="AE73" s="8" t="s">
        <v>420</v>
      </c>
      <c r="AF73" s="8" t="s">
        <v>435</v>
      </c>
      <c r="AG73" s="159" t="s">
        <v>234</v>
      </c>
      <c r="AH73" s="159" t="s">
        <v>589</v>
      </c>
      <c r="AI73" s="8" t="s">
        <v>570</v>
      </c>
      <c r="AJ73" s="8" t="s">
        <v>570</v>
      </c>
      <c r="AK73" s="4" t="s">
        <v>333</v>
      </c>
      <c r="AL73" s="211"/>
      <c r="AM73" s="8"/>
      <c r="AN73" s="44"/>
      <c r="AO73" s="44" t="s">
        <v>233</v>
      </c>
      <c r="AP73" s="44" t="s">
        <v>234</v>
      </c>
      <c r="AQ73" s="5" t="s">
        <v>233</v>
      </c>
      <c r="AR73" s="44" t="s">
        <v>321</v>
      </c>
      <c r="AS73" s="44" t="s">
        <v>234</v>
      </c>
      <c r="AT73" s="44" t="s">
        <v>234</v>
      </c>
      <c r="AU73" s="44" t="s">
        <v>693</v>
      </c>
      <c r="AV73" s="10" t="str">
        <f t="shared" si="8"/>
        <v/>
      </c>
    </row>
    <row r="74" spans="1:48" ht="13.5" customHeight="1" x14ac:dyDescent="0.3">
      <c r="A74" s="1">
        <v>73</v>
      </c>
      <c r="B74" s="1"/>
      <c r="C74" s="213" t="s">
        <v>691</v>
      </c>
      <c r="D74" s="4" t="s">
        <v>33</v>
      </c>
      <c r="E74" s="6"/>
      <c r="F74" s="93"/>
      <c r="G74" s="5"/>
      <c r="H74" s="5"/>
      <c r="I74" s="4"/>
      <c r="J74" s="206"/>
      <c r="K74" s="207"/>
      <c r="L74" s="216"/>
      <c r="M74" s="156" t="str">
        <f>IF($K74="","",LISTES!$A$6-DÉPLACÉS!K74)</f>
        <v/>
      </c>
      <c r="N74" s="186" t="str">
        <f t="shared" si="5"/>
        <v/>
      </c>
      <c r="O74" s="186" t="e">
        <f t="shared" si="7"/>
        <v>#VALUE!</v>
      </c>
      <c r="P74" s="237" t="str">
        <f>IF(K74="","",IF(K74&gt;S74,DATEDIF(K74,LISTES!$A$6,"Y"),DATEDIF($K74,$S74,"Y")))</f>
        <v/>
      </c>
      <c r="Q74" s="199">
        <v>604006312</v>
      </c>
      <c r="R74" s="216"/>
      <c r="S74" s="197">
        <v>44917</v>
      </c>
      <c r="T74" s="147">
        <f t="shared" si="6"/>
        <v>1475</v>
      </c>
      <c r="U74" s="150" t="s">
        <v>408</v>
      </c>
      <c r="V74" s="147" t="str">
        <f>IF(LOGEMENT!$M74="","",LOGEMENT!$M74)</f>
        <v>ARZON</v>
      </c>
      <c r="W74" s="147" t="str">
        <f>IF($D74="","",IF(LOGEMENT!$BP74&lt;&gt;"",LOGEMENT!$BP74,IF(LOGEMENT!$BD74&lt;&gt;"",LOGEMENT!$BD74,IF(LOGEMENT!$AR74&lt;&gt;"",LOGEMENT!$AR74,IF(LOGEMENT!$AF74&lt;&gt;"",LOGEMENT!$AF74,IF(LOGEMENT!$T74&lt;&gt;"",LOGEMENT!$T74,IF(LOGEMENT!$H74="","Info absente",LOGEMENT!$H74)))))))</f>
        <v>Collectif</v>
      </c>
      <c r="X74" s="147" t="str">
        <f>IF($J74="","",IF(LOGEMENT!$BP74&lt;&gt;"",LOGEMENT!$BP74,IF(LOGEMENT!$BU74&lt;&gt;"",LOGEMENT!$BU74,IF(LOGEMENT!$BI74&lt;&gt;"",LOGEMENT!$BI74,IF(LOGEMENT!$AW74&lt;&gt;"",LOGEMENT!$AW74,IF(LOGEMENT!$AK74&lt;&gt;"",LOGEMENT!$AK74,IF(LOGEMENT!$Y74&lt;&gt;"",LOGEMENT!$Y74,LOGEMENT!$M74)))))))</f>
        <v/>
      </c>
      <c r="Y74" s="37"/>
      <c r="Z74" s="5"/>
      <c r="AA74" s="103" t="s">
        <v>331</v>
      </c>
      <c r="AB74" s="218"/>
      <c r="AC74" s="8" t="s">
        <v>254</v>
      </c>
      <c r="AD74" s="8" t="s">
        <v>233</v>
      </c>
      <c r="AE74" s="8" t="s">
        <v>420</v>
      </c>
      <c r="AF74" s="8" t="s">
        <v>434</v>
      </c>
      <c r="AG74" s="159" t="s">
        <v>234</v>
      </c>
      <c r="AH74" s="159" t="s">
        <v>589</v>
      </c>
      <c r="AI74" s="8" t="s">
        <v>570</v>
      </c>
      <c r="AJ74" s="8" t="s">
        <v>570</v>
      </c>
      <c r="AK74" s="4" t="s">
        <v>333</v>
      </c>
      <c r="AL74" s="211"/>
      <c r="AM74" s="8"/>
      <c r="AN74" s="44"/>
      <c r="AO74" s="44" t="s">
        <v>589</v>
      </c>
      <c r="AP74" s="44" t="s">
        <v>589</v>
      </c>
      <c r="AQ74" s="5" t="s">
        <v>233</v>
      </c>
      <c r="AR74" s="44" t="s">
        <v>321</v>
      </c>
      <c r="AS74" s="44" t="s">
        <v>234</v>
      </c>
      <c r="AT74" s="44" t="s">
        <v>234</v>
      </c>
      <c r="AU74" s="44" t="s">
        <v>693</v>
      </c>
      <c r="AV74" s="10" t="str">
        <f t="shared" si="8"/>
        <v/>
      </c>
    </row>
    <row r="75" spans="1:48" ht="13.5" customHeight="1" x14ac:dyDescent="0.3">
      <c r="A75" s="1">
        <v>74</v>
      </c>
      <c r="B75" s="1"/>
      <c r="C75" s="213" t="s">
        <v>697</v>
      </c>
      <c r="D75" s="4" t="s">
        <v>32</v>
      </c>
      <c r="E75" s="6"/>
      <c r="F75" s="93"/>
      <c r="G75" s="5"/>
      <c r="H75" s="5"/>
      <c r="I75" s="4"/>
      <c r="J75" s="206"/>
      <c r="K75" s="207"/>
      <c r="L75" s="50" t="s">
        <v>700</v>
      </c>
      <c r="M75" s="156" t="str">
        <f>IF($K75="","",LISTES!$A$6-DÉPLACÉS!K75)</f>
        <v/>
      </c>
      <c r="N75" s="186" t="str">
        <f t="shared" si="5"/>
        <v/>
      </c>
      <c r="O75" s="186" t="e">
        <f t="shared" si="7"/>
        <v>#VALUE!</v>
      </c>
      <c r="P75" s="237" t="str">
        <f>IF(K75="","",IF(K75&gt;S75,DATEDIF(K75,LISTES!$A$6,"Y"),DATEDIF($K75,$S75,"Y")))</f>
        <v/>
      </c>
      <c r="Q75" s="199">
        <v>758416609</v>
      </c>
      <c r="R75" s="219" t="s">
        <v>701</v>
      </c>
      <c r="S75" s="197">
        <v>44873</v>
      </c>
      <c r="T75" s="147">
        <f t="shared" si="6"/>
        <v>1474</v>
      </c>
      <c r="U75" s="150" t="s">
        <v>408</v>
      </c>
      <c r="V75" s="147" t="str">
        <f>IF(LOGEMENT!$M75="","",LOGEMENT!$M75)</f>
        <v>ARZON</v>
      </c>
      <c r="W75" s="147" t="str">
        <f>IF($D75="","",IF(LOGEMENT!$BP75&lt;&gt;"",LOGEMENT!$BP75,IF(LOGEMENT!$BD75&lt;&gt;"",LOGEMENT!$BD75,IF(LOGEMENT!$AR75&lt;&gt;"",LOGEMENT!$AR75,IF(LOGEMENT!$AF75&lt;&gt;"",LOGEMENT!$AF75,IF(LOGEMENT!$T75&lt;&gt;"",LOGEMENT!$T75,IF(LOGEMENT!$H75="","Info absente",LOGEMENT!$H75)))))))</f>
        <v>Collectif</v>
      </c>
      <c r="X75" s="147" t="str">
        <f>IF($J75="","",IF(LOGEMENT!$BP75&lt;&gt;"",LOGEMENT!$BP75,IF(LOGEMENT!$BU75&lt;&gt;"",LOGEMENT!$BU75,IF(LOGEMENT!$BI75&lt;&gt;"",LOGEMENT!$BI75,IF(LOGEMENT!$AW75&lt;&gt;"",LOGEMENT!$AW75,IF(LOGEMENT!$AK75&lt;&gt;"",LOGEMENT!$AK75,IF(LOGEMENT!$Y75&lt;&gt;"",LOGEMENT!$Y75,LOGEMENT!$M75)))))))</f>
        <v/>
      </c>
      <c r="Y75" s="37"/>
      <c r="Z75" s="5"/>
      <c r="AA75" s="103" t="s">
        <v>332</v>
      </c>
      <c r="AB75" s="103" t="s">
        <v>418</v>
      </c>
      <c r="AC75" s="8" t="s">
        <v>251</v>
      </c>
      <c r="AD75" s="8" t="s">
        <v>234</v>
      </c>
      <c r="AE75" s="8" t="s">
        <v>589</v>
      </c>
      <c r="AF75" s="8" t="s">
        <v>257</v>
      </c>
      <c r="AG75" s="159" t="s">
        <v>234</v>
      </c>
      <c r="AH75" s="159" t="s">
        <v>589</v>
      </c>
      <c r="AI75" s="8" t="s">
        <v>233</v>
      </c>
      <c r="AJ75" s="8" t="s">
        <v>233</v>
      </c>
      <c r="AK75" s="4" t="s">
        <v>333</v>
      </c>
      <c r="AL75" s="211"/>
      <c r="AM75" s="8"/>
      <c r="AN75" s="44"/>
      <c r="AO75" s="44" t="s">
        <v>589</v>
      </c>
      <c r="AP75" s="44" t="s">
        <v>589</v>
      </c>
      <c r="AQ75" s="5" t="s">
        <v>233</v>
      </c>
      <c r="AR75" s="44" t="s">
        <v>237</v>
      </c>
      <c r="AS75" s="44" t="s">
        <v>234</v>
      </c>
      <c r="AT75" s="44" t="s">
        <v>234</v>
      </c>
      <c r="AU75" s="44" t="s">
        <v>693</v>
      </c>
      <c r="AV75" s="10" t="str">
        <f t="shared" si="8"/>
        <v/>
      </c>
    </row>
    <row r="76" spans="1:48" ht="13.5" customHeight="1" x14ac:dyDescent="0.3">
      <c r="A76" s="1">
        <v>75</v>
      </c>
      <c r="B76" s="1"/>
      <c r="C76" s="221" t="s">
        <v>706</v>
      </c>
      <c r="D76" s="4" t="s">
        <v>32</v>
      </c>
      <c r="E76" s="6"/>
      <c r="F76" s="93"/>
      <c r="G76" s="5"/>
      <c r="H76" s="5"/>
      <c r="I76" s="4"/>
      <c r="J76" s="206"/>
      <c r="K76" s="207"/>
      <c r="L76" s="216"/>
      <c r="M76" s="156" t="str">
        <f>IF($K76="","",LISTES!$A$6-DÉPLACÉS!K76)</f>
        <v/>
      </c>
      <c r="N76" s="186" t="str">
        <f t="shared" si="5"/>
        <v/>
      </c>
      <c r="O76" s="186" t="e">
        <f t="shared" si="7"/>
        <v>#VALUE!</v>
      </c>
      <c r="P76" s="237" t="str">
        <f>IF(K76="","",IF(K76&gt;S76,DATEDIF(K76,LISTES!$A$6,"Y"),DATEDIF($K76,$S76,"Y")))</f>
        <v/>
      </c>
      <c r="Q76" s="216"/>
      <c r="R76" s="216"/>
      <c r="S76" s="197">
        <v>44945</v>
      </c>
      <c r="T76" s="147">
        <f t="shared" si="6"/>
        <v>1476</v>
      </c>
      <c r="U76" s="150" t="s">
        <v>408</v>
      </c>
      <c r="V76" s="147" t="str">
        <f>IF(LOGEMENT!$M76="","",LOGEMENT!$M76)</f>
        <v>ARZON</v>
      </c>
      <c r="W76" s="147" t="str">
        <f>IF($D76="","",IF(LOGEMENT!$BP76&lt;&gt;"",LOGEMENT!$BP76,IF(LOGEMENT!$BD76&lt;&gt;"",LOGEMENT!$BD76,IF(LOGEMENT!$AR76&lt;&gt;"",LOGEMENT!$AR76,IF(LOGEMENT!$AF76&lt;&gt;"",LOGEMENT!$AF76,IF(LOGEMENT!$T76&lt;&gt;"",LOGEMENT!$T76,IF(LOGEMENT!$H76="","Info absente",LOGEMENT!$H76)))))))</f>
        <v>Collectif</v>
      </c>
      <c r="X76" s="147" t="str">
        <f>IF($J76="","",IF(LOGEMENT!$BP76&lt;&gt;"",LOGEMENT!$BP76,IF(LOGEMENT!$BU76&lt;&gt;"",LOGEMENT!$BU76,IF(LOGEMENT!$BI76&lt;&gt;"",LOGEMENT!$BI76,IF(LOGEMENT!$AW76&lt;&gt;"",LOGEMENT!$AW76,IF(LOGEMENT!$AK76&lt;&gt;"",LOGEMENT!$AK76,IF(LOGEMENT!$Y76&lt;&gt;"",LOGEMENT!$Y76,LOGEMENT!$M76)))))))</f>
        <v/>
      </c>
      <c r="Y76" s="37"/>
      <c r="Z76" s="5"/>
      <c r="AA76" s="103" t="s">
        <v>331</v>
      </c>
      <c r="AB76" s="215"/>
      <c r="AC76" s="8" t="s">
        <v>681</v>
      </c>
      <c r="AD76" s="8" t="s">
        <v>589</v>
      </c>
      <c r="AE76" s="8" t="s">
        <v>589</v>
      </c>
      <c r="AF76" s="8" t="s">
        <v>589</v>
      </c>
      <c r="AG76" s="159" t="s">
        <v>234</v>
      </c>
      <c r="AH76" s="159" t="s">
        <v>589</v>
      </c>
      <c r="AI76" s="8" t="s">
        <v>589</v>
      </c>
      <c r="AJ76" s="8" t="s">
        <v>589</v>
      </c>
      <c r="AK76" s="4" t="s">
        <v>333</v>
      </c>
      <c r="AL76" s="211"/>
      <c r="AM76" s="8"/>
      <c r="AN76" s="44"/>
      <c r="AO76" s="44" t="s">
        <v>234</v>
      </c>
      <c r="AP76" s="44" t="s">
        <v>233</v>
      </c>
      <c r="AQ76" s="5" t="s">
        <v>589</v>
      </c>
      <c r="AR76" s="44" t="s">
        <v>589</v>
      </c>
      <c r="AS76" s="44" t="s">
        <v>589</v>
      </c>
      <c r="AT76" s="44" t="s">
        <v>589</v>
      </c>
      <c r="AU76" s="44" t="s">
        <v>693</v>
      </c>
      <c r="AV76" s="10" t="str">
        <f t="shared" si="8"/>
        <v/>
      </c>
    </row>
    <row r="77" spans="1:48" ht="13.5" customHeight="1" x14ac:dyDescent="0.3">
      <c r="A77" s="1">
        <v>76</v>
      </c>
      <c r="B77" s="1"/>
      <c r="C77" s="213" t="s">
        <v>706</v>
      </c>
      <c r="D77" s="4" t="s">
        <v>33</v>
      </c>
      <c r="E77" s="6"/>
      <c r="F77" s="93"/>
      <c r="G77" s="5"/>
      <c r="H77" s="5"/>
      <c r="I77" s="4"/>
      <c r="J77" s="206"/>
      <c r="K77" s="207"/>
      <c r="L77" s="50" t="s">
        <v>480</v>
      </c>
      <c r="M77" s="156" t="str">
        <f>IF($K77="","",LISTES!$A$6-DÉPLACÉS!K77)</f>
        <v/>
      </c>
      <c r="N77" s="186" t="str">
        <f t="shared" si="5"/>
        <v/>
      </c>
      <c r="O77" s="186" t="e">
        <f t="shared" si="7"/>
        <v>#VALUE!</v>
      </c>
      <c r="P77" s="237" t="str">
        <f>IF(K77="","",IF(K77&gt;S77,DATEDIF(K77,LISTES!$A$6,"Y"),DATEDIF($K77,$S77,"Y")))</f>
        <v/>
      </c>
      <c r="Q77" s="199">
        <v>767949062</v>
      </c>
      <c r="R77" s="219" t="s">
        <v>711</v>
      </c>
      <c r="S77" s="197">
        <v>44945</v>
      </c>
      <c r="T77" s="147">
        <f t="shared" si="6"/>
        <v>1476</v>
      </c>
      <c r="U77" s="150" t="s">
        <v>408</v>
      </c>
      <c r="V77" s="147" t="str">
        <f>IF(LOGEMENT!$M77="","",LOGEMENT!$M77)</f>
        <v>ARZON</v>
      </c>
      <c r="W77" s="147" t="str">
        <f>IF($D77="","",IF(LOGEMENT!$BP77&lt;&gt;"",LOGEMENT!$BP77,IF(LOGEMENT!$BD77&lt;&gt;"",LOGEMENT!$BD77,IF(LOGEMENT!$AR77&lt;&gt;"",LOGEMENT!$AR77,IF(LOGEMENT!$AF77&lt;&gt;"",LOGEMENT!$AF77,IF(LOGEMENT!$T77&lt;&gt;"",LOGEMENT!$T77,IF(LOGEMENT!$H77="","Info absente",LOGEMENT!$H77)))))))</f>
        <v>Collectif</v>
      </c>
      <c r="X77" s="147" t="str">
        <f>IF($J77="","",IF(LOGEMENT!$BP77&lt;&gt;"",LOGEMENT!$BP77,IF(LOGEMENT!$BU77&lt;&gt;"",LOGEMENT!$BU77,IF(LOGEMENT!$BI77&lt;&gt;"",LOGEMENT!$BI77,IF(LOGEMENT!$AW77&lt;&gt;"",LOGEMENT!$AW77,IF(LOGEMENT!$AK77&lt;&gt;"",LOGEMENT!$AK77,IF(LOGEMENT!$Y77&lt;&gt;"",LOGEMENT!$Y77,LOGEMENT!$M77)))))))</f>
        <v/>
      </c>
      <c r="Y77" s="37"/>
      <c r="Z77" s="5"/>
      <c r="AA77" s="103" t="s">
        <v>331</v>
      </c>
      <c r="AB77" s="103" t="s">
        <v>411</v>
      </c>
      <c r="AC77" s="8" t="s">
        <v>253</v>
      </c>
      <c r="AD77" s="8" t="s">
        <v>233</v>
      </c>
      <c r="AE77" s="8" t="s">
        <v>420</v>
      </c>
      <c r="AF77" s="8" t="s">
        <v>434</v>
      </c>
      <c r="AG77" s="159" t="s">
        <v>234</v>
      </c>
      <c r="AH77" s="159" t="s">
        <v>589</v>
      </c>
      <c r="AI77" s="8" t="s">
        <v>570</v>
      </c>
      <c r="AJ77" s="8" t="s">
        <v>570</v>
      </c>
      <c r="AK77" s="4" t="s">
        <v>333</v>
      </c>
      <c r="AL77" s="211"/>
      <c r="AM77" s="8"/>
      <c r="AN77" s="44"/>
      <c r="AO77" s="44" t="s">
        <v>589</v>
      </c>
      <c r="AP77" s="44" t="s">
        <v>589</v>
      </c>
      <c r="AQ77" s="5" t="s">
        <v>233</v>
      </c>
      <c r="AR77" s="44" t="s">
        <v>245</v>
      </c>
      <c r="AS77" s="44" t="s">
        <v>234</v>
      </c>
      <c r="AT77" s="44" t="s">
        <v>234</v>
      </c>
      <c r="AU77" s="44" t="s">
        <v>693</v>
      </c>
      <c r="AV77" s="10" t="str">
        <f t="shared" si="8"/>
        <v/>
      </c>
    </row>
    <row r="78" spans="1:48" ht="13.5" customHeight="1" x14ac:dyDescent="0.3">
      <c r="A78" s="1">
        <v>77</v>
      </c>
      <c r="B78" s="1"/>
      <c r="C78" s="213" t="s">
        <v>706</v>
      </c>
      <c r="D78" s="4" t="s">
        <v>33</v>
      </c>
      <c r="E78" s="6"/>
      <c r="F78" s="93"/>
      <c r="G78" s="5"/>
      <c r="H78" s="5"/>
      <c r="I78" s="4"/>
      <c r="J78" s="206"/>
      <c r="K78" s="207"/>
      <c r="L78" s="50" t="s">
        <v>480</v>
      </c>
      <c r="M78" s="156" t="str">
        <f>IF($K78="","",LISTES!$A$6-DÉPLACÉS!K78)</f>
        <v/>
      </c>
      <c r="N78" s="186" t="str">
        <f t="shared" si="5"/>
        <v/>
      </c>
      <c r="O78" s="186" t="e">
        <f t="shared" si="7"/>
        <v>#VALUE!</v>
      </c>
      <c r="P78" s="237" t="str">
        <f>IF(K78="","",IF(K78&gt;S78,DATEDIF(K78,LISTES!$A$6,"Y"),DATEDIF($K78,$S78,"Y")))</f>
        <v/>
      </c>
      <c r="Q78" s="216"/>
      <c r="R78" s="216"/>
      <c r="S78" s="197">
        <v>44945</v>
      </c>
      <c r="T78" s="147">
        <f t="shared" si="6"/>
        <v>1476</v>
      </c>
      <c r="U78" s="150" t="s">
        <v>408</v>
      </c>
      <c r="V78" s="147" t="str">
        <f>IF(LOGEMENT!$M78="","",LOGEMENT!$M78)</f>
        <v>ARZON</v>
      </c>
      <c r="W78" s="147" t="str">
        <f>IF($D78="","",IF(LOGEMENT!$BP78&lt;&gt;"",LOGEMENT!$BP78,IF(LOGEMENT!$BD78&lt;&gt;"",LOGEMENT!$BD78,IF(LOGEMENT!$AR78&lt;&gt;"",LOGEMENT!$AR78,IF(LOGEMENT!$AF78&lt;&gt;"",LOGEMENT!$AF78,IF(LOGEMENT!$T78&lt;&gt;"",LOGEMENT!$T78,IF(LOGEMENT!$H78="","Info absente",LOGEMENT!$H78)))))))</f>
        <v>Collectif</v>
      </c>
      <c r="X78" s="147" t="str">
        <f>IF($J78="","",IF(LOGEMENT!$BP78&lt;&gt;"",LOGEMENT!$BP78,IF(LOGEMENT!$BU78&lt;&gt;"",LOGEMENT!$BU78,IF(LOGEMENT!$BI78&lt;&gt;"",LOGEMENT!$BI78,IF(LOGEMENT!$AW78&lt;&gt;"",LOGEMENT!$AW78,IF(LOGEMENT!$AK78&lt;&gt;"",LOGEMENT!$AK78,IF(LOGEMENT!$Y78&lt;&gt;"",LOGEMENT!$Y78,LOGEMENT!$M78)))))))</f>
        <v/>
      </c>
      <c r="Y78" s="37"/>
      <c r="Z78" s="5"/>
      <c r="AA78" s="103" t="s">
        <v>331</v>
      </c>
      <c r="AB78" s="215"/>
      <c r="AC78" s="8" t="s">
        <v>251</v>
      </c>
      <c r="AD78" s="8" t="s">
        <v>234</v>
      </c>
      <c r="AE78" s="8" t="s">
        <v>589</v>
      </c>
      <c r="AF78" s="8" t="s">
        <v>435</v>
      </c>
      <c r="AG78" s="159" t="s">
        <v>234</v>
      </c>
      <c r="AH78" s="159" t="s">
        <v>589</v>
      </c>
      <c r="AI78" s="8" t="s">
        <v>570</v>
      </c>
      <c r="AJ78" s="8" t="s">
        <v>570</v>
      </c>
      <c r="AK78" s="4" t="s">
        <v>333</v>
      </c>
      <c r="AL78" s="211"/>
      <c r="AM78" s="8"/>
      <c r="AN78" s="44"/>
      <c r="AO78" s="44" t="s">
        <v>589</v>
      </c>
      <c r="AP78" s="44" t="s">
        <v>589</v>
      </c>
      <c r="AQ78" s="5" t="s">
        <v>570</v>
      </c>
      <c r="AR78" s="5" t="s">
        <v>570</v>
      </c>
      <c r="AS78" s="44" t="s">
        <v>234</v>
      </c>
      <c r="AT78" s="44" t="s">
        <v>234</v>
      </c>
      <c r="AU78" s="44" t="s">
        <v>693</v>
      </c>
      <c r="AV78" s="10" t="str">
        <f t="shared" si="8"/>
        <v/>
      </c>
    </row>
    <row r="79" spans="1:48" ht="13.5" customHeight="1" x14ac:dyDescent="0.3">
      <c r="A79" s="1">
        <v>78</v>
      </c>
      <c r="B79" s="1"/>
      <c r="C79" s="213" t="s">
        <v>712</v>
      </c>
      <c r="D79" s="4" t="s">
        <v>33</v>
      </c>
      <c r="E79" s="6"/>
      <c r="F79" s="93"/>
      <c r="G79" s="5"/>
      <c r="H79" s="5"/>
      <c r="I79" s="4"/>
      <c r="J79" s="206"/>
      <c r="K79" s="207"/>
      <c r="L79" s="50" t="s">
        <v>715</v>
      </c>
      <c r="M79" s="156" t="str">
        <f>IF($K79="","",LISTES!$A$6-DÉPLACÉS!K79)</f>
        <v/>
      </c>
      <c r="N79" s="186" t="str">
        <f t="shared" si="5"/>
        <v/>
      </c>
      <c r="O79" s="186" t="e">
        <f t="shared" si="7"/>
        <v>#VALUE!</v>
      </c>
      <c r="P79" s="237" t="str">
        <f>IF(K79="","",IF(K79&gt;S79,DATEDIF(K79,LISTES!$A$6,"Y"),DATEDIF($K79,$S79,"Y")))</f>
        <v/>
      </c>
      <c r="Q79" s="199">
        <v>782916378</v>
      </c>
      <c r="R79" s="219" t="s">
        <v>716</v>
      </c>
      <c r="S79" s="197">
        <v>44993</v>
      </c>
      <c r="T79" s="147">
        <f t="shared" si="6"/>
        <v>1478</v>
      </c>
      <c r="U79" s="150" t="s">
        <v>408</v>
      </c>
      <c r="V79" s="147" t="str">
        <f>IF(LOGEMENT!$M79="","",LOGEMENT!$M79)</f>
        <v>ARZON</v>
      </c>
      <c r="W79" s="147" t="str">
        <f>IF($D79="","",IF(LOGEMENT!$BP79&lt;&gt;"",LOGEMENT!$BP79,IF(LOGEMENT!$BD79&lt;&gt;"",LOGEMENT!$BD79,IF(LOGEMENT!$AR79&lt;&gt;"",LOGEMENT!$AR79,IF(LOGEMENT!$AF79&lt;&gt;"",LOGEMENT!$AF79,IF(LOGEMENT!$T79&lt;&gt;"",LOGEMENT!$T79,IF(LOGEMENT!$H79="","Info absente",LOGEMENT!$H79)))))))</f>
        <v>Collectif</v>
      </c>
      <c r="X79" s="147" t="str">
        <f>IF($J79="","",IF(LOGEMENT!$BP79&lt;&gt;"",LOGEMENT!$BP79,IF(LOGEMENT!$BU79&lt;&gt;"",LOGEMENT!$BU79,IF(LOGEMENT!$BI79&lt;&gt;"",LOGEMENT!$BI79,IF(LOGEMENT!$AW79&lt;&gt;"",LOGEMENT!$AW79,IF(LOGEMENT!$AK79&lt;&gt;"",LOGEMENT!$AK79,IF(LOGEMENT!$Y79&lt;&gt;"",LOGEMENT!$Y79,LOGEMENT!$M79)))))))</f>
        <v/>
      </c>
      <c r="Y79" s="37"/>
      <c r="Z79" s="5"/>
      <c r="AA79" s="103" t="s">
        <v>332</v>
      </c>
      <c r="AB79" s="103" t="s">
        <v>413</v>
      </c>
      <c r="AC79" s="8" t="s">
        <v>252</v>
      </c>
      <c r="AD79" s="8" t="s">
        <v>234</v>
      </c>
      <c r="AE79" s="8" t="s">
        <v>589</v>
      </c>
      <c r="AF79" s="8" t="s">
        <v>434</v>
      </c>
      <c r="AG79" s="159" t="s">
        <v>234</v>
      </c>
      <c r="AH79" s="159" t="s">
        <v>589</v>
      </c>
      <c r="AI79" s="8" t="s">
        <v>570</v>
      </c>
      <c r="AJ79" s="8" t="s">
        <v>570</v>
      </c>
      <c r="AK79" s="4" t="s">
        <v>333</v>
      </c>
      <c r="AL79" s="211"/>
      <c r="AM79" s="8"/>
      <c r="AN79" s="44"/>
      <c r="AO79" s="44" t="s">
        <v>589</v>
      </c>
      <c r="AP79" s="44" t="s">
        <v>589</v>
      </c>
      <c r="AQ79" s="5" t="s">
        <v>233</v>
      </c>
      <c r="AR79" s="44" t="s">
        <v>250</v>
      </c>
      <c r="AS79" s="44" t="s">
        <v>234</v>
      </c>
      <c r="AT79" s="44" t="s">
        <v>234</v>
      </c>
      <c r="AU79" s="44" t="s">
        <v>680</v>
      </c>
      <c r="AV79" s="10" t="str">
        <f t="shared" si="8"/>
        <v/>
      </c>
    </row>
    <row r="80" spans="1:48" ht="13.5" customHeight="1" x14ac:dyDescent="0.3">
      <c r="A80" s="1">
        <v>79</v>
      </c>
      <c r="B80" s="1"/>
      <c r="C80" s="213" t="s">
        <v>712</v>
      </c>
      <c r="D80" s="4" t="s">
        <v>32</v>
      </c>
      <c r="E80" s="6"/>
      <c r="F80" s="93"/>
      <c r="G80" s="5"/>
      <c r="H80" s="5"/>
      <c r="I80" s="4"/>
      <c r="J80" s="206"/>
      <c r="K80" s="207"/>
      <c r="L80" s="50" t="s">
        <v>717</v>
      </c>
      <c r="M80" s="156" t="str">
        <f>IF($K80="","",LISTES!$A$6-DÉPLACÉS!K80)</f>
        <v/>
      </c>
      <c r="N80" s="186" t="str">
        <f t="shared" si="5"/>
        <v/>
      </c>
      <c r="O80" s="186" t="e">
        <f t="shared" si="7"/>
        <v>#VALUE!</v>
      </c>
      <c r="P80" s="237" t="str">
        <f>IF(K80="","",IF(K80&gt;S80,DATEDIF(K80,LISTES!$A$6,"Y"),DATEDIF($K80,$S80,"Y")))</f>
        <v/>
      </c>
      <c r="Q80" s="199" t="s">
        <v>718</v>
      </c>
      <c r="R80" s="219" t="s">
        <v>719</v>
      </c>
      <c r="S80" s="197">
        <v>44993</v>
      </c>
      <c r="T80" s="147">
        <f t="shared" si="6"/>
        <v>1478</v>
      </c>
      <c r="U80" s="150" t="s">
        <v>408</v>
      </c>
      <c r="V80" s="147" t="str">
        <f>IF(LOGEMENT!$M80="","",LOGEMENT!$M80)</f>
        <v>ARZON</v>
      </c>
      <c r="W80" s="147" t="str">
        <f>IF($D80="","",IF(LOGEMENT!$BP80&lt;&gt;"",LOGEMENT!$BP80,IF(LOGEMENT!$BD80&lt;&gt;"",LOGEMENT!$BD80,IF(LOGEMENT!$AR80&lt;&gt;"",LOGEMENT!$AR80,IF(LOGEMENT!$AF80&lt;&gt;"",LOGEMENT!$AF80,IF(LOGEMENT!$T80&lt;&gt;"",LOGEMENT!$T80,IF(LOGEMENT!$H80="","Info absente",LOGEMENT!$H80)))))))</f>
        <v>Collectif</v>
      </c>
      <c r="X80" s="147" t="str">
        <f>IF($J80="","",IF(LOGEMENT!$BP80&lt;&gt;"",LOGEMENT!$BP80,IF(LOGEMENT!$BU80&lt;&gt;"",LOGEMENT!$BU80,IF(LOGEMENT!$BI80&lt;&gt;"",LOGEMENT!$BI80,IF(LOGEMENT!$AW80&lt;&gt;"",LOGEMENT!$AW80,IF(LOGEMENT!$AK80&lt;&gt;"",LOGEMENT!$AK80,IF(LOGEMENT!$Y80&lt;&gt;"",LOGEMENT!$Y80,LOGEMENT!$M80)))))))</f>
        <v/>
      </c>
      <c r="Y80" s="37"/>
      <c r="Z80" s="5"/>
      <c r="AA80" s="103" t="s">
        <v>332</v>
      </c>
      <c r="AB80" s="215"/>
      <c r="AC80" s="8" t="s">
        <v>252</v>
      </c>
      <c r="AD80" s="8" t="s">
        <v>234</v>
      </c>
      <c r="AE80" s="8" t="s">
        <v>589</v>
      </c>
      <c r="AF80" s="8" t="s">
        <v>434</v>
      </c>
      <c r="AG80" s="159" t="s">
        <v>234</v>
      </c>
      <c r="AH80" s="159" t="s">
        <v>589</v>
      </c>
      <c r="AI80" s="8" t="s">
        <v>570</v>
      </c>
      <c r="AJ80" s="8" t="s">
        <v>570</v>
      </c>
      <c r="AK80" s="4" t="s">
        <v>333</v>
      </c>
      <c r="AL80" s="211"/>
      <c r="AM80" s="8"/>
      <c r="AN80" s="44"/>
      <c r="AO80" s="44" t="s">
        <v>589</v>
      </c>
      <c r="AP80" s="44" t="s">
        <v>589</v>
      </c>
      <c r="AQ80" s="5" t="s">
        <v>233</v>
      </c>
      <c r="AR80" s="44" t="s">
        <v>245</v>
      </c>
      <c r="AS80" s="44" t="s">
        <v>234</v>
      </c>
      <c r="AT80" s="44" t="s">
        <v>234</v>
      </c>
      <c r="AU80" s="44" t="s">
        <v>680</v>
      </c>
      <c r="AV80" s="10" t="str">
        <f t="shared" si="8"/>
        <v/>
      </c>
    </row>
    <row r="81" spans="1:48" ht="13.5" customHeight="1" x14ac:dyDescent="0.3">
      <c r="A81" s="1">
        <v>80</v>
      </c>
      <c r="B81" s="1"/>
      <c r="C81" s="213" t="s">
        <v>720</v>
      </c>
      <c r="D81" s="4" t="s">
        <v>33</v>
      </c>
      <c r="E81" s="6"/>
      <c r="F81" s="93"/>
      <c r="G81" s="5"/>
      <c r="H81" s="5"/>
      <c r="I81" s="4"/>
      <c r="J81" s="206"/>
      <c r="K81" s="207"/>
      <c r="L81" s="50" t="s">
        <v>723</v>
      </c>
      <c r="M81" s="156" t="str">
        <f>IF($K81="","",LISTES!$A$6-DÉPLACÉS!K81)</f>
        <v/>
      </c>
      <c r="N81" s="186" t="str">
        <f t="shared" si="5"/>
        <v/>
      </c>
      <c r="O81" s="186" t="e">
        <f t="shared" si="7"/>
        <v>#VALUE!</v>
      </c>
      <c r="P81" s="237" t="str">
        <f>IF(K81="","",IF(K81&gt;S81,DATEDIF(K81,LISTES!$A$6,"Y"),DATEDIF($K81,$S81,"Y")))</f>
        <v/>
      </c>
      <c r="Q81" s="199">
        <v>749986710</v>
      </c>
      <c r="R81" s="219" t="s">
        <v>724</v>
      </c>
      <c r="S81" s="197">
        <v>44873</v>
      </c>
      <c r="T81" s="147">
        <f t="shared" si="6"/>
        <v>1474</v>
      </c>
      <c r="U81" s="150" t="s">
        <v>408</v>
      </c>
      <c r="V81" s="147" t="str">
        <f>IF(LOGEMENT!$M81="","",LOGEMENT!$M81)</f>
        <v>ARZON</v>
      </c>
      <c r="W81" s="147" t="str">
        <f>IF($D81="","",IF(LOGEMENT!$BP81&lt;&gt;"",LOGEMENT!$BP81,IF(LOGEMENT!$BD81&lt;&gt;"",LOGEMENT!$BD81,IF(LOGEMENT!$AR81&lt;&gt;"",LOGEMENT!$AR81,IF(LOGEMENT!$AF81&lt;&gt;"",LOGEMENT!$AF81,IF(LOGEMENT!$T81&lt;&gt;"",LOGEMENT!$T81,IF(LOGEMENT!$H81="","Info absente",LOGEMENT!$H81)))))))</f>
        <v>Collectif</v>
      </c>
      <c r="X81" s="147" t="str">
        <f>IF($J81="","",IF(LOGEMENT!$BP81&lt;&gt;"",LOGEMENT!$BP81,IF(LOGEMENT!$BU81&lt;&gt;"",LOGEMENT!$BU81,IF(LOGEMENT!$BI81&lt;&gt;"",LOGEMENT!$BI81,IF(LOGEMENT!$AW81&lt;&gt;"",LOGEMENT!$AW81,IF(LOGEMENT!$AK81&lt;&gt;"",LOGEMENT!$AK81,IF(LOGEMENT!$Y81&lt;&gt;"",LOGEMENT!$Y81,LOGEMENT!$M81)))))))</f>
        <v/>
      </c>
      <c r="Y81" s="37"/>
      <c r="Z81" s="5"/>
      <c r="AA81" s="103" t="s">
        <v>331</v>
      </c>
      <c r="AB81" s="103" t="s">
        <v>416</v>
      </c>
      <c r="AC81" s="8" t="s">
        <v>251</v>
      </c>
      <c r="AD81" s="8" t="s">
        <v>234</v>
      </c>
      <c r="AE81" s="8" t="s">
        <v>589</v>
      </c>
      <c r="AF81" s="8" t="s">
        <v>435</v>
      </c>
      <c r="AG81" s="159" t="s">
        <v>234</v>
      </c>
      <c r="AH81" s="159" t="s">
        <v>589</v>
      </c>
      <c r="AI81" s="8" t="s">
        <v>570</v>
      </c>
      <c r="AJ81" s="8" t="s">
        <v>570</v>
      </c>
      <c r="AK81" s="4" t="s">
        <v>333</v>
      </c>
      <c r="AL81" s="211"/>
      <c r="AM81" s="8"/>
      <c r="AN81" s="44"/>
      <c r="AO81" s="44" t="s">
        <v>589</v>
      </c>
      <c r="AP81" s="44" t="s">
        <v>589</v>
      </c>
      <c r="AQ81" s="5" t="s">
        <v>233</v>
      </c>
      <c r="AR81" s="44" t="s">
        <v>321</v>
      </c>
      <c r="AS81" s="44" t="s">
        <v>234</v>
      </c>
      <c r="AT81" s="44" t="s">
        <v>234</v>
      </c>
      <c r="AU81" s="44" t="s">
        <v>693</v>
      </c>
      <c r="AV81" s="10" t="str">
        <f t="shared" si="8"/>
        <v/>
      </c>
    </row>
    <row r="82" spans="1:48" ht="13.5" customHeight="1" x14ac:dyDescent="0.3">
      <c r="A82" s="1">
        <v>81</v>
      </c>
      <c r="B82" s="1"/>
      <c r="C82" s="213" t="s">
        <v>725</v>
      </c>
      <c r="D82" s="4" t="s">
        <v>33</v>
      </c>
      <c r="E82" s="6"/>
      <c r="F82" s="93"/>
      <c r="G82" s="5"/>
      <c r="H82" s="5"/>
      <c r="I82" s="4"/>
      <c r="J82" s="206"/>
      <c r="K82" s="207"/>
      <c r="L82" s="50" t="s">
        <v>480</v>
      </c>
      <c r="M82" s="156" t="str">
        <f>IF($K82="","",LISTES!$A$6-DÉPLACÉS!K82)</f>
        <v/>
      </c>
      <c r="N82" s="186" t="str">
        <f t="shared" si="5"/>
        <v/>
      </c>
      <c r="O82" s="186" t="e">
        <f t="shared" si="7"/>
        <v>#VALUE!</v>
      </c>
      <c r="P82" s="237" t="str">
        <f>IF(K82="","",IF(K82&gt;S82,DATEDIF(K82,LISTES!$A$6,"Y"),DATEDIF($K82,$S82,"Y")))</f>
        <v/>
      </c>
      <c r="Q82" s="216"/>
      <c r="R82" s="219" t="s">
        <v>728</v>
      </c>
      <c r="S82" s="197">
        <v>44873</v>
      </c>
      <c r="T82" s="147">
        <f t="shared" si="6"/>
        <v>1474</v>
      </c>
      <c r="U82" s="150" t="s">
        <v>408</v>
      </c>
      <c r="V82" s="147" t="str">
        <f>IF(LOGEMENT!$M82="","",LOGEMENT!$M82)</f>
        <v>ARZON</v>
      </c>
      <c r="W82" s="147" t="str">
        <f>IF($D82="","",IF(LOGEMENT!$BP82&lt;&gt;"",LOGEMENT!$BP82,IF(LOGEMENT!$BD82&lt;&gt;"",LOGEMENT!$BD82,IF(LOGEMENT!$AR82&lt;&gt;"",LOGEMENT!$AR82,IF(LOGEMENT!$AF82&lt;&gt;"",LOGEMENT!$AF82,IF(LOGEMENT!$T82&lt;&gt;"",LOGEMENT!$T82,IF(LOGEMENT!$H82="","Info absente",LOGEMENT!$H82)))))))</f>
        <v>Collectif</v>
      </c>
      <c r="X82" s="147" t="str">
        <f>IF($J82="","",IF(LOGEMENT!$BP82&lt;&gt;"",LOGEMENT!$BP82,IF(LOGEMENT!$BU82&lt;&gt;"",LOGEMENT!$BU82,IF(LOGEMENT!$BI82&lt;&gt;"",LOGEMENT!$BI82,IF(LOGEMENT!$AW82&lt;&gt;"",LOGEMENT!$AW82,IF(LOGEMENT!$AK82&lt;&gt;"",LOGEMENT!$AK82,IF(LOGEMENT!$Y82&lt;&gt;"",LOGEMENT!$Y82,LOGEMENT!$M82)))))))</f>
        <v/>
      </c>
      <c r="Y82" s="37"/>
      <c r="Z82" s="5"/>
      <c r="AA82" s="103" t="s">
        <v>332</v>
      </c>
      <c r="AB82" s="220"/>
      <c r="AC82" s="8" t="s">
        <v>570</v>
      </c>
      <c r="AD82" s="8" t="s">
        <v>570</v>
      </c>
      <c r="AE82" s="8" t="s">
        <v>570</v>
      </c>
      <c r="AF82" s="8" t="s">
        <v>256</v>
      </c>
      <c r="AG82" s="159" t="s">
        <v>234</v>
      </c>
      <c r="AH82" s="159" t="s">
        <v>589</v>
      </c>
      <c r="AI82" s="8" t="s">
        <v>233</v>
      </c>
      <c r="AJ82" s="8" t="s">
        <v>233</v>
      </c>
      <c r="AK82" s="4" t="s">
        <v>333</v>
      </c>
      <c r="AL82" s="211"/>
      <c r="AM82" s="8"/>
      <c r="AN82" s="44"/>
      <c r="AO82" s="44" t="s">
        <v>589</v>
      </c>
      <c r="AP82" s="44" t="s">
        <v>589</v>
      </c>
      <c r="AQ82" s="5" t="s">
        <v>233</v>
      </c>
      <c r="AR82" s="44" t="s">
        <v>321</v>
      </c>
      <c r="AS82" s="44" t="s">
        <v>234</v>
      </c>
      <c r="AT82" s="44" t="s">
        <v>234</v>
      </c>
      <c r="AU82" s="44" t="s">
        <v>693</v>
      </c>
      <c r="AV82" s="10" t="str">
        <f t="shared" si="8"/>
        <v/>
      </c>
    </row>
    <row r="83" spans="1:48" ht="13.5" customHeight="1" x14ac:dyDescent="0.3">
      <c r="A83" s="1">
        <v>82</v>
      </c>
      <c r="B83" s="1"/>
      <c r="C83" s="213" t="s">
        <v>731</v>
      </c>
      <c r="D83" s="4" t="s">
        <v>33</v>
      </c>
      <c r="E83" s="6"/>
      <c r="F83" s="93"/>
      <c r="G83" s="5"/>
      <c r="H83" s="5"/>
      <c r="I83" s="4"/>
      <c r="J83" s="206"/>
      <c r="K83" s="207"/>
      <c r="L83" s="50" t="s">
        <v>733</v>
      </c>
      <c r="M83" s="156" t="str">
        <f>IF($K83="","",LISTES!$A$6-DÉPLACÉS!K83)</f>
        <v/>
      </c>
      <c r="N83" s="186" t="str">
        <f t="shared" si="5"/>
        <v/>
      </c>
      <c r="O83" s="186" t="e">
        <f t="shared" si="7"/>
        <v>#VALUE!</v>
      </c>
      <c r="P83" s="237" t="str">
        <f>IF(K83="","",IF(K83&gt;S83,DATEDIF(K83,LISTES!$A$6,"Y"),DATEDIF($K83,$S83,"Y")))</f>
        <v/>
      </c>
      <c r="Q83" s="199" t="s">
        <v>734</v>
      </c>
      <c r="R83" s="219" t="s">
        <v>735</v>
      </c>
      <c r="S83" s="197">
        <v>44873</v>
      </c>
      <c r="T83" s="147">
        <f t="shared" si="6"/>
        <v>1474</v>
      </c>
      <c r="U83" s="150" t="s">
        <v>408</v>
      </c>
      <c r="V83" s="147" t="str">
        <f>IF(LOGEMENT!$M83="","",LOGEMENT!$M83)</f>
        <v>ARZON</v>
      </c>
      <c r="W83" s="147" t="str">
        <f>IF($D83="","",IF(LOGEMENT!$BP83&lt;&gt;"",LOGEMENT!$BP83,IF(LOGEMENT!$BD83&lt;&gt;"",LOGEMENT!$BD83,IF(LOGEMENT!$AR83&lt;&gt;"",LOGEMENT!$AR83,IF(LOGEMENT!$AF83&lt;&gt;"",LOGEMENT!$AF83,IF(LOGEMENT!$T83&lt;&gt;"",LOGEMENT!$T83,IF(LOGEMENT!$H83="","Info absente",LOGEMENT!$H83)))))))</f>
        <v>Collectif</v>
      </c>
      <c r="X83" s="147" t="str">
        <f>IF($J83="","",IF(LOGEMENT!$BP83&lt;&gt;"",LOGEMENT!$BP83,IF(LOGEMENT!$BU83&lt;&gt;"",LOGEMENT!$BU83,IF(LOGEMENT!$BI83&lt;&gt;"",LOGEMENT!$BI83,IF(LOGEMENT!$AW83&lt;&gt;"",LOGEMENT!$AW83,IF(LOGEMENT!$AK83&lt;&gt;"",LOGEMENT!$AK83,IF(LOGEMENT!$Y83&lt;&gt;"",LOGEMENT!$Y83,LOGEMENT!$M83)))))))</f>
        <v/>
      </c>
      <c r="Y83" s="37"/>
      <c r="Z83" s="5"/>
      <c r="AA83" s="103" t="s">
        <v>331</v>
      </c>
      <c r="AB83" s="103" t="s">
        <v>415</v>
      </c>
      <c r="AC83" s="8" t="s">
        <v>251</v>
      </c>
      <c r="AD83" s="8" t="s">
        <v>233</v>
      </c>
      <c r="AE83" s="8" t="s">
        <v>420</v>
      </c>
      <c r="AF83" s="8" t="s">
        <v>435</v>
      </c>
      <c r="AG83" s="159" t="s">
        <v>234</v>
      </c>
      <c r="AH83" s="159" t="s">
        <v>589</v>
      </c>
      <c r="AI83" s="8" t="s">
        <v>570</v>
      </c>
      <c r="AJ83" s="8" t="s">
        <v>570</v>
      </c>
      <c r="AK83" s="4" t="s">
        <v>570</v>
      </c>
      <c r="AL83" s="211"/>
      <c r="AM83" s="8"/>
      <c r="AN83" s="44"/>
      <c r="AO83" s="44" t="s">
        <v>589</v>
      </c>
      <c r="AP83" s="44" t="s">
        <v>589</v>
      </c>
      <c r="AQ83" s="5" t="s">
        <v>233</v>
      </c>
      <c r="AR83" s="44" t="s">
        <v>247</v>
      </c>
      <c r="AS83" s="44" t="s">
        <v>234</v>
      </c>
      <c r="AT83" s="44" t="s">
        <v>234</v>
      </c>
      <c r="AU83" s="44" t="s">
        <v>680</v>
      </c>
      <c r="AV83" s="10" t="str">
        <f t="shared" si="8"/>
        <v/>
      </c>
    </row>
    <row r="84" spans="1:48" ht="13.5" customHeight="1" x14ac:dyDescent="0.3">
      <c r="A84" s="1">
        <v>83</v>
      </c>
      <c r="B84" s="1"/>
      <c r="C84" s="213" t="s">
        <v>731</v>
      </c>
      <c r="D84" s="4" t="s">
        <v>33</v>
      </c>
      <c r="E84" s="6"/>
      <c r="F84" s="93"/>
      <c r="G84" s="5"/>
      <c r="H84" s="5"/>
      <c r="I84" s="4"/>
      <c r="J84" s="206"/>
      <c r="K84" s="207"/>
      <c r="L84" s="216"/>
      <c r="M84" s="156" t="str">
        <f>IF($K84="","",LISTES!$A$6-DÉPLACÉS!K84)</f>
        <v/>
      </c>
      <c r="N84" s="186" t="str">
        <f t="shared" ref="N84" si="9">M84</f>
        <v/>
      </c>
      <c r="O84" s="186" t="e">
        <f t="shared" ref="O84" si="10">N84/365</f>
        <v>#VALUE!</v>
      </c>
      <c r="P84" s="237" t="str">
        <f>IF(K84="","",IF(K84&gt;S84,DATEDIF(K84,LISTES!$A$6,"Y"),DATEDIF($K84,$S84,"Y")))</f>
        <v/>
      </c>
      <c r="Q84" s="216"/>
      <c r="R84" s="216"/>
      <c r="S84" s="197">
        <v>44945</v>
      </c>
      <c r="T84" s="147">
        <f t="shared" si="6"/>
        <v>1476</v>
      </c>
      <c r="U84" s="150" t="s">
        <v>408</v>
      </c>
      <c r="V84" s="147" t="str">
        <f>IF(LOGEMENT!$M84="","",LOGEMENT!$M84)</f>
        <v>ARZON</v>
      </c>
      <c r="W84" s="147" t="str">
        <f>IF($D84="","",IF(LOGEMENT!$BP84&lt;&gt;"",LOGEMENT!$BP84,IF(LOGEMENT!$BD84&lt;&gt;"",LOGEMENT!$BD84,IF(LOGEMENT!$AR84&lt;&gt;"",LOGEMENT!$AR84,IF(LOGEMENT!$AF84&lt;&gt;"",LOGEMENT!$AF84,IF(LOGEMENT!$T84&lt;&gt;"",LOGEMENT!$T84,IF(LOGEMENT!$H84="","Info absente",LOGEMENT!$H84)))))))</f>
        <v>Collectif</v>
      </c>
      <c r="X84" s="147" t="str">
        <f>IF($J84="","",IF(LOGEMENT!$BP84&lt;&gt;"",LOGEMENT!$BP84,IF(LOGEMENT!$BU84&lt;&gt;"",LOGEMENT!$BU84,IF(LOGEMENT!$BI84&lt;&gt;"",LOGEMENT!$BI84,IF(LOGEMENT!$AW84&lt;&gt;"",LOGEMENT!$AW84,IF(LOGEMENT!$AK84&lt;&gt;"",LOGEMENT!$AK84,IF(LOGEMENT!$Y84&lt;&gt;"",LOGEMENT!$Y84,LOGEMENT!$M84)))))))</f>
        <v/>
      </c>
      <c r="Y84" s="37"/>
      <c r="Z84" s="5"/>
      <c r="AA84" s="103" t="s">
        <v>331</v>
      </c>
      <c r="AB84" s="215"/>
      <c r="AC84" s="8" t="s">
        <v>681</v>
      </c>
      <c r="AD84" s="8" t="s">
        <v>589</v>
      </c>
      <c r="AE84" s="8" t="s">
        <v>589</v>
      </c>
      <c r="AF84" s="8" t="s">
        <v>589</v>
      </c>
      <c r="AG84" s="159" t="s">
        <v>234</v>
      </c>
      <c r="AH84" s="159" t="s">
        <v>589</v>
      </c>
      <c r="AI84" s="8" t="s">
        <v>589</v>
      </c>
      <c r="AJ84" s="8" t="s">
        <v>589</v>
      </c>
      <c r="AK84" s="4" t="s">
        <v>333</v>
      </c>
      <c r="AL84" s="211"/>
      <c r="AM84" s="8"/>
      <c r="AN84" s="44"/>
      <c r="AO84" s="44" t="s">
        <v>589</v>
      </c>
      <c r="AP84" s="44" t="s">
        <v>589</v>
      </c>
      <c r="AQ84" s="5" t="s">
        <v>589</v>
      </c>
      <c r="AR84" s="44" t="s">
        <v>589</v>
      </c>
      <c r="AS84" s="44" t="s">
        <v>589</v>
      </c>
      <c r="AT84" s="44" t="s">
        <v>589</v>
      </c>
      <c r="AU84" s="44" t="s">
        <v>680</v>
      </c>
      <c r="AV84" s="10" t="str">
        <f t="shared" si="8"/>
        <v/>
      </c>
    </row>
    <row r="85" spans="1:48" ht="13.5" customHeight="1" x14ac:dyDescent="0.3">
      <c r="A85" s="1">
        <v>84</v>
      </c>
      <c r="B85" s="1"/>
      <c r="C85" s="221" t="s">
        <v>736</v>
      </c>
      <c r="D85" s="4" t="s">
        <v>32</v>
      </c>
      <c r="E85" s="6"/>
      <c r="F85" s="93"/>
      <c r="G85" s="5"/>
      <c r="H85" s="5"/>
      <c r="I85" s="4"/>
      <c r="J85" s="206"/>
      <c r="K85" s="207"/>
      <c r="L85" s="50" t="s">
        <v>739</v>
      </c>
      <c r="M85" s="156" t="str">
        <f>IF($K85="","",LISTES!$A$6-DÉPLACÉS!K85)</f>
        <v/>
      </c>
      <c r="N85" s="186" t="str">
        <f t="shared" si="5"/>
        <v/>
      </c>
      <c r="O85" s="186" t="e">
        <f t="shared" si="7"/>
        <v>#VALUE!</v>
      </c>
      <c r="P85" s="237" t="str">
        <f>IF(K85="","",IF(K85&gt;S85,DATEDIF(K85,LISTES!$A$6,"Y"),DATEDIF($K85,$S85,"Y")))</f>
        <v/>
      </c>
      <c r="Q85" s="199">
        <v>753210962</v>
      </c>
      <c r="R85" s="219" t="s">
        <v>740</v>
      </c>
      <c r="S85" s="197">
        <v>44873</v>
      </c>
      <c r="T85" s="147">
        <f t="shared" si="6"/>
        <v>1474</v>
      </c>
      <c r="U85" s="150" t="s">
        <v>408</v>
      </c>
      <c r="V85" s="147" t="str">
        <f>IF(LOGEMENT!$M85="","",LOGEMENT!$M85)</f>
        <v>ARZON</v>
      </c>
      <c r="W85" s="147" t="str">
        <f>IF($D85="","",IF(LOGEMENT!$BP85&lt;&gt;"",LOGEMENT!$BP85,IF(LOGEMENT!$BD85&lt;&gt;"",LOGEMENT!$BD85,IF(LOGEMENT!$AR85&lt;&gt;"",LOGEMENT!$AR85,IF(LOGEMENT!$AF85&lt;&gt;"",LOGEMENT!$AF85,IF(LOGEMENT!$T85&lt;&gt;"",LOGEMENT!$T85,IF(LOGEMENT!$H85="","Info absente",LOGEMENT!$H85)))))))</f>
        <v>Collectif</v>
      </c>
      <c r="X85" s="147" t="str">
        <f>IF($J85="","",IF(LOGEMENT!$BP85&lt;&gt;"",LOGEMENT!$BP85,IF(LOGEMENT!$BU85&lt;&gt;"",LOGEMENT!$BU85,IF(LOGEMENT!$BI85&lt;&gt;"",LOGEMENT!$BI85,IF(LOGEMENT!$AW85&lt;&gt;"",LOGEMENT!$AW85,IF(LOGEMENT!$AK85&lt;&gt;"",LOGEMENT!$AK85,IF(LOGEMENT!$Y85&lt;&gt;"",LOGEMENT!$Y85,LOGEMENT!$M85)))))))</f>
        <v/>
      </c>
      <c r="Y85" s="37"/>
      <c r="Z85" s="5"/>
      <c r="AA85" s="103" t="s">
        <v>332</v>
      </c>
      <c r="AB85" s="103" t="s">
        <v>418</v>
      </c>
      <c r="AC85" s="8" t="s">
        <v>251</v>
      </c>
      <c r="AD85" s="8" t="s">
        <v>234</v>
      </c>
      <c r="AE85" s="8" t="s">
        <v>589</v>
      </c>
      <c r="AF85" s="8" t="s">
        <v>257</v>
      </c>
      <c r="AG85" s="159" t="s">
        <v>234</v>
      </c>
      <c r="AH85" s="159" t="s">
        <v>589</v>
      </c>
      <c r="AI85" s="8" t="s">
        <v>589</v>
      </c>
      <c r="AJ85" s="8" t="s">
        <v>589</v>
      </c>
      <c r="AK85" s="4" t="s">
        <v>333</v>
      </c>
      <c r="AL85" s="211"/>
      <c r="AM85" s="8"/>
      <c r="AN85" s="44"/>
      <c r="AO85" s="44" t="s">
        <v>589</v>
      </c>
      <c r="AP85" s="44" t="s">
        <v>589</v>
      </c>
      <c r="AQ85" s="5" t="s">
        <v>233</v>
      </c>
      <c r="AR85" s="44" t="s">
        <v>237</v>
      </c>
      <c r="AS85" s="44" t="s">
        <v>589</v>
      </c>
      <c r="AT85" s="44" t="s">
        <v>589</v>
      </c>
      <c r="AU85" s="44" t="s">
        <v>680</v>
      </c>
      <c r="AV85" s="10" t="str">
        <f t="shared" si="8"/>
        <v/>
      </c>
    </row>
    <row r="86" spans="1:48" ht="13.5" customHeight="1" x14ac:dyDescent="0.3">
      <c r="A86" s="1">
        <v>85</v>
      </c>
      <c r="B86" s="1"/>
      <c r="C86" s="213" t="s">
        <v>742</v>
      </c>
      <c r="D86" s="4" t="s">
        <v>33</v>
      </c>
      <c r="E86" s="6"/>
      <c r="F86" s="93"/>
      <c r="G86" s="5"/>
      <c r="H86" s="5"/>
      <c r="I86" s="4"/>
      <c r="J86" s="206"/>
      <c r="K86" s="207"/>
      <c r="L86" s="216"/>
      <c r="M86" s="156" t="str">
        <f>IF($K86="","",LISTES!$A$6-DÉPLACÉS!K86)</f>
        <v/>
      </c>
      <c r="N86" s="186" t="str">
        <f t="shared" ref="N86:N117" si="11">M86</f>
        <v/>
      </c>
      <c r="O86" s="186" t="e">
        <f t="shared" si="7"/>
        <v>#VALUE!</v>
      </c>
      <c r="P86" s="237" t="str">
        <f>IF(K86="","",IF(K86&gt;S86,DATEDIF(K86,LISTES!$A$6,"Y"),DATEDIF($K86,$S86,"Y")))</f>
        <v/>
      </c>
      <c r="Q86" s="199">
        <v>380734672104</v>
      </c>
      <c r="R86" s="4"/>
      <c r="S86" s="197">
        <v>44993</v>
      </c>
      <c r="T86" s="147">
        <f t="shared" si="6"/>
        <v>1478</v>
      </c>
      <c r="U86" s="150" t="s">
        <v>408</v>
      </c>
      <c r="V86" s="147" t="str">
        <f>IF(LOGEMENT!$M86="","",LOGEMENT!$M86)</f>
        <v>ARZON</v>
      </c>
      <c r="W86" s="147" t="str">
        <f>IF($D86="","",IF(LOGEMENT!$BP86&lt;&gt;"",LOGEMENT!$BP86,IF(LOGEMENT!$BD86&lt;&gt;"",LOGEMENT!$BD86,IF(LOGEMENT!$AR86&lt;&gt;"",LOGEMENT!$AR86,IF(LOGEMENT!$AF86&lt;&gt;"",LOGEMENT!$AF86,IF(LOGEMENT!$T86&lt;&gt;"",LOGEMENT!$T86,IF(LOGEMENT!$H86="","Info absente",LOGEMENT!$H86)))))))</f>
        <v>Collectif</v>
      </c>
      <c r="X86" s="147" t="str">
        <f>IF($J86="","",IF(LOGEMENT!$BP86&lt;&gt;"",LOGEMENT!$BP86,IF(LOGEMENT!$BU86&lt;&gt;"",LOGEMENT!$BU86,IF(LOGEMENT!$BI86&lt;&gt;"",LOGEMENT!$BI86,IF(LOGEMENT!$AW86&lt;&gt;"",LOGEMENT!$AW86,IF(LOGEMENT!$AK86&lt;&gt;"",LOGEMENT!$AK86,IF(LOGEMENT!$Y86&lt;&gt;"",LOGEMENT!$Y86,LOGEMENT!$M86)))))))</f>
        <v/>
      </c>
      <c r="Y86" s="37"/>
      <c r="Z86" s="5"/>
      <c r="AA86" s="103" t="s">
        <v>330</v>
      </c>
      <c r="AB86" s="103" t="s">
        <v>416</v>
      </c>
      <c r="AC86" s="8" t="s">
        <v>251</v>
      </c>
      <c r="AD86" s="8" t="s">
        <v>234</v>
      </c>
      <c r="AE86" s="8" t="s">
        <v>589</v>
      </c>
      <c r="AF86" s="8" t="s">
        <v>434</v>
      </c>
      <c r="AG86" s="159" t="s">
        <v>234</v>
      </c>
      <c r="AH86" s="159" t="s">
        <v>589</v>
      </c>
      <c r="AI86" s="8" t="s">
        <v>234</v>
      </c>
      <c r="AJ86" s="8" t="s">
        <v>234</v>
      </c>
      <c r="AK86" s="4" t="s">
        <v>333</v>
      </c>
      <c r="AL86" s="211"/>
      <c r="AM86" s="8"/>
      <c r="AN86" s="44"/>
      <c r="AO86" s="44" t="s">
        <v>589</v>
      </c>
      <c r="AP86" s="44" t="s">
        <v>589</v>
      </c>
      <c r="AQ86" s="5" t="s">
        <v>570</v>
      </c>
      <c r="AR86" s="5" t="s">
        <v>570</v>
      </c>
      <c r="AS86" s="44" t="s">
        <v>234</v>
      </c>
      <c r="AT86" s="44" t="s">
        <v>234</v>
      </c>
      <c r="AU86" s="44" t="s">
        <v>680</v>
      </c>
      <c r="AV86" s="10" t="str">
        <f t="shared" si="8"/>
        <v/>
      </c>
    </row>
    <row r="87" spans="1:48" ht="13.5" customHeight="1" x14ac:dyDescent="0.3">
      <c r="A87" s="1">
        <v>86</v>
      </c>
      <c r="B87" s="1"/>
      <c r="C87" s="213" t="s">
        <v>745</v>
      </c>
      <c r="D87" s="4" t="s">
        <v>33</v>
      </c>
      <c r="E87" s="6"/>
      <c r="F87" s="93"/>
      <c r="G87" s="5"/>
      <c r="H87" s="5"/>
      <c r="I87" s="4"/>
      <c r="J87" s="206"/>
      <c r="K87" s="207"/>
      <c r="L87" s="216"/>
      <c r="M87" s="156" t="str">
        <f>IF($K87="","",LISTES!$A$6-DÉPLACÉS!K87)</f>
        <v/>
      </c>
      <c r="N87" s="186" t="str">
        <f t="shared" si="11"/>
        <v/>
      </c>
      <c r="O87" s="186" t="e">
        <f t="shared" si="7"/>
        <v>#VALUE!</v>
      </c>
      <c r="P87" s="237" t="str">
        <f>IF(K87="","",IF(K87&gt;S87,DATEDIF(K87,LISTES!$A$6,"Y"),DATEDIF($K87,$S87,"Y")))</f>
        <v/>
      </c>
      <c r="Q87" s="199" t="s">
        <v>748</v>
      </c>
      <c r="R87" s="219" t="s">
        <v>749</v>
      </c>
      <c r="S87" s="197">
        <v>31476</v>
      </c>
      <c r="T87" s="147">
        <f t="shared" si="6"/>
        <v>1034</v>
      </c>
      <c r="U87" s="150" t="s">
        <v>408</v>
      </c>
      <c r="V87" s="147" t="str">
        <f>IF(LOGEMENT!$M87="","",LOGEMENT!$M87)</f>
        <v>ARZON</v>
      </c>
      <c r="W87" s="147" t="str">
        <f>IF($D87="","",IF(LOGEMENT!$BP87&lt;&gt;"",LOGEMENT!$BP87,IF(LOGEMENT!$BD87&lt;&gt;"",LOGEMENT!$BD87,IF(LOGEMENT!$AR87&lt;&gt;"",LOGEMENT!$AR87,IF(LOGEMENT!$AF87&lt;&gt;"",LOGEMENT!$AF87,IF(LOGEMENT!$T87&lt;&gt;"",LOGEMENT!$T87,IF(LOGEMENT!$H87="","Info absente",LOGEMENT!$H87)))))))</f>
        <v>Collectif</v>
      </c>
      <c r="X87" s="147" t="str">
        <f>IF($J87="","",IF(LOGEMENT!$BP87&lt;&gt;"",LOGEMENT!$BP87,IF(LOGEMENT!$BU87&lt;&gt;"",LOGEMENT!$BU87,IF(LOGEMENT!$BI87&lt;&gt;"",LOGEMENT!$BI87,IF(LOGEMENT!$AW87&lt;&gt;"",LOGEMENT!$AW87,IF(LOGEMENT!$AK87&lt;&gt;"",LOGEMENT!$AK87,IF(LOGEMENT!$Y87&lt;&gt;"",LOGEMENT!$Y87,LOGEMENT!$M87)))))))</f>
        <v/>
      </c>
      <c r="Y87" s="37"/>
      <c r="Z87" s="5"/>
      <c r="AA87" s="103" t="s">
        <v>331</v>
      </c>
      <c r="AB87" s="103" t="s">
        <v>416</v>
      </c>
      <c r="AC87" s="8" t="s">
        <v>251</v>
      </c>
      <c r="AD87" s="8" t="s">
        <v>234</v>
      </c>
      <c r="AE87" s="8" t="s">
        <v>589</v>
      </c>
      <c r="AF87" s="8" t="s">
        <v>257</v>
      </c>
      <c r="AG87" s="159" t="s">
        <v>234</v>
      </c>
      <c r="AH87" s="159" t="s">
        <v>589</v>
      </c>
      <c r="AI87" s="8" t="s">
        <v>570</v>
      </c>
      <c r="AJ87" s="8" t="s">
        <v>570</v>
      </c>
      <c r="AK87" s="4" t="s">
        <v>333</v>
      </c>
      <c r="AL87" s="211" t="s">
        <v>335</v>
      </c>
      <c r="AM87" s="8"/>
      <c r="AN87" s="44"/>
      <c r="AO87" s="44" t="s">
        <v>589</v>
      </c>
      <c r="AP87" s="44" t="s">
        <v>589</v>
      </c>
      <c r="AQ87" s="5" t="s">
        <v>233</v>
      </c>
      <c r="AR87" s="44" t="s">
        <v>237</v>
      </c>
      <c r="AS87" s="44" t="s">
        <v>234</v>
      </c>
      <c r="AT87" s="44" t="s">
        <v>234</v>
      </c>
      <c r="AU87" s="44" t="s">
        <v>693</v>
      </c>
      <c r="AV87" s="10" t="str">
        <f t="shared" si="8"/>
        <v/>
      </c>
    </row>
    <row r="88" spans="1:48" ht="13.5" customHeight="1" x14ac:dyDescent="0.3">
      <c r="A88" s="1">
        <v>87</v>
      </c>
      <c r="B88" s="1"/>
      <c r="C88" s="213" t="s">
        <v>752</v>
      </c>
      <c r="D88" s="4" t="s">
        <v>33</v>
      </c>
      <c r="E88" s="6"/>
      <c r="F88" s="93"/>
      <c r="G88" s="5"/>
      <c r="H88" s="5"/>
      <c r="I88" s="4"/>
      <c r="J88" s="206"/>
      <c r="K88" s="207"/>
      <c r="L88" s="216"/>
      <c r="M88" s="156" t="str">
        <f>IF($K88="","",LISTES!$A$6-DÉPLACÉS!K88)</f>
        <v/>
      </c>
      <c r="N88" s="186" t="str">
        <f t="shared" si="11"/>
        <v/>
      </c>
      <c r="O88" s="186" t="e">
        <f t="shared" si="7"/>
        <v>#VALUE!</v>
      </c>
      <c r="P88" s="237" t="str">
        <f>IF(K88="","",IF(K88&gt;S88,DATEDIF(K88,LISTES!$A$6,"Y"),DATEDIF($K88,$S88,"Y")))</f>
        <v/>
      </c>
      <c r="Q88" s="199" t="s">
        <v>755</v>
      </c>
      <c r="R88" s="219" t="s">
        <v>756</v>
      </c>
      <c r="S88" s="197">
        <v>44873</v>
      </c>
      <c r="T88" s="147">
        <f t="shared" si="6"/>
        <v>1474</v>
      </c>
      <c r="U88" s="150" t="s">
        <v>408</v>
      </c>
      <c r="V88" s="147" t="str">
        <f>IF(LOGEMENT!$M88="","",LOGEMENT!$M88)</f>
        <v>ARZON</v>
      </c>
      <c r="W88" s="147" t="str">
        <f>IF($D88="","",IF(LOGEMENT!$BP88&lt;&gt;"",LOGEMENT!$BP88,IF(LOGEMENT!$BD88&lt;&gt;"",LOGEMENT!$BD88,IF(LOGEMENT!$AR88&lt;&gt;"",LOGEMENT!$AR88,IF(LOGEMENT!$AF88&lt;&gt;"",LOGEMENT!$AF88,IF(LOGEMENT!$T88&lt;&gt;"",LOGEMENT!$T88,IF(LOGEMENT!$H88="","Info absente",LOGEMENT!$H88)))))))</f>
        <v>Collectif</v>
      </c>
      <c r="X88" s="147" t="str">
        <f>IF($J88="","",IF(LOGEMENT!$BP88&lt;&gt;"",LOGEMENT!$BP88,IF(LOGEMENT!$BU88&lt;&gt;"",LOGEMENT!$BU88,IF(LOGEMENT!$BI88&lt;&gt;"",LOGEMENT!$BI88,IF(LOGEMENT!$AW88&lt;&gt;"",LOGEMENT!$AW88,IF(LOGEMENT!$AK88&lt;&gt;"",LOGEMENT!$AK88,IF(LOGEMENT!$Y88&lt;&gt;"",LOGEMENT!$Y88,LOGEMENT!$M88)))))))</f>
        <v/>
      </c>
      <c r="Y88" s="37"/>
      <c r="Z88" s="5"/>
      <c r="AA88" s="103" t="s">
        <v>332</v>
      </c>
      <c r="AB88" s="103" t="s">
        <v>418</v>
      </c>
      <c r="AC88" s="8" t="s">
        <v>438</v>
      </c>
      <c r="AD88" s="8" t="s">
        <v>234</v>
      </c>
      <c r="AE88" s="8" t="s">
        <v>589</v>
      </c>
      <c r="AF88" s="8" t="s">
        <v>257</v>
      </c>
      <c r="AG88" s="159" t="s">
        <v>234</v>
      </c>
      <c r="AH88" s="159" t="s">
        <v>589</v>
      </c>
      <c r="AI88" s="8" t="s">
        <v>570</v>
      </c>
      <c r="AJ88" s="8" t="s">
        <v>570</v>
      </c>
      <c r="AK88" s="4" t="s">
        <v>333</v>
      </c>
      <c r="AL88" s="211"/>
      <c r="AM88" s="8"/>
      <c r="AN88" s="44"/>
      <c r="AO88" s="44" t="s">
        <v>589</v>
      </c>
      <c r="AP88" s="44" t="s">
        <v>589</v>
      </c>
      <c r="AQ88" s="5" t="s">
        <v>233</v>
      </c>
      <c r="AR88" s="44" t="s">
        <v>237</v>
      </c>
      <c r="AS88" s="44" t="s">
        <v>234</v>
      </c>
      <c r="AT88" s="44" t="s">
        <v>234</v>
      </c>
      <c r="AU88" s="44" t="s">
        <v>680</v>
      </c>
      <c r="AV88" s="10" t="str">
        <f t="shared" si="8"/>
        <v/>
      </c>
    </row>
    <row r="89" spans="1:48" ht="13.5" customHeight="1" x14ac:dyDescent="0.3">
      <c r="A89" s="1">
        <v>88</v>
      </c>
      <c r="B89" s="1"/>
      <c r="C89" s="213" t="s">
        <v>757</v>
      </c>
      <c r="D89" s="4" t="s">
        <v>32</v>
      </c>
      <c r="E89" s="6"/>
      <c r="F89" s="93"/>
      <c r="G89" s="5"/>
      <c r="H89" s="5"/>
      <c r="I89" s="4"/>
      <c r="J89" s="206"/>
      <c r="K89" s="207"/>
      <c r="L89" s="50" t="s">
        <v>480</v>
      </c>
      <c r="M89" s="156" t="str">
        <f>IF($K89="","",LISTES!$A$6-DÉPLACÉS!K89)</f>
        <v/>
      </c>
      <c r="N89" s="186" t="str">
        <f t="shared" si="11"/>
        <v/>
      </c>
      <c r="O89" s="186" t="e">
        <f t="shared" si="7"/>
        <v>#VALUE!</v>
      </c>
      <c r="P89" s="237" t="str">
        <f>IF(K89="","",IF(K89&gt;S89,DATEDIF(K89,LISTES!$A$6,"Y"),DATEDIF($K89,$S89,"Y")))</f>
        <v/>
      </c>
      <c r="Q89" s="199" t="s">
        <v>760</v>
      </c>
      <c r="R89" s="219" t="s">
        <v>761</v>
      </c>
      <c r="S89" s="197">
        <v>44873</v>
      </c>
      <c r="T89" s="147">
        <f t="shared" si="6"/>
        <v>1474</v>
      </c>
      <c r="U89" s="150" t="s">
        <v>408</v>
      </c>
      <c r="V89" s="147" t="str">
        <f>IF(LOGEMENT!$M89="","",LOGEMENT!$M89)</f>
        <v>ARZON</v>
      </c>
      <c r="W89" s="147" t="str">
        <f>IF($D89="","",IF(LOGEMENT!$BP89&lt;&gt;"",LOGEMENT!$BP89,IF(LOGEMENT!$BD89&lt;&gt;"",LOGEMENT!$BD89,IF(LOGEMENT!$AR89&lt;&gt;"",LOGEMENT!$AR89,IF(LOGEMENT!$AF89&lt;&gt;"",LOGEMENT!$AF89,IF(LOGEMENT!$T89&lt;&gt;"",LOGEMENT!$T89,IF(LOGEMENT!$H89="","Info absente",LOGEMENT!$H89)))))))</f>
        <v>Collectif</v>
      </c>
      <c r="X89" s="147" t="str">
        <f>IF($J89="","",IF(LOGEMENT!$BP89&lt;&gt;"",LOGEMENT!$BP89,IF(LOGEMENT!$BU89&lt;&gt;"",LOGEMENT!$BU89,IF(LOGEMENT!$BI89&lt;&gt;"",LOGEMENT!$BI89,IF(LOGEMENT!$AW89&lt;&gt;"",LOGEMENT!$AW89,IF(LOGEMENT!$AK89&lt;&gt;"",LOGEMENT!$AK89,IF(LOGEMENT!$Y89&lt;&gt;"",LOGEMENT!$Y89,LOGEMENT!$M89)))))))</f>
        <v/>
      </c>
      <c r="Y89" s="37"/>
      <c r="Z89" s="5"/>
      <c r="AA89" s="103" t="s">
        <v>331</v>
      </c>
      <c r="AB89" s="103" t="s">
        <v>418</v>
      </c>
      <c r="AC89" s="8" t="s">
        <v>251</v>
      </c>
      <c r="AD89" s="8" t="s">
        <v>234</v>
      </c>
      <c r="AE89" s="8" t="s">
        <v>589</v>
      </c>
      <c r="AF89" s="8" t="s">
        <v>258</v>
      </c>
      <c r="AG89" s="159" t="s">
        <v>234</v>
      </c>
      <c r="AH89" s="159" t="s">
        <v>589</v>
      </c>
      <c r="AI89" s="8" t="s">
        <v>570</v>
      </c>
      <c r="AJ89" s="8" t="s">
        <v>570</v>
      </c>
      <c r="AK89" s="4" t="s">
        <v>333</v>
      </c>
      <c r="AL89" s="211"/>
      <c r="AM89" s="8"/>
      <c r="AN89" s="44"/>
      <c r="AO89" s="44" t="s">
        <v>589</v>
      </c>
      <c r="AP89" s="44" t="s">
        <v>589</v>
      </c>
      <c r="AQ89" s="5" t="s">
        <v>233</v>
      </c>
      <c r="AR89" s="44" t="s">
        <v>250</v>
      </c>
      <c r="AS89" s="44" t="s">
        <v>234</v>
      </c>
      <c r="AT89" s="44" t="s">
        <v>234</v>
      </c>
      <c r="AU89" s="44" t="s">
        <v>693</v>
      </c>
      <c r="AV89" s="10" t="str">
        <f t="shared" si="8"/>
        <v/>
      </c>
    </row>
    <row r="90" spans="1:48" ht="13.5" customHeight="1" x14ac:dyDescent="0.3">
      <c r="A90" s="1">
        <v>89</v>
      </c>
      <c r="B90" s="1"/>
      <c r="C90" s="213" t="s">
        <v>765</v>
      </c>
      <c r="D90" s="4" t="s">
        <v>32</v>
      </c>
      <c r="E90" s="6"/>
      <c r="F90" s="93"/>
      <c r="G90" s="5"/>
      <c r="H90" s="5"/>
      <c r="I90" s="4"/>
      <c r="J90" s="206"/>
      <c r="K90" s="207"/>
      <c r="L90" s="216"/>
      <c r="M90" s="156" t="str">
        <f>IF($K90="","",LISTES!$A$6-DÉPLACÉS!K90)</f>
        <v/>
      </c>
      <c r="N90" s="186" t="str">
        <f t="shared" si="11"/>
        <v/>
      </c>
      <c r="O90" s="186" t="e">
        <f t="shared" si="7"/>
        <v>#VALUE!</v>
      </c>
      <c r="P90" s="237" t="str">
        <f>IF(K90="","",IF(K90&gt;S90,DATEDIF(K90,LISTES!$A$6,"Y"),DATEDIF($K90,$S90,"Y")))</f>
        <v/>
      </c>
      <c r="Q90" s="216"/>
      <c r="R90" s="216"/>
      <c r="S90" s="197">
        <v>44993</v>
      </c>
      <c r="T90" s="147">
        <f t="shared" si="6"/>
        <v>1478</v>
      </c>
      <c r="U90" s="150" t="s">
        <v>408</v>
      </c>
      <c r="V90" s="147" t="str">
        <f>IF(LOGEMENT!$M90="","",LOGEMENT!$M90)</f>
        <v>ARZON</v>
      </c>
      <c r="W90" s="147" t="str">
        <f>IF($D90="","",IF(LOGEMENT!$BP90&lt;&gt;"",LOGEMENT!$BP90,IF(LOGEMENT!$BD90&lt;&gt;"",LOGEMENT!$BD90,IF(LOGEMENT!$AR90&lt;&gt;"",LOGEMENT!$AR90,IF(LOGEMENT!$AF90&lt;&gt;"",LOGEMENT!$AF90,IF(LOGEMENT!$T90&lt;&gt;"",LOGEMENT!$T90,IF(LOGEMENT!$H90="","Info absente",LOGEMENT!$H90)))))))</f>
        <v>Collectif</v>
      </c>
      <c r="X90" s="147" t="str">
        <f>IF($J90="","",IF(LOGEMENT!$BP90&lt;&gt;"",LOGEMENT!$BP90,IF(LOGEMENT!$BU90&lt;&gt;"",LOGEMENT!$BU90,IF(LOGEMENT!$BI90&lt;&gt;"",LOGEMENT!$BI90,IF(LOGEMENT!$AW90&lt;&gt;"",LOGEMENT!$AW90,IF(LOGEMENT!$AK90&lt;&gt;"",LOGEMENT!$AK90,IF(LOGEMENT!$Y90&lt;&gt;"",LOGEMENT!$Y90,LOGEMENT!$M90)))))))</f>
        <v/>
      </c>
      <c r="Y90" s="37"/>
      <c r="Z90" s="5"/>
      <c r="AA90" s="103" t="s">
        <v>330</v>
      </c>
      <c r="AB90" s="103" t="s">
        <v>418</v>
      </c>
      <c r="AC90" s="8" t="s">
        <v>251</v>
      </c>
      <c r="AD90" s="8" t="s">
        <v>234</v>
      </c>
      <c r="AE90" s="8" t="s">
        <v>589</v>
      </c>
      <c r="AF90" s="8" t="s">
        <v>435</v>
      </c>
      <c r="AG90" s="159" t="s">
        <v>234</v>
      </c>
      <c r="AH90" s="159" t="s">
        <v>589</v>
      </c>
      <c r="AI90" s="8" t="s">
        <v>570</v>
      </c>
      <c r="AJ90" s="8" t="s">
        <v>570</v>
      </c>
      <c r="AK90" s="4" t="s">
        <v>570</v>
      </c>
      <c r="AL90" s="211"/>
      <c r="AM90" s="8"/>
      <c r="AN90" s="44"/>
      <c r="AO90" s="44" t="s">
        <v>589</v>
      </c>
      <c r="AP90" s="44" t="s">
        <v>589</v>
      </c>
      <c r="AQ90" s="5" t="s">
        <v>570</v>
      </c>
      <c r="AR90" s="5" t="s">
        <v>570</v>
      </c>
      <c r="AS90" s="44" t="s">
        <v>234</v>
      </c>
      <c r="AT90" s="44" t="s">
        <v>234</v>
      </c>
      <c r="AU90" s="44" t="s">
        <v>680</v>
      </c>
      <c r="AV90" s="10" t="str">
        <f t="shared" si="8"/>
        <v/>
      </c>
    </row>
    <row r="91" spans="1:48" ht="13.5" customHeight="1" x14ac:dyDescent="0.3">
      <c r="A91" s="1">
        <v>90</v>
      </c>
      <c r="B91" s="1"/>
      <c r="C91" s="213" t="s">
        <v>766</v>
      </c>
      <c r="D91" s="4" t="s">
        <v>33</v>
      </c>
      <c r="E91" s="6"/>
      <c r="F91" s="93"/>
      <c r="G91" s="5"/>
      <c r="H91" s="5"/>
      <c r="I91" s="4"/>
      <c r="J91" s="206"/>
      <c r="K91" s="207"/>
      <c r="L91" s="216"/>
      <c r="M91" s="156" t="str">
        <f>IF($K91="","",LISTES!$A$6-DÉPLACÉS!K91)</f>
        <v/>
      </c>
      <c r="N91" s="186" t="str">
        <f t="shared" si="11"/>
        <v/>
      </c>
      <c r="O91" s="186" t="e">
        <f t="shared" si="7"/>
        <v>#VALUE!</v>
      </c>
      <c r="P91" s="237" t="str">
        <f>IF(K91="","",IF(K91&gt;S91,DATEDIF(K91,LISTES!$A$6,"Y"),DATEDIF($K91,$S91,"Y")))</f>
        <v/>
      </c>
      <c r="Q91" s="216"/>
      <c r="R91" s="216"/>
      <c r="S91" s="197">
        <v>45030</v>
      </c>
      <c r="T91" s="147">
        <f t="shared" si="6"/>
        <v>1479</v>
      </c>
      <c r="U91" s="150" t="s">
        <v>408</v>
      </c>
      <c r="V91" s="147" t="str">
        <f>IF(LOGEMENT!$M91="","",LOGEMENT!$M91)</f>
        <v>ARZON</v>
      </c>
      <c r="W91" s="147" t="str">
        <f>IF($D91="","",IF(LOGEMENT!$BP91&lt;&gt;"",LOGEMENT!$BP91,IF(LOGEMENT!$BD91&lt;&gt;"",LOGEMENT!$BD91,IF(LOGEMENT!$AR91&lt;&gt;"",LOGEMENT!$AR91,IF(LOGEMENT!$AF91&lt;&gt;"",LOGEMENT!$AF91,IF(LOGEMENT!$T91&lt;&gt;"",LOGEMENT!$T91,IF(LOGEMENT!$H91="","Info absente",LOGEMENT!$H91)))))))</f>
        <v>Collectif</v>
      </c>
      <c r="X91" s="147" t="str">
        <f>IF($J91="","",IF(LOGEMENT!$BP91&lt;&gt;"",LOGEMENT!$BP91,IF(LOGEMENT!$BU91&lt;&gt;"",LOGEMENT!$BU91,IF(LOGEMENT!$BI91&lt;&gt;"",LOGEMENT!$BI91,IF(LOGEMENT!$AW91&lt;&gt;"",LOGEMENT!$AW91,IF(LOGEMENT!$AK91&lt;&gt;"",LOGEMENT!$AK91,IF(LOGEMENT!$Y91&lt;&gt;"",LOGEMENT!$Y91,LOGEMENT!$M91)))))))</f>
        <v/>
      </c>
      <c r="Y91" s="37"/>
      <c r="Z91" s="5"/>
      <c r="AA91" s="103" t="s">
        <v>330</v>
      </c>
      <c r="AB91" s="103" t="s">
        <v>416</v>
      </c>
      <c r="AC91" s="8" t="s">
        <v>251</v>
      </c>
      <c r="AD91" s="8" t="s">
        <v>234</v>
      </c>
      <c r="AE91" s="8" t="s">
        <v>589</v>
      </c>
      <c r="AF91" s="8" t="s">
        <v>434</v>
      </c>
      <c r="AG91" s="159" t="s">
        <v>234</v>
      </c>
      <c r="AH91" s="159" t="s">
        <v>589</v>
      </c>
      <c r="AI91" s="8" t="s">
        <v>570</v>
      </c>
      <c r="AJ91" s="8" t="s">
        <v>570</v>
      </c>
      <c r="AK91" s="4" t="s">
        <v>333</v>
      </c>
      <c r="AL91" s="211"/>
      <c r="AM91" s="8"/>
      <c r="AN91" s="44"/>
      <c r="AO91" s="44" t="s">
        <v>589</v>
      </c>
      <c r="AP91" s="44" t="s">
        <v>589</v>
      </c>
      <c r="AQ91" s="5" t="s">
        <v>570</v>
      </c>
      <c r="AR91" s="5" t="s">
        <v>570</v>
      </c>
      <c r="AS91" s="44" t="s">
        <v>234</v>
      </c>
      <c r="AT91" s="44" t="s">
        <v>234</v>
      </c>
      <c r="AU91" s="44" t="s">
        <v>693</v>
      </c>
      <c r="AV91" s="10" t="str">
        <f t="shared" si="8"/>
        <v/>
      </c>
    </row>
    <row r="92" spans="1:48" ht="13.5" customHeight="1" x14ac:dyDescent="0.3">
      <c r="A92" s="1">
        <v>91</v>
      </c>
      <c r="B92" s="1"/>
      <c r="C92" s="213" t="s">
        <v>768</v>
      </c>
      <c r="D92" s="4" t="s">
        <v>33</v>
      </c>
      <c r="E92" s="6"/>
      <c r="F92" s="93"/>
      <c r="G92" s="5"/>
      <c r="H92" s="5"/>
      <c r="I92" s="4"/>
      <c r="J92" s="208"/>
      <c r="K92" s="209"/>
      <c r="L92" s="50" t="s">
        <v>771</v>
      </c>
      <c r="M92" s="156" t="str">
        <f>IF($K92="","",LISTES!$A$6-DÉPLACÉS!K92)</f>
        <v/>
      </c>
      <c r="N92" s="186" t="str">
        <f t="shared" si="11"/>
        <v/>
      </c>
      <c r="O92" s="186" t="e">
        <f t="shared" si="7"/>
        <v>#VALUE!</v>
      </c>
      <c r="P92" s="237" t="str">
        <f>IF(K92="","",IF(K92&gt;S92,DATEDIF(K92,LISTES!$A$6,"Y"),DATEDIF($K92,$S92,"Y")))</f>
        <v/>
      </c>
      <c r="Q92" s="216"/>
      <c r="R92" s="216"/>
      <c r="S92" s="197">
        <v>45012</v>
      </c>
      <c r="T92" s="147">
        <f t="shared" si="6"/>
        <v>1478</v>
      </c>
      <c r="U92" s="150" t="s">
        <v>408</v>
      </c>
      <c r="V92" s="147" t="str">
        <f>IF(LOGEMENT!$M92="","",LOGEMENT!$M92)</f>
        <v>ARZON</v>
      </c>
      <c r="W92" s="147" t="str">
        <f>IF($D92="","",IF(LOGEMENT!$BP92&lt;&gt;"",LOGEMENT!$BP92,IF(LOGEMENT!$BD92&lt;&gt;"",LOGEMENT!$BD92,IF(LOGEMENT!$AR92&lt;&gt;"",LOGEMENT!$AR92,IF(LOGEMENT!$AF92&lt;&gt;"",LOGEMENT!$AF92,IF(LOGEMENT!$T92&lt;&gt;"",LOGEMENT!$T92,IF(LOGEMENT!$H92="","Info absente",LOGEMENT!$H92)))))))</f>
        <v>Collectif</v>
      </c>
      <c r="X92" s="147" t="str">
        <f>IF($J92="","",IF(LOGEMENT!$BP92&lt;&gt;"",LOGEMENT!$BP92,IF(LOGEMENT!$BU92&lt;&gt;"",LOGEMENT!$BU92,IF(LOGEMENT!$BI92&lt;&gt;"",LOGEMENT!$BI92,IF(LOGEMENT!$AW92&lt;&gt;"",LOGEMENT!$AW92,IF(LOGEMENT!$AK92&lt;&gt;"",LOGEMENT!$AK92,IF(LOGEMENT!$Y92&lt;&gt;"",LOGEMENT!$Y92,LOGEMENT!$M92)))))))</f>
        <v/>
      </c>
      <c r="Y92" s="37"/>
      <c r="Z92" s="5"/>
      <c r="AA92" s="103" t="s">
        <v>331</v>
      </c>
      <c r="AB92" s="103" t="s">
        <v>416</v>
      </c>
      <c r="AC92" s="8" t="s">
        <v>251</v>
      </c>
      <c r="AD92" s="8" t="s">
        <v>234</v>
      </c>
      <c r="AE92" s="8" t="s">
        <v>589</v>
      </c>
      <c r="AF92" s="8" t="s">
        <v>256</v>
      </c>
      <c r="AG92" s="159" t="s">
        <v>234</v>
      </c>
      <c r="AH92" s="159" t="s">
        <v>589</v>
      </c>
      <c r="AI92" s="8" t="s">
        <v>570</v>
      </c>
      <c r="AJ92" s="8" t="s">
        <v>570</v>
      </c>
      <c r="AK92" s="4" t="s">
        <v>570</v>
      </c>
      <c r="AL92" s="211"/>
      <c r="AM92" s="8"/>
      <c r="AN92" s="44"/>
      <c r="AO92" s="44" t="s">
        <v>589</v>
      </c>
      <c r="AP92" s="44" t="s">
        <v>589</v>
      </c>
      <c r="AQ92" s="5" t="s">
        <v>233</v>
      </c>
      <c r="AR92" s="44" t="s">
        <v>321</v>
      </c>
      <c r="AS92" s="44" t="s">
        <v>234</v>
      </c>
      <c r="AT92" s="44" t="s">
        <v>234</v>
      </c>
      <c r="AU92" s="44" t="s">
        <v>693</v>
      </c>
      <c r="AV92" s="10" t="str">
        <f t="shared" si="8"/>
        <v/>
      </c>
    </row>
    <row r="93" spans="1:48" ht="13.5" customHeight="1" x14ac:dyDescent="0.3">
      <c r="A93" s="1">
        <v>92</v>
      </c>
      <c r="B93" s="1"/>
      <c r="C93" s="213" t="s">
        <v>773</v>
      </c>
      <c r="D93" s="4" t="s">
        <v>32</v>
      </c>
      <c r="E93" s="6"/>
      <c r="F93" s="93"/>
      <c r="G93" s="5"/>
      <c r="H93" s="5"/>
      <c r="I93" s="4"/>
      <c r="J93" s="206"/>
      <c r="K93" s="207"/>
      <c r="L93" s="50" t="s">
        <v>717</v>
      </c>
      <c r="M93" s="156" t="str">
        <f>IF($K93="","",LISTES!$A$6-DÉPLACÉS!K93)</f>
        <v/>
      </c>
      <c r="N93" s="186" t="str">
        <f t="shared" si="11"/>
        <v/>
      </c>
      <c r="O93" s="186" t="e">
        <f t="shared" si="7"/>
        <v>#VALUE!</v>
      </c>
      <c r="P93" s="237" t="str">
        <f>IF(K93="","",IF(K93&gt;S93,DATEDIF(K93,LISTES!$A$6,"Y"),DATEDIF($K93,$S93,"Y")))</f>
        <v/>
      </c>
      <c r="Q93" s="199">
        <v>768299691</v>
      </c>
      <c r="R93" s="216"/>
      <c r="S93" s="197">
        <v>44958</v>
      </c>
      <c r="T93" s="147">
        <f t="shared" si="6"/>
        <v>1477</v>
      </c>
      <c r="U93" s="150" t="s">
        <v>408</v>
      </c>
      <c r="V93" s="147" t="str">
        <f>IF(LOGEMENT!$M93="","",LOGEMENT!$M93)</f>
        <v>ARZON</v>
      </c>
      <c r="W93" s="147" t="str">
        <f>IF($D93="","",IF(LOGEMENT!$BP93&lt;&gt;"",LOGEMENT!$BP93,IF(LOGEMENT!$BD93&lt;&gt;"",LOGEMENT!$BD93,IF(LOGEMENT!$AR93&lt;&gt;"",LOGEMENT!$AR93,IF(LOGEMENT!$AF93&lt;&gt;"",LOGEMENT!$AF93,IF(LOGEMENT!$T93&lt;&gt;"",LOGEMENT!$T93,IF(LOGEMENT!$H93="","Info absente",LOGEMENT!$H93)))))))</f>
        <v>Collectif</v>
      </c>
      <c r="X93" s="147" t="str">
        <f>IF($J93="","",IF(LOGEMENT!$BP93&lt;&gt;"",LOGEMENT!$BP93,IF(LOGEMENT!$BU93&lt;&gt;"",LOGEMENT!$BU93,IF(LOGEMENT!$BI93&lt;&gt;"",LOGEMENT!$BI93,IF(LOGEMENT!$AW93&lt;&gt;"",LOGEMENT!$AW93,IF(LOGEMENT!$AK93&lt;&gt;"",LOGEMENT!$AK93,IF(LOGEMENT!$Y93&lt;&gt;"",LOGEMENT!$Y93,LOGEMENT!$M93)))))))</f>
        <v/>
      </c>
      <c r="Y93" s="37"/>
      <c r="Z93" s="5"/>
      <c r="AA93" s="103" t="s">
        <v>332</v>
      </c>
      <c r="AB93" s="103" t="s">
        <v>418</v>
      </c>
      <c r="AC93" s="8" t="s">
        <v>251</v>
      </c>
      <c r="AD93" s="8" t="s">
        <v>234</v>
      </c>
      <c r="AE93" s="8" t="s">
        <v>589</v>
      </c>
      <c r="AF93" s="8" t="s">
        <v>434</v>
      </c>
      <c r="AG93" s="159" t="s">
        <v>234</v>
      </c>
      <c r="AH93" s="159" t="s">
        <v>589</v>
      </c>
      <c r="AI93" s="8" t="s">
        <v>570</v>
      </c>
      <c r="AJ93" s="8" t="s">
        <v>570</v>
      </c>
      <c r="AK93" s="4" t="s">
        <v>333</v>
      </c>
      <c r="AL93" s="211"/>
      <c r="AM93" s="8"/>
      <c r="AN93" s="44"/>
      <c r="AO93" s="44" t="s">
        <v>589</v>
      </c>
      <c r="AP93" s="44" t="s">
        <v>589</v>
      </c>
      <c r="AQ93" s="5" t="s">
        <v>589</v>
      </c>
      <c r="AR93" s="44" t="s">
        <v>589</v>
      </c>
      <c r="AS93" s="44" t="s">
        <v>234</v>
      </c>
      <c r="AT93" s="44" t="s">
        <v>234</v>
      </c>
      <c r="AU93" s="44" t="s">
        <v>693</v>
      </c>
      <c r="AV93" s="10" t="str">
        <f t="shared" si="8"/>
        <v/>
      </c>
    </row>
    <row r="94" spans="1:48" ht="13.5" customHeight="1" x14ac:dyDescent="0.3">
      <c r="A94" s="1">
        <v>93</v>
      </c>
      <c r="B94" s="1"/>
      <c r="C94" s="213" t="s">
        <v>776</v>
      </c>
      <c r="D94" s="4" t="s">
        <v>32</v>
      </c>
      <c r="E94" s="6"/>
      <c r="F94" s="93"/>
      <c r="G94" s="5"/>
      <c r="H94" s="5"/>
      <c r="I94" s="4"/>
      <c r="J94" s="208"/>
      <c r="K94" s="209"/>
      <c r="L94" s="216"/>
      <c r="M94" s="156" t="str">
        <f>IF($K94="","",LISTES!$A$6-DÉPLACÉS!K94)</f>
        <v/>
      </c>
      <c r="N94" s="186" t="str">
        <f t="shared" si="11"/>
        <v/>
      </c>
      <c r="O94" s="186" t="e">
        <f t="shared" si="7"/>
        <v>#VALUE!</v>
      </c>
      <c r="P94" s="237" t="str">
        <f>IF(K94="","",IF(K94&gt;S94,DATEDIF(K94,LISTES!$A$6,"Y"),DATEDIF($K94,$S94,"Y")))</f>
        <v/>
      </c>
      <c r="Q94" s="199">
        <v>380730519722</v>
      </c>
      <c r="R94" s="216"/>
      <c r="S94" s="197">
        <v>44873</v>
      </c>
      <c r="T94" s="147">
        <f t="shared" si="6"/>
        <v>1474</v>
      </c>
      <c r="U94" s="150" t="s">
        <v>408</v>
      </c>
      <c r="V94" s="147" t="str">
        <f>IF(LOGEMENT!$M94="","",LOGEMENT!$M94)</f>
        <v>ARZON</v>
      </c>
      <c r="W94" s="147" t="str">
        <f>IF($D94="","",IF(LOGEMENT!$BP94&lt;&gt;"",LOGEMENT!$BP94,IF(LOGEMENT!$BD94&lt;&gt;"",LOGEMENT!$BD94,IF(LOGEMENT!$AR94&lt;&gt;"",LOGEMENT!$AR94,IF(LOGEMENT!$AF94&lt;&gt;"",LOGEMENT!$AF94,IF(LOGEMENT!$T94&lt;&gt;"",LOGEMENT!$T94,IF(LOGEMENT!$H94="","Info absente",LOGEMENT!$H94)))))))</f>
        <v>Collectif</v>
      </c>
      <c r="X94" s="147" t="str">
        <f>IF($J94="","",IF(LOGEMENT!$BP94&lt;&gt;"",LOGEMENT!$BP94,IF(LOGEMENT!$BU94&lt;&gt;"",LOGEMENT!$BU94,IF(LOGEMENT!$BI94&lt;&gt;"",LOGEMENT!$BI94,IF(LOGEMENT!$AW94&lt;&gt;"",LOGEMENT!$AW94,IF(LOGEMENT!$AK94&lt;&gt;"",LOGEMENT!$AK94,IF(LOGEMENT!$Y94&lt;&gt;"",LOGEMENT!$Y94,LOGEMENT!$M94)))))))</f>
        <v/>
      </c>
      <c r="Y94" s="37"/>
      <c r="Z94" s="5"/>
      <c r="AA94" s="103" t="s">
        <v>331</v>
      </c>
      <c r="AB94" s="103" t="s">
        <v>418</v>
      </c>
      <c r="AC94" s="8" t="s">
        <v>251</v>
      </c>
      <c r="AD94" s="8" t="s">
        <v>234</v>
      </c>
      <c r="AE94" s="8" t="s">
        <v>589</v>
      </c>
      <c r="AF94" s="8" t="s">
        <v>434</v>
      </c>
      <c r="AG94" s="159" t="s">
        <v>234</v>
      </c>
      <c r="AH94" s="159" t="s">
        <v>589</v>
      </c>
      <c r="AI94" s="8" t="s">
        <v>570</v>
      </c>
      <c r="AJ94" s="8" t="s">
        <v>570</v>
      </c>
      <c r="AK94" s="4" t="s">
        <v>333</v>
      </c>
      <c r="AL94" s="211"/>
      <c r="AM94" s="8"/>
      <c r="AN94" s="44"/>
      <c r="AO94" s="44" t="s">
        <v>589</v>
      </c>
      <c r="AP94" s="44" t="s">
        <v>589</v>
      </c>
      <c r="AQ94" s="5" t="s">
        <v>233</v>
      </c>
      <c r="AR94" s="44" t="s">
        <v>237</v>
      </c>
      <c r="AS94" s="44" t="s">
        <v>234</v>
      </c>
      <c r="AT94" s="44" t="s">
        <v>234</v>
      </c>
      <c r="AU94" s="44" t="s">
        <v>693</v>
      </c>
      <c r="AV94" s="10" t="str">
        <f t="shared" si="8"/>
        <v/>
      </c>
    </row>
    <row r="95" spans="1:48" ht="13.5" customHeight="1" x14ac:dyDescent="0.3">
      <c r="A95" s="1">
        <v>94</v>
      </c>
      <c r="B95" s="1"/>
      <c r="C95" s="213" t="s">
        <v>779</v>
      </c>
      <c r="D95" s="4" t="s">
        <v>32</v>
      </c>
      <c r="E95" s="6"/>
      <c r="F95" s="93"/>
      <c r="G95" s="5"/>
      <c r="H95" s="5"/>
      <c r="I95" s="4"/>
      <c r="J95" s="206"/>
      <c r="K95" s="207"/>
      <c r="L95" s="216"/>
      <c r="M95" s="156" t="str">
        <f>IF($K95="","",LISTES!$A$6-DÉPLACÉS!K95)</f>
        <v/>
      </c>
      <c r="N95" s="186" t="str">
        <f t="shared" si="11"/>
        <v/>
      </c>
      <c r="O95" s="186" t="e">
        <f t="shared" si="7"/>
        <v>#VALUE!</v>
      </c>
      <c r="P95" s="237" t="str">
        <f>IF(K95="","",IF(K95&gt;S95,DATEDIF(K95,LISTES!$A$6,"Y"),DATEDIF($K95,$S95,"Y")))</f>
        <v/>
      </c>
      <c r="Q95" s="216"/>
      <c r="R95" s="216"/>
      <c r="S95" s="197">
        <v>45000</v>
      </c>
      <c r="T95" s="147">
        <f t="shared" si="6"/>
        <v>1478</v>
      </c>
      <c r="U95" s="150" t="s">
        <v>408</v>
      </c>
      <c r="V95" s="147" t="str">
        <f>IF(LOGEMENT!$M95="","",LOGEMENT!$M95)</f>
        <v>ARZON</v>
      </c>
      <c r="W95" s="147" t="str">
        <f>IF($D95="","",IF(LOGEMENT!$BP95&lt;&gt;"",LOGEMENT!$BP95,IF(LOGEMENT!$BD95&lt;&gt;"",LOGEMENT!$BD95,IF(LOGEMENT!$AR95&lt;&gt;"",LOGEMENT!$AR95,IF(LOGEMENT!$AF95&lt;&gt;"",LOGEMENT!$AF95,IF(LOGEMENT!$T95&lt;&gt;"",LOGEMENT!$T95,IF(LOGEMENT!$H95="","Info absente",LOGEMENT!$H95)))))))</f>
        <v>Collectif</v>
      </c>
      <c r="X95" s="147" t="str">
        <f>IF($J95="","",IF(LOGEMENT!$BP95&lt;&gt;"",LOGEMENT!$BP95,IF(LOGEMENT!$BU95&lt;&gt;"",LOGEMENT!$BU95,IF(LOGEMENT!$BI95&lt;&gt;"",LOGEMENT!$BI95,IF(LOGEMENT!$AW95&lt;&gt;"",LOGEMENT!$AW95,IF(LOGEMENT!$AK95&lt;&gt;"",LOGEMENT!$AK95,IF(LOGEMENT!$Y95&lt;&gt;"",LOGEMENT!$Y95,LOGEMENT!$M95)))))))</f>
        <v/>
      </c>
      <c r="Y95" s="37"/>
      <c r="Z95" s="5"/>
      <c r="AA95" s="103" t="s">
        <v>330</v>
      </c>
      <c r="AB95" s="103" t="s">
        <v>418</v>
      </c>
      <c r="AC95" s="8" t="s">
        <v>251</v>
      </c>
      <c r="AD95" s="8" t="s">
        <v>234</v>
      </c>
      <c r="AE95" s="8" t="s">
        <v>589</v>
      </c>
      <c r="AF95" s="8" t="s">
        <v>434</v>
      </c>
      <c r="AG95" s="159" t="s">
        <v>234</v>
      </c>
      <c r="AH95" s="159" t="s">
        <v>589</v>
      </c>
      <c r="AI95" s="8" t="s">
        <v>570</v>
      </c>
      <c r="AJ95" s="8" t="s">
        <v>570</v>
      </c>
      <c r="AK95" s="4" t="s">
        <v>333</v>
      </c>
      <c r="AL95" s="211"/>
      <c r="AM95" s="8"/>
      <c r="AN95" s="44"/>
      <c r="AO95" s="44" t="s">
        <v>589</v>
      </c>
      <c r="AP95" s="44" t="s">
        <v>589</v>
      </c>
      <c r="AQ95" s="5" t="s">
        <v>233</v>
      </c>
      <c r="AR95" s="44" t="s">
        <v>237</v>
      </c>
      <c r="AS95" s="44" t="s">
        <v>234</v>
      </c>
      <c r="AT95" s="44" t="s">
        <v>234</v>
      </c>
      <c r="AU95" s="44" t="s">
        <v>680</v>
      </c>
      <c r="AV95" s="10" t="str">
        <f t="shared" si="8"/>
        <v/>
      </c>
    </row>
    <row r="96" spans="1:48" ht="13.5" customHeight="1" x14ac:dyDescent="0.3">
      <c r="A96" s="1">
        <v>95</v>
      </c>
      <c r="B96" s="1"/>
      <c r="C96" s="221" t="s">
        <v>785</v>
      </c>
      <c r="D96" s="4" t="s">
        <v>33</v>
      </c>
      <c r="E96" s="6"/>
      <c r="F96" s="93"/>
      <c r="G96" s="5"/>
      <c r="H96" s="5"/>
      <c r="I96" s="4"/>
      <c r="J96" s="206"/>
      <c r="K96" s="207"/>
      <c r="L96" s="216"/>
      <c r="M96" s="156" t="str">
        <f>IF($K96="","",LISTES!$A$6-DÉPLACÉS!K96)</f>
        <v/>
      </c>
      <c r="N96" s="186" t="str">
        <f t="shared" si="11"/>
        <v/>
      </c>
      <c r="O96" s="186" t="e">
        <f t="shared" si="7"/>
        <v>#VALUE!</v>
      </c>
      <c r="P96" s="237" t="str">
        <f>IF(K96="","",IF(K96&gt;S96,DATEDIF(K96,LISTES!$A$6,"Y"),DATEDIF($K96,$S96,"Y")))</f>
        <v/>
      </c>
      <c r="Q96" s="199" t="s">
        <v>787</v>
      </c>
      <c r="R96" s="219" t="s">
        <v>788</v>
      </c>
      <c r="S96" s="197">
        <v>45015</v>
      </c>
      <c r="T96" s="147">
        <f t="shared" si="6"/>
        <v>1478</v>
      </c>
      <c r="U96" s="150" t="s">
        <v>319</v>
      </c>
      <c r="V96" s="147" t="str">
        <f>IF(LOGEMENT!$M96="","",LOGEMENT!$M96)</f>
        <v>VANNES</v>
      </c>
      <c r="W96" s="147" t="str">
        <f>IF($D96="","",IF(LOGEMENT!$BP96&lt;&gt;"",LOGEMENT!$BP96,IF(LOGEMENT!$BD96&lt;&gt;"",LOGEMENT!$BD96,IF(LOGEMENT!$AR96&lt;&gt;"",LOGEMENT!$AR96,IF(LOGEMENT!$AF96&lt;&gt;"",LOGEMENT!$AF96,IF(LOGEMENT!$T96&lt;&gt;"",LOGEMENT!$T96,IF(LOGEMENT!$H96="","Info absente",LOGEMENT!$H96)))))))</f>
        <v>Diffus</v>
      </c>
      <c r="X96" s="147" t="str">
        <f>IF($J96="","",IF(LOGEMENT!$BP96&lt;&gt;"",LOGEMENT!$BP96,IF(LOGEMENT!$BU96&lt;&gt;"",LOGEMENT!$BU96,IF(LOGEMENT!$BI96&lt;&gt;"",LOGEMENT!$BI96,IF(LOGEMENT!$AW96&lt;&gt;"",LOGEMENT!$AW96,IF(LOGEMENT!$AK96&lt;&gt;"",LOGEMENT!$AK96,IF(LOGEMENT!$Y96&lt;&gt;"",LOGEMENT!$Y96,LOGEMENT!$M96)))))))</f>
        <v/>
      </c>
      <c r="Y96" s="37"/>
      <c r="Z96" s="5"/>
      <c r="AA96" s="103" t="s">
        <v>332</v>
      </c>
      <c r="AB96" s="103" t="s">
        <v>415</v>
      </c>
      <c r="AC96" s="8" t="s">
        <v>251</v>
      </c>
      <c r="AD96" s="8" t="s">
        <v>233</v>
      </c>
      <c r="AE96" s="8" t="s">
        <v>420</v>
      </c>
      <c r="AF96" s="8" t="s">
        <v>257</v>
      </c>
      <c r="AG96" s="159" t="s">
        <v>234</v>
      </c>
      <c r="AH96" s="159" t="s">
        <v>589</v>
      </c>
      <c r="AI96" s="8" t="s">
        <v>234</v>
      </c>
      <c r="AJ96" s="8" t="s">
        <v>234</v>
      </c>
      <c r="AK96" s="4" t="s">
        <v>333</v>
      </c>
      <c r="AL96" s="211"/>
      <c r="AM96" s="8"/>
      <c r="AN96" s="44"/>
      <c r="AO96" s="44" t="s">
        <v>589</v>
      </c>
      <c r="AP96" s="44" t="s">
        <v>589</v>
      </c>
      <c r="AQ96" s="7" t="s">
        <v>234</v>
      </c>
      <c r="AR96" s="44" t="s">
        <v>589</v>
      </c>
      <c r="AS96" s="44" t="s">
        <v>234</v>
      </c>
      <c r="AT96" s="44" t="s">
        <v>234</v>
      </c>
      <c r="AU96" s="44" t="s">
        <v>792</v>
      </c>
      <c r="AV96" s="10" t="str">
        <f t="shared" si="8"/>
        <v/>
      </c>
    </row>
    <row r="97" spans="1:48" ht="13.2" customHeight="1" x14ac:dyDescent="0.3">
      <c r="A97" s="1">
        <v>96</v>
      </c>
      <c r="B97" s="1"/>
      <c r="C97" s="213" t="s">
        <v>785</v>
      </c>
      <c r="D97" s="4" t="s">
        <v>33</v>
      </c>
      <c r="E97" s="6"/>
      <c r="F97" s="93"/>
      <c r="G97" s="5"/>
      <c r="H97" s="223"/>
      <c r="I97" s="225"/>
      <c r="J97" s="206"/>
      <c r="K97" s="207"/>
      <c r="L97" s="216"/>
      <c r="M97" s="156" t="str">
        <f>IF($K97="","",LISTES!$A$6-DÉPLACÉS!K97)</f>
        <v/>
      </c>
      <c r="N97" s="186" t="str">
        <f t="shared" si="11"/>
        <v/>
      </c>
      <c r="O97" s="186" t="e">
        <f t="shared" si="7"/>
        <v>#VALUE!</v>
      </c>
      <c r="P97" s="237" t="str">
        <f>IF(K97="","",IF(K97&gt;S97,DATEDIF(K97,LISTES!$A$6,"Y"),DATEDIF($K97,$S97,"Y")))</f>
        <v/>
      </c>
      <c r="Q97" s="216"/>
      <c r="R97" s="216"/>
      <c r="S97" s="197">
        <v>45015</v>
      </c>
      <c r="T97" s="147">
        <f t="shared" si="6"/>
        <v>1478</v>
      </c>
      <c r="U97" s="150" t="s">
        <v>319</v>
      </c>
      <c r="V97" s="147" t="str">
        <f>IF(LOGEMENT!$M97="","",LOGEMENT!$M97)</f>
        <v>VANNES</v>
      </c>
      <c r="W97" s="147" t="str">
        <f>IF($D97="","",IF(LOGEMENT!$BP97&lt;&gt;"",LOGEMENT!$BP97,IF(LOGEMENT!$BD97&lt;&gt;"",LOGEMENT!$BD97,IF(LOGEMENT!$AR97&lt;&gt;"",LOGEMENT!$AR97,IF(LOGEMENT!$AF97&lt;&gt;"",LOGEMENT!$AF97,IF(LOGEMENT!$T97&lt;&gt;"",LOGEMENT!$T97,IF(LOGEMENT!$H97="","Info absente",LOGEMENT!$H97)))))))</f>
        <v>Diffus</v>
      </c>
      <c r="X97" s="147" t="str">
        <f>IF($J97="","",IF(LOGEMENT!$BP97&lt;&gt;"",LOGEMENT!$BP97,IF(LOGEMENT!$BU97&lt;&gt;"",LOGEMENT!$BU97,IF(LOGEMENT!$BI97&lt;&gt;"",LOGEMENT!$BI97,IF(LOGEMENT!$AW97&lt;&gt;"",LOGEMENT!$AW97,IF(LOGEMENT!$AK97&lt;&gt;"",LOGEMENT!$AK97,IF(LOGEMENT!$Y97&lt;&gt;"",LOGEMENT!$Y97,LOGEMENT!$M97)))))))</f>
        <v/>
      </c>
      <c r="Y97" s="37"/>
      <c r="Z97" s="5"/>
      <c r="AA97" s="103" t="s">
        <v>330</v>
      </c>
      <c r="AB97" s="224"/>
      <c r="AC97" s="8" t="s">
        <v>681</v>
      </c>
      <c r="AD97" s="8" t="s">
        <v>589</v>
      </c>
      <c r="AE97" s="8" t="s">
        <v>589</v>
      </c>
      <c r="AF97" s="8" t="s">
        <v>589</v>
      </c>
      <c r="AG97" s="159" t="s">
        <v>234</v>
      </c>
      <c r="AH97" s="159" t="s">
        <v>589</v>
      </c>
      <c r="AI97" s="8" t="s">
        <v>589</v>
      </c>
      <c r="AJ97" s="8" t="s">
        <v>589</v>
      </c>
      <c r="AK97" s="4" t="s">
        <v>589</v>
      </c>
      <c r="AL97" s="211"/>
      <c r="AM97" s="8"/>
      <c r="AN97" s="44"/>
      <c r="AO97" s="44" t="s">
        <v>589</v>
      </c>
      <c r="AP97" s="44" t="s">
        <v>589</v>
      </c>
      <c r="AQ97" s="5" t="s">
        <v>589</v>
      </c>
      <c r="AR97" s="44" t="s">
        <v>589</v>
      </c>
      <c r="AS97" s="44" t="s">
        <v>589</v>
      </c>
      <c r="AT97" s="44" t="s">
        <v>589</v>
      </c>
      <c r="AU97" s="44" t="s">
        <v>792</v>
      </c>
      <c r="AV97" s="10" t="str">
        <f t="shared" si="8"/>
        <v/>
      </c>
    </row>
    <row r="98" spans="1:48" ht="13.5" customHeight="1" x14ac:dyDescent="0.3">
      <c r="A98" s="1">
        <v>97</v>
      </c>
      <c r="B98" s="1"/>
      <c r="C98" s="213" t="s">
        <v>798</v>
      </c>
      <c r="D98" s="4" t="s">
        <v>33</v>
      </c>
      <c r="E98" s="6"/>
      <c r="F98" s="93"/>
      <c r="G98" s="5"/>
      <c r="H98" s="5"/>
      <c r="I98" s="4"/>
      <c r="J98" s="206"/>
      <c r="K98" s="207"/>
      <c r="L98" s="216"/>
      <c r="M98" s="156" t="str">
        <f>IF($K98="","",LISTES!$A$6-DÉPLACÉS!K98)</f>
        <v/>
      </c>
      <c r="N98" s="186" t="str">
        <f t="shared" si="11"/>
        <v/>
      </c>
      <c r="O98" s="186" t="e">
        <f t="shared" si="7"/>
        <v>#VALUE!</v>
      </c>
      <c r="P98" s="237" t="str">
        <f>IF(K98="","",IF(K98&gt;S98,DATEDIF(K98,LISTES!$A$6,"Y"),DATEDIF($K98,$S98,"Y")))</f>
        <v/>
      </c>
      <c r="Q98" s="216"/>
      <c r="R98" s="216"/>
      <c r="S98" s="229">
        <v>44652</v>
      </c>
      <c r="T98" s="147">
        <f>IF(S98="","",DATEDIF(J98,S98,"m"))</f>
        <v>1467</v>
      </c>
      <c r="U98" s="150" t="s">
        <v>319</v>
      </c>
      <c r="V98" s="147" t="str">
        <f>IF(LOGEMENT!$M98="","",LOGEMENT!$M98)</f>
        <v>VANNES</v>
      </c>
      <c r="W98" s="147" t="str">
        <f>IF($D98="","",IF(LOGEMENT!$BP98&lt;&gt;"",LOGEMENT!$BP98,IF(LOGEMENT!$BD98&lt;&gt;"",LOGEMENT!$BD98,IF(LOGEMENT!$AR98&lt;&gt;"",LOGEMENT!$AR98,IF(LOGEMENT!$AF98&lt;&gt;"",LOGEMENT!$AF98,IF(LOGEMENT!$T98&lt;&gt;"",LOGEMENT!$T98,IF(LOGEMENT!$H98="","Info absente",LOGEMENT!$H98)))))))</f>
        <v>Diffus</v>
      </c>
      <c r="X98" s="147" t="str">
        <f>IF($J98="","",IF(LOGEMENT!$BP98&lt;&gt;"",LOGEMENT!$BP98,IF(LOGEMENT!$BU98&lt;&gt;"",LOGEMENT!$BU98,IF(LOGEMENT!$BI98&lt;&gt;"",LOGEMENT!$BI98,IF(LOGEMENT!$AW98&lt;&gt;"",LOGEMENT!$AW98,IF(LOGEMENT!$AK98&lt;&gt;"",LOGEMENT!$AK98,IF(LOGEMENT!$Y98&lt;&gt;"",LOGEMENT!$Y98,LOGEMENT!$M98)))))))</f>
        <v/>
      </c>
      <c r="Y98" s="37"/>
      <c r="Z98" s="5"/>
      <c r="AA98" s="103" t="s">
        <v>330</v>
      </c>
      <c r="AB98" s="103" t="s">
        <v>411</v>
      </c>
      <c r="AC98" s="8" t="s">
        <v>253</v>
      </c>
      <c r="AD98" s="8" t="s">
        <v>234</v>
      </c>
      <c r="AE98" s="8" t="s">
        <v>589</v>
      </c>
      <c r="AF98" s="8" t="s">
        <v>435</v>
      </c>
      <c r="AG98" s="159" t="s">
        <v>234</v>
      </c>
      <c r="AH98" s="159" t="s">
        <v>589</v>
      </c>
      <c r="AI98" s="8" t="s">
        <v>570</v>
      </c>
      <c r="AJ98" s="8" t="s">
        <v>570</v>
      </c>
      <c r="AK98" s="4" t="s">
        <v>570</v>
      </c>
      <c r="AL98" s="211"/>
      <c r="AM98" s="8"/>
      <c r="AN98" s="44"/>
      <c r="AO98" s="44" t="s">
        <v>589</v>
      </c>
      <c r="AP98" s="44" t="s">
        <v>589</v>
      </c>
      <c r="AQ98" s="5" t="s">
        <v>570</v>
      </c>
      <c r="AR98" s="44" t="s">
        <v>570</v>
      </c>
      <c r="AS98" s="44" t="s">
        <v>234</v>
      </c>
      <c r="AT98" s="44" t="s">
        <v>234</v>
      </c>
      <c r="AU98" s="44" t="s">
        <v>792</v>
      </c>
      <c r="AV98" s="10" t="str">
        <f t="shared" si="8"/>
        <v/>
      </c>
    </row>
    <row r="99" spans="1:48" ht="13.5" customHeight="1" x14ac:dyDescent="0.3">
      <c r="A99" s="1">
        <v>98</v>
      </c>
      <c r="B99" s="1"/>
      <c r="C99" s="213" t="s">
        <v>798</v>
      </c>
      <c r="D99" s="4" t="s">
        <v>32</v>
      </c>
      <c r="E99" s="6"/>
      <c r="F99" s="93"/>
      <c r="G99" s="5"/>
      <c r="H99" s="223"/>
      <c r="I99" s="225"/>
      <c r="J99" s="206"/>
      <c r="K99" s="207"/>
      <c r="L99" s="216"/>
      <c r="M99" s="156" t="str">
        <f>IF($K99="","",LISTES!$A$6-DÉPLACÉS!K99)</f>
        <v/>
      </c>
      <c r="N99" s="186" t="str">
        <f t="shared" si="11"/>
        <v/>
      </c>
      <c r="O99" s="186" t="e">
        <f t="shared" si="7"/>
        <v>#VALUE!</v>
      </c>
      <c r="P99" s="237" t="str">
        <f>IF(K99="","",IF(K99&gt;S99,DATEDIF(K99,LISTES!$A$6,"Y"),DATEDIF($K99,$S99,"Y")))</f>
        <v/>
      </c>
      <c r="Q99" s="199" t="s">
        <v>801</v>
      </c>
      <c r="R99" s="216"/>
      <c r="S99" s="197">
        <v>44884</v>
      </c>
      <c r="T99" s="147">
        <f>IF(S99="","",DATEDIF(J99,S99,"m"))</f>
        <v>1474</v>
      </c>
      <c r="U99" s="150" t="s">
        <v>319</v>
      </c>
      <c r="V99" s="147" t="str">
        <f>IF(LOGEMENT!$M99="","",LOGEMENT!$M99)</f>
        <v>VANNES</v>
      </c>
      <c r="W99" s="147" t="str">
        <f>IF($D99="","",IF(LOGEMENT!$BP99&lt;&gt;"",LOGEMENT!$BP99,IF(LOGEMENT!$BD99&lt;&gt;"",LOGEMENT!$BD99,IF(LOGEMENT!$AR99&lt;&gt;"",LOGEMENT!$AR99,IF(LOGEMENT!$AF99&lt;&gt;"",LOGEMENT!$AF99,IF(LOGEMENT!$T99&lt;&gt;"",LOGEMENT!$T99,IF(LOGEMENT!$H99="","Info absente",LOGEMENT!$H99)))))))</f>
        <v>Diffus</v>
      </c>
      <c r="X99" s="147" t="str">
        <f>IF($J99="","",IF(LOGEMENT!$BP99&lt;&gt;"",LOGEMENT!$BP99,IF(LOGEMENT!$BU99&lt;&gt;"",LOGEMENT!$BU99,IF(LOGEMENT!$BI99&lt;&gt;"",LOGEMENT!$BI99,IF(LOGEMENT!$AW99&lt;&gt;"",LOGEMENT!$AW99,IF(LOGEMENT!$AK99&lt;&gt;"",LOGEMENT!$AK99,IF(LOGEMENT!$Y99&lt;&gt;"",LOGEMENT!$Y99,LOGEMENT!$M99)))))))</f>
        <v/>
      </c>
      <c r="Y99" s="37"/>
      <c r="Z99" s="5"/>
      <c r="AA99" s="103" t="s">
        <v>330</v>
      </c>
      <c r="AB99" s="224"/>
      <c r="AC99" s="8" t="s">
        <v>252</v>
      </c>
      <c r="AD99" s="8" t="s">
        <v>233</v>
      </c>
      <c r="AE99" s="8" t="s">
        <v>420</v>
      </c>
      <c r="AF99" s="8" t="s">
        <v>434</v>
      </c>
      <c r="AG99" s="159" t="s">
        <v>234</v>
      </c>
      <c r="AH99" s="159" t="s">
        <v>589</v>
      </c>
      <c r="AI99" s="8" t="s">
        <v>233</v>
      </c>
      <c r="AJ99" s="8" t="s">
        <v>233</v>
      </c>
      <c r="AK99" s="4" t="s">
        <v>334</v>
      </c>
      <c r="AL99" s="211"/>
      <c r="AM99" s="8"/>
      <c r="AN99" s="44"/>
      <c r="AO99" s="44" t="s">
        <v>589</v>
      </c>
      <c r="AP99" s="44" t="s">
        <v>589</v>
      </c>
      <c r="AQ99" s="5" t="s">
        <v>233</v>
      </c>
      <c r="AR99" s="44" t="s">
        <v>321</v>
      </c>
      <c r="AS99" s="44" t="s">
        <v>234</v>
      </c>
      <c r="AT99" s="44" t="s">
        <v>234</v>
      </c>
      <c r="AU99" s="44" t="s">
        <v>792</v>
      </c>
      <c r="AV99" s="10" t="str">
        <f t="shared" si="8"/>
        <v/>
      </c>
    </row>
    <row r="100" spans="1:48" ht="13.5" customHeight="1" x14ac:dyDescent="0.3">
      <c r="A100" s="1">
        <v>99</v>
      </c>
      <c r="B100" s="1"/>
      <c r="C100" s="213" t="s">
        <v>798</v>
      </c>
      <c r="D100" s="4" t="s">
        <v>33</v>
      </c>
      <c r="E100" s="6"/>
      <c r="F100" s="93"/>
      <c r="G100" s="5"/>
      <c r="H100" s="223"/>
      <c r="I100" s="4"/>
      <c r="J100" s="206"/>
      <c r="K100" s="207"/>
      <c r="L100" s="216"/>
      <c r="M100" s="156" t="str">
        <f>IF($K100="","",LISTES!$A$6-DÉPLACÉS!K100)</f>
        <v/>
      </c>
      <c r="N100" s="186" t="str">
        <f t="shared" si="11"/>
        <v/>
      </c>
      <c r="O100" s="186" t="e">
        <f t="shared" si="7"/>
        <v>#VALUE!</v>
      </c>
      <c r="P100" s="237" t="str">
        <f>IF(K100="","",IF(K100&gt;S100,DATEDIF(K100,LISTES!$A$6,"Y"),DATEDIF($K100,$S100,"Y")))</f>
        <v/>
      </c>
      <c r="Q100" s="199" t="s">
        <v>801</v>
      </c>
      <c r="R100" s="216"/>
      <c r="S100" s="197">
        <v>44644</v>
      </c>
      <c r="T100" s="147">
        <f t="shared" ref="T100:T128" si="12">IF(S100="","",DATEDIF(J100,S100,"m"))</f>
        <v>1466</v>
      </c>
      <c r="U100" s="150" t="s">
        <v>319</v>
      </c>
      <c r="V100" s="147" t="str">
        <f>IF(LOGEMENT!$M100="","",LOGEMENT!$M100)</f>
        <v>VANNES</v>
      </c>
      <c r="W100" s="147" t="str">
        <f>IF($D100="","",IF(LOGEMENT!$BP100&lt;&gt;"",LOGEMENT!$BP100,IF(LOGEMENT!$BD100&lt;&gt;"",LOGEMENT!$BD100,IF(LOGEMENT!$AR100&lt;&gt;"",LOGEMENT!$AR100,IF(LOGEMENT!$AF100&lt;&gt;"",LOGEMENT!$AF100,IF(LOGEMENT!$T100&lt;&gt;"",LOGEMENT!$T100,IF(LOGEMENT!$H100="","Info absente",LOGEMENT!$H100)))))))</f>
        <v>Diffus</v>
      </c>
      <c r="X100" s="147" t="str">
        <f>IF($J100="","",IF(LOGEMENT!$BP100&lt;&gt;"",LOGEMENT!$BP100,IF(LOGEMENT!$BU100&lt;&gt;"",LOGEMENT!$BU100,IF(LOGEMENT!$BI100&lt;&gt;"",LOGEMENT!$BI100,IF(LOGEMENT!$AW100&lt;&gt;"",LOGEMENT!$AW100,IF(LOGEMENT!$AK100&lt;&gt;"",LOGEMENT!$AK100,IF(LOGEMENT!$Y100&lt;&gt;"",LOGEMENT!$Y100,LOGEMENT!$M100)))))))</f>
        <v/>
      </c>
      <c r="Y100" s="37"/>
      <c r="Z100" s="5"/>
      <c r="AA100" s="103" t="s">
        <v>330</v>
      </c>
      <c r="AB100" s="224"/>
      <c r="AC100" s="8" t="s">
        <v>252</v>
      </c>
      <c r="AD100" s="8" t="s">
        <v>233</v>
      </c>
      <c r="AE100" s="8" t="s">
        <v>420</v>
      </c>
      <c r="AF100" s="8" t="s">
        <v>434</v>
      </c>
      <c r="AG100" s="159" t="s">
        <v>234</v>
      </c>
      <c r="AH100" s="159" t="s">
        <v>589</v>
      </c>
      <c r="AI100" s="8" t="s">
        <v>234</v>
      </c>
      <c r="AJ100" s="8" t="s">
        <v>234</v>
      </c>
      <c r="AK100" s="4" t="s">
        <v>333</v>
      </c>
      <c r="AL100" s="211"/>
      <c r="AM100" s="8"/>
      <c r="AN100" s="44"/>
      <c r="AO100" s="44" t="s">
        <v>589</v>
      </c>
      <c r="AP100" s="44" t="s">
        <v>589</v>
      </c>
      <c r="AQ100" s="5" t="s">
        <v>233</v>
      </c>
      <c r="AR100" s="44" t="s">
        <v>321</v>
      </c>
      <c r="AS100" s="44" t="s">
        <v>234</v>
      </c>
      <c r="AT100" s="44" t="s">
        <v>234</v>
      </c>
      <c r="AU100" s="44" t="s">
        <v>792</v>
      </c>
      <c r="AV100" s="10" t="str">
        <f t="shared" si="8"/>
        <v/>
      </c>
    </row>
    <row r="101" spans="1:48" ht="13.5" customHeight="1" x14ac:dyDescent="0.3">
      <c r="A101" s="1">
        <v>100</v>
      </c>
      <c r="B101" s="1"/>
      <c r="C101" s="213" t="s">
        <v>798</v>
      </c>
      <c r="D101" s="4" t="s">
        <v>33</v>
      </c>
      <c r="E101" s="6"/>
      <c r="F101" s="93"/>
      <c r="G101" s="5"/>
      <c r="H101" s="223"/>
      <c r="I101" s="225"/>
      <c r="J101" s="206"/>
      <c r="K101" s="207"/>
      <c r="L101" s="216"/>
      <c r="M101" s="156" t="str">
        <f>IF($K101="","",LISTES!$A$6-DÉPLACÉS!K101)</f>
        <v/>
      </c>
      <c r="N101" s="186" t="str">
        <f t="shared" si="11"/>
        <v/>
      </c>
      <c r="O101" s="186" t="e">
        <f t="shared" si="7"/>
        <v>#VALUE!</v>
      </c>
      <c r="P101" s="237" t="str">
        <f>IF(K101="","",IF(K101&gt;S101,DATEDIF(K101,LISTES!$A$6,"Y"),DATEDIF($K101,$S101,"Y")))</f>
        <v/>
      </c>
      <c r="Q101" s="216"/>
      <c r="R101" s="216"/>
      <c r="S101" s="197">
        <v>44644</v>
      </c>
      <c r="T101" s="147">
        <f t="shared" si="12"/>
        <v>1466</v>
      </c>
      <c r="U101" s="150" t="s">
        <v>319</v>
      </c>
      <c r="V101" s="147" t="str">
        <f>IF(LOGEMENT!$M101="","",LOGEMENT!$M101)</f>
        <v>VANNES</v>
      </c>
      <c r="W101" s="147" t="str">
        <f>IF($D101="","",IF(LOGEMENT!$BP101&lt;&gt;"",LOGEMENT!$BP101,IF(LOGEMENT!$BD101&lt;&gt;"",LOGEMENT!$BD101,IF(LOGEMENT!$AR101&lt;&gt;"",LOGEMENT!$AR101,IF(LOGEMENT!$AF101&lt;&gt;"",LOGEMENT!$AF101,IF(LOGEMENT!$T101&lt;&gt;"",LOGEMENT!$T101,IF(LOGEMENT!$H101="","Info absente",LOGEMENT!$H101)))))))</f>
        <v>Diffus</v>
      </c>
      <c r="X101" s="147" t="str">
        <f>IF($J101="","",IF(LOGEMENT!$BP101&lt;&gt;"",LOGEMENT!$BP101,IF(LOGEMENT!$BU101&lt;&gt;"",LOGEMENT!$BU101,IF(LOGEMENT!$BI101&lt;&gt;"",LOGEMENT!$BI101,IF(LOGEMENT!$AW101&lt;&gt;"",LOGEMENT!$AW101,IF(LOGEMENT!$AK101&lt;&gt;"",LOGEMENT!$AK101,IF(LOGEMENT!$Y101&lt;&gt;"",LOGEMENT!$Y101,LOGEMENT!$M101)))))))</f>
        <v/>
      </c>
      <c r="Y101" s="37"/>
      <c r="Z101" s="5"/>
      <c r="AA101" s="103" t="s">
        <v>570</v>
      </c>
      <c r="AB101" s="224"/>
      <c r="AC101" s="8" t="s">
        <v>681</v>
      </c>
      <c r="AD101" s="8" t="s">
        <v>589</v>
      </c>
      <c r="AE101" s="8" t="s">
        <v>589</v>
      </c>
      <c r="AF101" s="8" t="s">
        <v>589</v>
      </c>
      <c r="AG101" s="159" t="s">
        <v>234</v>
      </c>
      <c r="AH101" s="159" t="s">
        <v>589</v>
      </c>
      <c r="AI101" s="8" t="s">
        <v>589</v>
      </c>
      <c r="AJ101" s="8" t="s">
        <v>589</v>
      </c>
      <c r="AK101" s="4" t="s">
        <v>589</v>
      </c>
      <c r="AL101" s="211"/>
      <c r="AM101" s="8"/>
      <c r="AN101" s="44"/>
      <c r="AO101" s="44" t="s">
        <v>589</v>
      </c>
      <c r="AP101" s="44" t="s">
        <v>589</v>
      </c>
      <c r="AQ101" s="5" t="s">
        <v>589</v>
      </c>
      <c r="AR101" s="44" t="s">
        <v>589</v>
      </c>
      <c r="AS101" s="44" t="s">
        <v>589</v>
      </c>
      <c r="AT101" s="44" t="s">
        <v>589</v>
      </c>
      <c r="AU101" s="44" t="s">
        <v>792</v>
      </c>
      <c r="AV101" s="10" t="str">
        <f t="shared" si="8"/>
        <v/>
      </c>
    </row>
    <row r="102" spans="1:48" ht="13.5" customHeight="1" x14ac:dyDescent="0.3">
      <c r="A102" s="1">
        <v>101</v>
      </c>
      <c r="B102" s="1"/>
      <c r="C102" s="221" t="s">
        <v>802</v>
      </c>
      <c r="D102" s="4" t="s">
        <v>33</v>
      </c>
      <c r="E102" s="6"/>
      <c r="F102" s="93"/>
      <c r="G102" s="5"/>
      <c r="H102" s="5"/>
      <c r="I102" s="4"/>
      <c r="J102" s="206"/>
      <c r="K102" s="207"/>
      <c r="L102" s="216"/>
      <c r="M102" s="156" t="str">
        <f>IF($K102="","",LISTES!$A$6-DÉPLACÉS!K102)</f>
        <v/>
      </c>
      <c r="N102" s="186" t="str">
        <f t="shared" si="11"/>
        <v/>
      </c>
      <c r="O102" s="186" t="e">
        <f t="shared" si="7"/>
        <v>#VALUE!</v>
      </c>
      <c r="P102" s="237" t="str">
        <f>IF(K102="","",IF(K102&gt;S102,DATEDIF(K102,LISTES!$A$6,"Y"),DATEDIF($K102,$S102,"Y")))</f>
        <v/>
      </c>
      <c r="Q102" s="199" t="s">
        <v>806</v>
      </c>
      <c r="R102" s="219" t="s">
        <v>805</v>
      </c>
      <c r="S102" s="197">
        <v>44634</v>
      </c>
      <c r="T102" s="147">
        <f t="shared" si="12"/>
        <v>1466</v>
      </c>
      <c r="U102" s="150" t="s">
        <v>319</v>
      </c>
      <c r="V102" s="147" t="str">
        <f>IF(LOGEMENT!$M102="","",LOGEMENT!$M102)</f>
        <v>VANNES</v>
      </c>
      <c r="W102" s="147" t="str">
        <f>IF($D102="","",IF(LOGEMENT!$BP102&lt;&gt;"",LOGEMENT!$BP102,IF(LOGEMENT!$BD102&lt;&gt;"",LOGEMENT!$BD102,IF(LOGEMENT!$AR102&lt;&gt;"",LOGEMENT!$AR102,IF(LOGEMENT!$AF102&lt;&gt;"",LOGEMENT!$AF102,IF(LOGEMENT!$T102&lt;&gt;"",LOGEMENT!$T102,IF(LOGEMENT!$H102="","Info absente",LOGEMENT!$H102)))))))</f>
        <v>Diffus</v>
      </c>
      <c r="X102" s="147" t="str">
        <f>IF($J102="","",IF(LOGEMENT!$BP102&lt;&gt;"",LOGEMENT!$BP102,IF(LOGEMENT!$BU102&lt;&gt;"",LOGEMENT!$BU102,IF(LOGEMENT!$BI102&lt;&gt;"",LOGEMENT!$BI102,IF(LOGEMENT!$AW102&lt;&gt;"",LOGEMENT!$AW102,IF(LOGEMENT!$AK102&lt;&gt;"",LOGEMENT!$AK102,IF(LOGEMENT!$Y102&lt;&gt;"",LOGEMENT!$Y102,LOGEMENT!$M102)))))))</f>
        <v/>
      </c>
      <c r="Y102" s="37"/>
      <c r="Z102" s="5"/>
      <c r="AA102" s="103" t="s">
        <v>332</v>
      </c>
      <c r="AB102" s="103" t="s">
        <v>415</v>
      </c>
      <c r="AC102" s="8" t="s">
        <v>253</v>
      </c>
      <c r="AD102" s="8" t="s">
        <v>233</v>
      </c>
      <c r="AE102" s="8" t="s">
        <v>420</v>
      </c>
      <c r="AF102" s="8" t="s">
        <v>435</v>
      </c>
      <c r="AG102" s="159" t="s">
        <v>234</v>
      </c>
      <c r="AH102" s="159" t="s">
        <v>589</v>
      </c>
      <c r="AI102" s="8" t="s">
        <v>234</v>
      </c>
      <c r="AJ102" s="8" t="s">
        <v>234</v>
      </c>
      <c r="AK102" s="4" t="s">
        <v>333</v>
      </c>
      <c r="AL102" s="211"/>
      <c r="AM102" s="8"/>
      <c r="AN102" s="44"/>
      <c r="AO102" s="44" t="s">
        <v>589</v>
      </c>
      <c r="AP102" s="44" t="s">
        <v>589</v>
      </c>
      <c r="AQ102" s="5" t="s">
        <v>234</v>
      </c>
      <c r="AR102" s="44" t="s">
        <v>589</v>
      </c>
      <c r="AS102" s="44" t="s">
        <v>589</v>
      </c>
      <c r="AT102" s="44" t="s">
        <v>589</v>
      </c>
      <c r="AU102" s="44" t="s">
        <v>792</v>
      </c>
      <c r="AV102" s="10" t="str">
        <f t="shared" si="8"/>
        <v/>
      </c>
    </row>
    <row r="103" spans="1:48" ht="13.5" customHeight="1" x14ac:dyDescent="0.3">
      <c r="A103" s="1">
        <v>102</v>
      </c>
      <c r="B103" s="1"/>
      <c r="C103" s="213" t="s">
        <v>802</v>
      </c>
      <c r="D103" s="4" t="s">
        <v>33</v>
      </c>
      <c r="E103" s="6"/>
      <c r="F103" s="93"/>
      <c r="G103" s="5"/>
      <c r="H103" s="223"/>
      <c r="I103" s="4"/>
      <c r="J103" s="206"/>
      <c r="K103" s="207"/>
      <c r="L103" s="216"/>
      <c r="M103" s="156" t="str">
        <f>IF($K103="","",LISTES!$A$6-DÉPLACÉS!K103)</f>
        <v/>
      </c>
      <c r="N103" s="186" t="str">
        <f t="shared" si="11"/>
        <v/>
      </c>
      <c r="O103" s="186" t="e">
        <f t="shared" si="7"/>
        <v>#VALUE!</v>
      </c>
      <c r="P103" s="237" t="str">
        <f>IF(K103="","",IF(K103&gt;S103,DATEDIF(K103,LISTES!$A$6,"Y"),DATEDIF($K103,$S103,"Y")))</f>
        <v/>
      </c>
      <c r="Q103" s="216"/>
      <c r="R103" s="216"/>
      <c r="S103" s="197">
        <v>44634</v>
      </c>
      <c r="T103" s="147">
        <f t="shared" si="12"/>
        <v>1466</v>
      </c>
      <c r="U103" s="150" t="s">
        <v>319</v>
      </c>
      <c r="V103" s="147" t="str">
        <f>IF(LOGEMENT!$M103="","",LOGEMENT!$M103)</f>
        <v>VANNES</v>
      </c>
      <c r="W103" s="147" t="str">
        <f>IF($D103="","",IF(LOGEMENT!$BP103&lt;&gt;"",LOGEMENT!$BP103,IF(LOGEMENT!$BD103&lt;&gt;"",LOGEMENT!$BD103,IF(LOGEMENT!$AR103&lt;&gt;"",LOGEMENT!$AR103,IF(LOGEMENT!$AF103&lt;&gt;"",LOGEMENT!$AF103,IF(LOGEMENT!$T103&lt;&gt;"",LOGEMENT!$T103,IF(LOGEMENT!$H103="","Info absente",LOGEMENT!$H103)))))))</f>
        <v>Diffus</v>
      </c>
      <c r="X103" s="147" t="str">
        <f>IF($J103="","",IF(LOGEMENT!$BP103&lt;&gt;"",LOGEMENT!$BP103,IF(LOGEMENT!$BU103&lt;&gt;"",LOGEMENT!$BU103,IF(LOGEMENT!$BI103&lt;&gt;"",LOGEMENT!$BI103,IF(LOGEMENT!$AW103&lt;&gt;"",LOGEMENT!$AW103,IF(LOGEMENT!$AK103&lt;&gt;"",LOGEMENT!$AK103,IF(LOGEMENT!$Y103&lt;&gt;"",LOGEMENT!$Y103,LOGEMENT!$M103)))))))</f>
        <v/>
      </c>
      <c r="Y103" s="37"/>
      <c r="Z103" s="5"/>
      <c r="AA103" s="103" t="s">
        <v>570</v>
      </c>
      <c r="AB103" s="224"/>
      <c r="AC103" s="8" t="s">
        <v>681</v>
      </c>
      <c r="AD103" s="8" t="s">
        <v>589</v>
      </c>
      <c r="AE103" s="8" t="s">
        <v>589</v>
      </c>
      <c r="AF103" s="8" t="s">
        <v>589</v>
      </c>
      <c r="AG103" s="159" t="s">
        <v>234</v>
      </c>
      <c r="AH103" s="159" t="s">
        <v>589</v>
      </c>
      <c r="AI103" s="8" t="s">
        <v>589</v>
      </c>
      <c r="AJ103" s="8" t="s">
        <v>589</v>
      </c>
      <c r="AK103" s="4" t="s">
        <v>589</v>
      </c>
      <c r="AL103" s="211"/>
      <c r="AM103" s="8"/>
      <c r="AN103" s="44"/>
      <c r="AO103" s="44" t="s">
        <v>570</v>
      </c>
      <c r="AP103" s="44" t="s">
        <v>570</v>
      </c>
      <c r="AQ103" s="5" t="s">
        <v>589</v>
      </c>
      <c r="AR103" s="44" t="s">
        <v>589</v>
      </c>
      <c r="AS103" s="44" t="s">
        <v>589</v>
      </c>
      <c r="AT103" s="44" t="s">
        <v>589</v>
      </c>
      <c r="AU103" s="44" t="s">
        <v>792</v>
      </c>
      <c r="AV103" s="10" t="str">
        <f t="shared" si="8"/>
        <v/>
      </c>
    </row>
    <row r="104" spans="1:48" ht="13.5" customHeight="1" x14ac:dyDescent="0.3">
      <c r="A104" s="1">
        <v>103</v>
      </c>
      <c r="B104" s="1"/>
      <c r="C104" s="213" t="s">
        <v>808</v>
      </c>
      <c r="D104" s="4" t="s">
        <v>32</v>
      </c>
      <c r="E104" s="6"/>
      <c r="F104" s="93"/>
      <c r="G104" s="5"/>
      <c r="H104" s="5"/>
      <c r="I104" s="4"/>
      <c r="J104" s="206"/>
      <c r="K104" s="207"/>
      <c r="L104" s="50" t="s">
        <v>480</v>
      </c>
      <c r="M104" s="156" t="str">
        <f>IF($K104="","",LISTES!$A$6-DÉPLACÉS!K104)</f>
        <v/>
      </c>
      <c r="N104" s="186" t="str">
        <f t="shared" si="11"/>
        <v/>
      </c>
      <c r="O104" s="186" t="e">
        <f t="shared" si="7"/>
        <v>#VALUE!</v>
      </c>
      <c r="P104" s="237" t="str">
        <f>IF(K104="","",IF(K104&gt;S104,DATEDIF(K104,LISTES!$A$6,"Y"),DATEDIF($K104,$S104,"Y")))</f>
        <v/>
      </c>
      <c r="Q104" s="216"/>
      <c r="R104" s="219" t="s">
        <v>811</v>
      </c>
      <c r="S104" s="229">
        <v>44682</v>
      </c>
      <c r="T104" s="147">
        <f t="shared" si="12"/>
        <v>1468</v>
      </c>
      <c r="U104" s="150" t="s">
        <v>319</v>
      </c>
      <c r="V104" s="147" t="str">
        <f>IF(LOGEMENT!$M104="","",LOGEMENT!$M104)</f>
        <v>VANNES</v>
      </c>
      <c r="W104" s="147" t="str">
        <f>IF($D104="","",IF(LOGEMENT!$BP104&lt;&gt;"",LOGEMENT!$BP104,IF(LOGEMENT!$BD104&lt;&gt;"",LOGEMENT!$BD104,IF(LOGEMENT!$AR104&lt;&gt;"",LOGEMENT!$AR104,IF(LOGEMENT!$AF104&lt;&gt;"",LOGEMENT!$AF104,IF(LOGEMENT!$T104&lt;&gt;"",LOGEMENT!$T104,IF(LOGEMENT!$H104="","Info absente",LOGEMENT!$H104)))))))</f>
        <v>Diffus</v>
      </c>
      <c r="X104" s="147" t="str">
        <f>IF($J104="","",IF(LOGEMENT!$BP104&lt;&gt;"",LOGEMENT!$BP104,IF(LOGEMENT!$BU104&lt;&gt;"",LOGEMENT!$BU104,IF(LOGEMENT!$BI104&lt;&gt;"",LOGEMENT!$BI104,IF(LOGEMENT!$AW104&lt;&gt;"",LOGEMENT!$AW104,IF(LOGEMENT!$AK104&lt;&gt;"",LOGEMENT!$AK104,IF(LOGEMENT!$Y104&lt;&gt;"",LOGEMENT!$Y104,LOGEMENT!$M104)))))))</f>
        <v/>
      </c>
      <c r="Y104" s="37"/>
      <c r="Z104" s="5"/>
      <c r="AA104" s="103" t="s">
        <v>330</v>
      </c>
      <c r="AB104" s="103" t="s">
        <v>411</v>
      </c>
      <c r="AC104" s="8" t="s">
        <v>252</v>
      </c>
      <c r="AD104" s="8" t="s">
        <v>234</v>
      </c>
      <c r="AE104" s="8" t="s">
        <v>589</v>
      </c>
      <c r="AF104" s="8" t="s">
        <v>258</v>
      </c>
      <c r="AG104" s="159" t="s">
        <v>234</v>
      </c>
      <c r="AH104" s="159" t="s">
        <v>589</v>
      </c>
      <c r="AI104" s="8" t="s">
        <v>570</v>
      </c>
      <c r="AJ104" s="8" t="s">
        <v>570</v>
      </c>
      <c r="AK104" s="4" t="s">
        <v>333</v>
      </c>
      <c r="AL104" s="211"/>
      <c r="AM104" s="8"/>
      <c r="AN104" s="44"/>
      <c r="AO104" s="44" t="s">
        <v>589</v>
      </c>
      <c r="AP104" s="44" t="s">
        <v>589</v>
      </c>
      <c r="AQ104" s="5" t="s">
        <v>233</v>
      </c>
      <c r="AR104" s="44" t="s">
        <v>321</v>
      </c>
      <c r="AS104" s="44" t="s">
        <v>570</v>
      </c>
      <c r="AT104" s="44" t="s">
        <v>570</v>
      </c>
      <c r="AU104" s="44" t="s">
        <v>815</v>
      </c>
      <c r="AV104" s="10" t="str">
        <f t="shared" si="8"/>
        <v/>
      </c>
    </row>
    <row r="105" spans="1:48" ht="13.5" customHeight="1" x14ac:dyDescent="0.3">
      <c r="A105" s="1">
        <v>104</v>
      </c>
      <c r="B105" s="1"/>
      <c r="C105" s="213" t="s">
        <v>808</v>
      </c>
      <c r="D105" s="4" t="s">
        <v>32</v>
      </c>
      <c r="E105" s="6"/>
      <c r="F105" s="93"/>
      <c r="G105" s="5"/>
      <c r="H105" s="5"/>
      <c r="I105" s="4"/>
      <c r="J105" s="206"/>
      <c r="K105" s="207"/>
      <c r="L105" s="216"/>
      <c r="M105" s="156" t="str">
        <f>IF($K105="","",LISTES!$A$6-DÉPLACÉS!K105)</f>
        <v/>
      </c>
      <c r="N105" s="186" t="str">
        <f t="shared" si="11"/>
        <v/>
      </c>
      <c r="O105" s="186" t="e">
        <f t="shared" si="7"/>
        <v>#VALUE!</v>
      </c>
      <c r="P105" s="237" t="str">
        <f>IF(K105="","",IF(K105&gt;S105,DATEDIF(K105,LISTES!$A$6,"Y"),DATEDIF($K105,$S105,"Y")))</f>
        <v/>
      </c>
      <c r="Q105" s="216"/>
      <c r="R105" s="219" t="s">
        <v>811</v>
      </c>
      <c r="S105" s="229">
        <v>44682</v>
      </c>
      <c r="T105" s="147">
        <f t="shared" si="12"/>
        <v>1468</v>
      </c>
      <c r="U105" s="150" t="s">
        <v>319</v>
      </c>
      <c r="V105" s="147" t="str">
        <f>IF(LOGEMENT!$M105="","",LOGEMENT!$M105)</f>
        <v>VANNES</v>
      </c>
      <c r="W105" s="147" t="str">
        <f>IF($D105="","",IF(LOGEMENT!$BP105&lt;&gt;"",LOGEMENT!$BP105,IF(LOGEMENT!$BD105&lt;&gt;"",LOGEMENT!$BD105,IF(LOGEMENT!$AR105&lt;&gt;"",LOGEMENT!$AR105,IF(LOGEMENT!$AF105&lt;&gt;"",LOGEMENT!$AF105,IF(LOGEMENT!$T105&lt;&gt;"",LOGEMENT!$T105,IF(LOGEMENT!$H105="","Info absente",LOGEMENT!$H105)))))))</f>
        <v>Diffus</v>
      </c>
      <c r="X105" s="147" t="str">
        <f>IF($J105="","",IF(LOGEMENT!$BP105&lt;&gt;"",LOGEMENT!$BP105,IF(LOGEMENT!$BU105&lt;&gt;"",LOGEMENT!$BU105,IF(LOGEMENT!$BI105&lt;&gt;"",LOGEMENT!$BI105,IF(LOGEMENT!$AW105&lt;&gt;"",LOGEMENT!$AW105,IF(LOGEMENT!$AK105&lt;&gt;"",LOGEMENT!$AK105,IF(LOGEMENT!$Y105&lt;&gt;"",LOGEMENT!$Y105,LOGEMENT!$M105)))))))</f>
        <v/>
      </c>
      <c r="Y105" s="37"/>
      <c r="Z105" s="5"/>
      <c r="AA105" s="103" t="s">
        <v>570</v>
      </c>
      <c r="AB105" s="215"/>
      <c r="AC105" s="8" t="s">
        <v>570</v>
      </c>
      <c r="AD105" s="8" t="s">
        <v>234</v>
      </c>
      <c r="AE105" s="8" t="s">
        <v>589</v>
      </c>
      <c r="AF105" s="8" t="s">
        <v>257</v>
      </c>
      <c r="AG105" s="159" t="s">
        <v>234</v>
      </c>
      <c r="AH105" s="159" t="s">
        <v>589</v>
      </c>
      <c r="AI105" s="8" t="s">
        <v>570</v>
      </c>
      <c r="AJ105" s="8" t="s">
        <v>570</v>
      </c>
      <c r="AK105" s="4" t="s">
        <v>333</v>
      </c>
      <c r="AL105" s="211"/>
      <c r="AM105" s="8"/>
      <c r="AN105" s="44"/>
      <c r="AO105" s="44" t="s">
        <v>589</v>
      </c>
      <c r="AP105" s="44" t="s">
        <v>589</v>
      </c>
      <c r="AQ105" s="5" t="s">
        <v>233</v>
      </c>
      <c r="AR105" s="44" t="s">
        <v>321</v>
      </c>
      <c r="AS105" s="44" t="s">
        <v>570</v>
      </c>
      <c r="AT105" s="44" t="s">
        <v>570</v>
      </c>
      <c r="AU105" s="44" t="s">
        <v>815</v>
      </c>
      <c r="AV105" s="10" t="str">
        <f t="shared" si="8"/>
        <v/>
      </c>
    </row>
    <row r="106" spans="1:48" ht="13.5" customHeight="1" x14ac:dyDescent="0.3">
      <c r="A106" s="1">
        <v>105</v>
      </c>
      <c r="B106" s="1"/>
      <c r="C106" s="213" t="s">
        <v>808</v>
      </c>
      <c r="D106" s="4" t="s">
        <v>33</v>
      </c>
      <c r="E106" s="6"/>
      <c r="F106" s="93"/>
      <c r="G106" s="5"/>
      <c r="H106" s="5"/>
      <c r="I106" s="4"/>
      <c r="J106" s="206"/>
      <c r="K106" s="207"/>
      <c r="L106" s="216"/>
      <c r="M106" s="156" t="str">
        <f>IF($K106="","",LISTES!$A$6-DÉPLACÉS!K106)</f>
        <v/>
      </c>
      <c r="N106" s="186" t="str">
        <f t="shared" si="11"/>
        <v/>
      </c>
      <c r="O106" s="186" t="e">
        <f t="shared" si="7"/>
        <v>#VALUE!</v>
      </c>
      <c r="P106" s="237" t="str">
        <f>IF(K106="","",IF(K106&gt;S106,DATEDIF(K106,LISTES!$A$6,"Y"),DATEDIF($K106,$S106,"Y")))</f>
        <v/>
      </c>
      <c r="Q106" s="216"/>
      <c r="R106" s="219" t="s">
        <v>811</v>
      </c>
      <c r="S106" s="229">
        <v>44682</v>
      </c>
      <c r="T106" s="147">
        <f t="shared" si="12"/>
        <v>1468</v>
      </c>
      <c r="U106" s="150" t="s">
        <v>319</v>
      </c>
      <c r="V106" s="147" t="str">
        <f>IF(LOGEMENT!$M106="","",LOGEMENT!$M106)</f>
        <v>VANNES</v>
      </c>
      <c r="W106" s="147" t="str">
        <f>IF($D106="","",IF(LOGEMENT!$BP106&lt;&gt;"",LOGEMENT!$BP106,IF(LOGEMENT!$BD106&lt;&gt;"",LOGEMENT!$BD106,IF(LOGEMENT!$AR106&lt;&gt;"",LOGEMENT!$AR106,IF(LOGEMENT!$AF106&lt;&gt;"",LOGEMENT!$AF106,IF(LOGEMENT!$T106&lt;&gt;"",LOGEMENT!$T106,IF(LOGEMENT!$H106="","Info absente",LOGEMENT!$H106)))))))</f>
        <v>Diffus</v>
      </c>
      <c r="X106" s="147" t="str">
        <f>IF($J106="","",IF(LOGEMENT!$BP106&lt;&gt;"",LOGEMENT!$BP106,IF(LOGEMENT!$BU106&lt;&gt;"",LOGEMENT!$BU106,IF(LOGEMENT!$BI106&lt;&gt;"",LOGEMENT!$BI106,IF(LOGEMENT!$AW106&lt;&gt;"",LOGEMENT!$AW106,IF(LOGEMENT!$AK106&lt;&gt;"",LOGEMENT!$AK106,IF(LOGEMENT!$Y106&lt;&gt;"",LOGEMENT!$Y106,LOGEMENT!$M106)))))))</f>
        <v/>
      </c>
      <c r="Y106" s="37"/>
      <c r="Z106" s="5"/>
      <c r="AA106" s="103" t="s">
        <v>331</v>
      </c>
      <c r="AB106" s="215"/>
      <c r="AC106" s="8" t="s">
        <v>252</v>
      </c>
      <c r="AD106" s="8" t="s">
        <v>234</v>
      </c>
      <c r="AE106" s="8" t="s">
        <v>589</v>
      </c>
      <c r="AF106" s="8" t="s">
        <v>257</v>
      </c>
      <c r="AG106" s="159" t="s">
        <v>234</v>
      </c>
      <c r="AH106" s="159" t="s">
        <v>589</v>
      </c>
      <c r="AI106" s="8" t="s">
        <v>570</v>
      </c>
      <c r="AJ106" s="8" t="s">
        <v>570</v>
      </c>
      <c r="AK106" s="4" t="s">
        <v>333</v>
      </c>
      <c r="AL106" s="211"/>
      <c r="AM106" s="8"/>
      <c r="AN106" s="44"/>
      <c r="AO106" s="44" t="s">
        <v>589</v>
      </c>
      <c r="AP106" s="44" t="s">
        <v>589</v>
      </c>
      <c r="AQ106" s="5" t="s">
        <v>233</v>
      </c>
      <c r="AR106" s="44" t="s">
        <v>321</v>
      </c>
      <c r="AS106" s="44" t="s">
        <v>570</v>
      </c>
      <c r="AT106" s="44" t="s">
        <v>570</v>
      </c>
      <c r="AU106" s="44" t="s">
        <v>815</v>
      </c>
      <c r="AV106" s="10" t="str">
        <f t="shared" si="8"/>
        <v/>
      </c>
    </row>
    <row r="107" spans="1:48" ht="13.2" customHeight="1" x14ac:dyDescent="0.3">
      <c r="A107" s="1">
        <v>106</v>
      </c>
      <c r="B107" s="1"/>
      <c r="C107" s="213" t="s">
        <v>808</v>
      </c>
      <c r="D107" s="4" t="s">
        <v>32</v>
      </c>
      <c r="E107" s="6"/>
      <c r="F107" s="93"/>
      <c r="G107" s="5"/>
      <c r="H107" s="5"/>
      <c r="I107" s="4"/>
      <c r="J107" s="206"/>
      <c r="K107" s="207"/>
      <c r="L107" s="216"/>
      <c r="M107" s="156" t="str">
        <f>IF($K107="","",LISTES!$A$6-DÉPLACÉS!K107)</f>
        <v/>
      </c>
      <c r="N107" s="186" t="str">
        <f t="shared" si="11"/>
        <v/>
      </c>
      <c r="O107" s="186" t="e">
        <f t="shared" si="7"/>
        <v>#VALUE!</v>
      </c>
      <c r="P107" s="237" t="str">
        <f>IF(K107="","",IF(K107&gt;S107,DATEDIF(K107,LISTES!$A$6,"Y"),DATEDIF($K107,$S107,"Y")))</f>
        <v/>
      </c>
      <c r="Q107" s="199">
        <v>769834727</v>
      </c>
      <c r="R107" s="219" t="s">
        <v>811</v>
      </c>
      <c r="S107" s="229">
        <v>44682</v>
      </c>
      <c r="T107" s="147">
        <f t="shared" si="12"/>
        <v>1468</v>
      </c>
      <c r="U107" s="150" t="s">
        <v>319</v>
      </c>
      <c r="V107" s="147" t="str">
        <f>IF(LOGEMENT!$M107="","",LOGEMENT!$M107)</f>
        <v>VANNES</v>
      </c>
      <c r="W107" s="147" t="str">
        <f>IF($D107="","",IF(LOGEMENT!$BP107&lt;&gt;"",LOGEMENT!$BP107,IF(LOGEMENT!$BD107&lt;&gt;"",LOGEMENT!$BD107,IF(LOGEMENT!$AR107&lt;&gt;"",LOGEMENT!$AR107,IF(LOGEMENT!$AF107&lt;&gt;"",LOGEMENT!$AF107,IF(LOGEMENT!$T107&lt;&gt;"",LOGEMENT!$T107,IF(LOGEMENT!$H107="","Info absente",LOGEMENT!$H107)))))))</f>
        <v>Diffus</v>
      </c>
      <c r="X107" s="147" t="str">
        <f>IF($J107="","",IF(LOGEMENT!$BP107&lt;&gt;"",LOGEMENT!$BP107,IF(LOGEMENT!$BU107&lt;&gt;"",LOGEMENT!$BU107,IF(LOGEMENT!$BI107&lt;&gt;"",LOGEMENT!$BI107,IF(LOGEMENT!$AW107&lt;&gt;"",LOGEMENT!$AW107,IF(LOGEMENT!$AK107&lt;&gt;"",LOGEMENT!$AK107,IF(LOGEMENT!$Y107&lt;&gt;"",LOGEMENT!$Y107,LOGEMENT!$M107)))))))</f>
        <v/>
      </c>
      <c r="Y107" s="37"/>
      <c r="Z107" s="5"/>
      <c r="AA107" s="103" t="s">
        <v>331</v>
      </c>
      <c r="AB107" s="215"/>
      <c r="AC107" s="8" t="s">
        <v>251</v>
      </c>
      <c r="AD107" s="8" t="s">
        <v>234</v>
      </c>
      <c r="AE107" s="8" t="s">
        <v>589</v>
      </c>
      <c r="AF107" s="8" t="s">
        <v>258</v>
      </c>
      <c r="AG107" s="159" t="s">
        <v>234</v>
      </c>
      <c r="AH107" s="159" t="s">
        <v>589</v>
      </c>
      <c r="AI107" s="8" t="s">
        <v>570</v>
      </c>
      <c r="AJ107" s="8" t="s">
        <v>570</v>
      </c>
      <c r="AK107" s="4" t="s">
        <v>333</v>
      </c>
      <c r="AL107" s="211"/>
      <c r="AM107" s="8"/>
      <c r="AN107" s="44"/>
      <c r="AO107" s="44" t="s">
        <v>589</v>
      </c>
      <c r="AP107" s="44" t="s">
        <v>589</v>
      </c>
      <c r="AQ107" s="5" t="s">
        <v>233</v>
      </c>
      <c r="AR107" s="44" t="s">
        <v>321</v>
      </c>
      <c r="AS107" s="44" t="s">
        <v>570</v>
      </c>
      <c r="AT107" s="44" t="s">
        <v>570</v>
      </c>
      <c r="AU107" s="44" t="s">
        <v>815</v>
      </c>
      <c r="AV107" s="10" t="str">
        <f t="shared" si="8"/>
        <v/>
      </c>
    </row>
    <row r="108" spans="1:48" ht="13.5" customHeight="1" x14ac:dyDescent="0.3">
      <c r="A108" s="1">
        <v>107</v>
      </c>
      <c r="B108" s="1"/>
      <c r="C108" s="213" t="s">
        <v>816</v>
      </c>
      <c r="D108" s="4" t="s">
        <v>33</v>
      </c>
      <c r="E108" s="6"/>
      <c r="F108" s="93"/>
      <c r="G108" s="5"/>
      <c r="H108" s="5"/>
      <c r="I108" s="4"/>
      <c r="J108" s="206"/>
      <c r="K108" s="207"/>
      <c r="L108" s="216"/>
      <c r="M108" s="156" t="str">
        <f>IF($K108="","",LISTES!$A$6-DÉPLACÉS!K108)</f>
        <v/>
      </c>
      <c r="N108" s="186" t="str">
        <f t="shared" si="11"/>
        <v/>
      </c>
      <c r="O108" s="186" t="e">
        <f t="shared" si="7"/>
        <v>#VALUE!</v>
      </c>
      <c r="P108" s="237" t="str">
        <f>IF(K108="","",IF(K108&gt;S108,DATEDIF(K108,LISTES!$A$6,"Y"),DATEDIF($K108,$S108,"Y")))</f>
        <v/>
      </c>
      <c r="Q108" s="199">
        <v>767586679</v>
      </c>
      <c r="R108" s="216"/>
      <c r="S108" s="197">
        <v>44711</v>
      </c>
      <c r="T108" s="147">
        <f t="shared" si="12"/>
        <v>1468</v>
      </c>
      <c r="U108" s="150" t="s">
        <v>319</v>
      </c>
      <c r="V108" s="147" t="str">
        <f>IF(LOGEMENT!$M108="","",LOGEMENT!$M108)</f>
        <v>PLESCOP</v>
      </c>
      <c r="W108" s="147" t="str">
        <f>IF($D108="","",IF(LOGEMENT!$BP108&lt;&gt;"",LOGEMENT!$BP108,IF(LOGEMENT!$BD108&lt;&gt;"",LOGEMENT!$BD108,IF(LOGEMENT!$AR108&lt;&gt;"",LOGEMENT!$AR108,IF(LOGEMENT!$AF108&lt;&gt;"",LOGEMENT!$AF108,IF(LOGEMENT!$T108&lt;&gt;"",LOGEMENT!$T108,IF(LOGEMENT!$H108="","Info absente",LOGEMENT!$H108)))))))</f>
        <v>Diffus</v>
      </c>
      <c r="X108" s="147" t="str">
        <f>IF($J108="","",IF(LOGEMENT!$BP108&lt;&gt;"",LOGEMENT!$BP108,IF(LOGEMENT!$BU108&lt;&gt;"",LOGEMENT!$BU108,IF(LOGEMENT!$BI108&lt;&gt;"",LOGEMENT!$BI108,IF(LOGEMENT!$AW108&lt;&gt;"",LOGEMENT!$AW108,IF(LOGEMENT!$AK108&lt;&gt;"",LOGEMENT!$AK108,IF(LOGEMENT!$Y108&lt;&gt;"",LOGEMENT!$Y108,LOGEMENT!$M108)))))))</f>
        <v/>
      </c>
      <c r="Y108" s="37"/>
      <c r="Z108" s="5"/>
      <c r="AA108" s="103" t="s">
        <v>330</v>
      </c>
      <c r="AB108" s="103" t="s">
        <v>415</v>
      </c>
      <c r="AC108" s="8" t="s">
        <v>251</v>
      </c>
      <c r="AD108" s="8" t="s">
        <v>233</v>
      </c>
      <c r="AE108" s="8" t="s">
        <v>420</v>
      </c>
      <c r="AF108" s="8" t="s">
        <v>258</v>
      </c>
      <c r="AG108" s="159" t="s">
        <v>234</v>
      </c>
      <c r="AH108" s="159" t="s">
        <v>589</v>
      </c>
      <c r="AI108" s="8" t="s">
        <v>589</v>
      </c>
      <c r="AJ108" s="8" t="s">
        <v>589</v>
      </c>
      <c r="AK108" s="4" t="s">
        <v>333</v>
      </c>
      <c r="AL108" s="211"/>
      <c r="AM108" s="8"/>
      <c r="AN108" s="44"/>
      <c r="AO108" s="44" t="s">
        <v>589</v>
      </c>
      <c r="AP108" s="44" t="s">
        <v>589</v>
      </c>
      <c r="AQ108" s="5" t="s">
        <v>233</v>
      </c>
      <c r="AR108" s="44" t="s">
        <v>321</v>
      </c>
      <c r="AS108" s="44" t="s">
        <v>570</v>
      </c>
      <c r="AT108" s="44" t="s">
        <v>570</v>
      </c>
      <c r="AU108" s="44" t="s">
        <v>815</v>
      </c>
      <c r="AV108" s="10" t="str">
        <f t="shared" si="8"/>
        <v/>
      </c>
    </row>
    <row r="109" spans="1:48" ht="13.5" customHeight="1" x14ac:dyDescent="0.3">
      <c r="A109" s="1">
        <v>108</v>
      </c>
      <c r="B109" s="1"/>
      <c r="C109" s="213" t="s">
        <v>816</v>
      </c>
      <c r="D109" s="4" t="s">
        <v>33</v>
      </c>
      <c r="E109" s="6"/>
      <c r="F109" s="93"/>
      <c r="G109" s="5"/>
      <c r="H109" s="5"/>
      <c r="I109" s="4"/>
      <c r="J109" s="206"/>
      <c r="K109" s="207"/>
      <c r="L109" s="216"/>
      <c r="M109" s="156" t="str">
        <f>IF($K109="","",LISTES!$A$6-DÉPLACÉS!K109)</f>
        <v/>
      </c>
      <c r="N109" s="186" t="str">
        <f t="shared" si="11"/>
        <v/>
      </c>
      <c r="O109" s="186" t="e">
        <f t="shared" si="7"/>
        <v>#VALUE!</v>
      </c>
      <c r="P109" s="237" t="str">
        <f>IF(K109="","",IF(K109&gt;S109,DATEDIF(K109,LISTES!$A$6,"Y"),DATEDIF($K109,$S109,"Y")))</f>
        <v/>
      </c>
      <c r="Q109" s="216"/>
      <c r="R109" s="216"/>
      <c r="S109" s="197">
        <v>44711</v>
      </c>
      <c r="T109" s="147">
        <f t="shared" si="12"/>
        <v>1468</v>
      </c>
      <c r="U109" s="150" t="s">
        <v>319</v>
      </c>
      <c r="V109" s="147" t="str">
        <f>IF(LOGEMENT!$M109="","",LOGEMENT!$M109)</f>
        <v>PLESCOP</v>
      </c>
      <c r="W109" s="147" t="str">
        <f>IF($D109="","",IF(LOGEMENT!$BP109&lt;&gt;"",LOGEMENT!$BP109,IF(LOGEMENT!$BD109&lt;&gt;"",LOGEMENT!$BD109,IF(LOGEMENT!$AR109&lt;&gt;"",LOGEMENT!$AR109,IF(LOGEMENT!$AF109&lt;&gt;"",LOGEMENT!$AF109,IF(LOGEMENT!$T109&lt;&gt;"",LOGEMENT!$T109,IF(LOGEMENT!$H109="","Info absente",LOGEMENT!$H109)))))))</f>
        <v>Diffus</v>
      </c>
      <c r="X109" s="147" t="str">
        <f>IF($J109="","",IF(LOGEMENT!$BP109&lt;&gt;"",LOGEMENT!$BP109,IF(LOGEMENT!$BU109&lt;&gt;"",LOGEMENT!$BU109,IF(LOGEMENT!$BI109&lt;&gt;"",LOGEMENT!$BI109,IF(LOGEMENT!$AW109&lt;&gt;"",LOGEMENT!$AW109,IF(LOGEMENT!$AK109&lt;&gt;"",LOGEMENT!$AK109,IF(LOGEMENT!$Y109&lt;&gt;"",LOGEMENT!$Y109,LOGEMENT!$M109)))))))</f>
        <v/>
      </c>
      <c r="Y109" s="37"/>
      <c r="Z109" s="5"/>
      <c r="AA109" s="103" t="s">
        <v>570</v>
      </c>
      <c r="AB109" s="215"/>
      <c r="AC109" s="8" t="s">
        <v>681</v>
      </c>
      <c r="AD109" s="8" t="s">
        <v>589</v>
      </c>
      <c r="AE109" s="8" t="s">
        <v>589</v>
      </c>
      <c r="AF109" s="8" t="s">
        <v>589</v>
      </c>
      <c r="AG109" s="159" t="s">
        <v>234</v>
      </c>
      <c r="AH109" s="159" t="s">
        <v>589</v>
      </c>
      <c r="AI109" s="8" t="s">
        <v>589</v>
      </c>
      <c r="AJ109" s="8" t="s">
        <v>589</v>
      </c>
      <c r="AK109" s="4" t="s">
        <v>333</v>
      </c>
      <c r="AL109" s="211"/>
      <c r="AM109" s="8"/>
      <c r="AN109" s="44"/>
      <c r="AO109" s="44" t="s">
        <v>233</v>
      </c>
      <c r="AP109" s="44" t="s">
        <v>234</v>
      </c>
      <c r="AQ109" s="5" t="s">
        <v>589</v>
      </c>
      <c r="AR109" s="44" t="s">
        <v>589</v>
      </c>
      <c r="AS109" s="44" t="s">
        <v>589</v>
      </c>
      <c r="AT109" s="44" t="s">
        <v>589</v>
      </c>
      <c r="AU109" s="44" t="s">
        <v>815</v>
      </c>
      <c r="AV109" s="10" t="str">
        <f t="shared" si="8"/>
        <v/>
      </c>
    </row>
    <row r="110" spans="1:48" ht="13.5" customHeight="1" x14ac:dyDescent="0.3">
      <c r="A110" s="1">
        <v>109</v>
      </c>
      <c r="B110" s="1"/>
      <c r="C110" s="213" t="s">
        <v>816</v>
      </c>
      <c r="D110" s="4" t="s">
        <v>33</v>
      </c>
      <c r="E110" s="6"/>
      <c r="F110" s="93"/>
      <c r="G110" s="5"/>
      <c r="H110" s="5"/>
      <c r="I110" s="4"/>
      <c r="J110" s="206"/>
      <c r="K110" s="207"/>
      <c r="L110" s="216"/>
      <c r="M110" s="156" t="str">
        <f>IF($K110="","",LISTES!$A$6-DÉPLACÉS!K110)</f>
        <v/>
      </c>
      <c r="N110" s="186" t="str">
        <f t="shared" si="11"/>
        <v/>
      </c>
      <c r="O110" s="186" t="e">
        <f t="shared" si="7"/>
        <v>#VALUE!</v>
      </c>
      <c r="P110" s="237" t="str">
        <f>IF(K110="","",IF(K110&gt;S110,DATEDIF(K110,LISTES!$A$6,"Y"),DATEDIF($K110,$S110,"Y")))</f>
        <v/>
      </c>
      <c r="Q110" s="216"/>
      <c r="R110" s="216"/>
      <c r="S110" s="197">
        <v>44711</v>
      </c>
      <c r="T110" s="147">
        <f t="shared" si="12"/>
        <v>1468</v>
      </c>
      <c r="U110" s="150" t="s">
        <v>319</v>
      </c>
      <c r="V110" s="147" t="str">
        <f>IF(LOGEMENT!$M110="","",LOGEMENT!$M110)</f>
        <v>PLESCOP</v>
      </c>
      <c r="W110" s="147" t="str">
        <f>IF($D110="","",IF(LOGEMENT!$BP110&lt;&gt;"",LOGEMENT!$BP110,IF(LOGEMENT!$BD110&lt;&gt;"",LOGEMENT!$BD110,IF(LOGEMENT!$AR110&lt;&gt;"",LOGEMENT!$AR110,IF(LOGEMENT!$AF110&lt;&gt;"",LOGEMENT!$AF110,IF(LOGEMENT!$T110&lt;&gt;"",LOGEMENT!$T110,IF(LOGEMENT!$H110="","Info absente",LOGEMENT!$H110)))))))</f>
        <v>Diffus</v>
      </c>
      <c r="X110" s="147" t="str">
        <f>IF($J110="","",IF(LOGEMENT!$BP110&lt;&gt;"",LOGEMENT!$BP110,IF(LOGEMENT!$BU110&lt;&gt;"",LOGEMENT!$BU110,IF(LOGEMENT!$BI110&lt;&gt;"",LOGEMENT!$BI110,IF(LOGEMENT!$AW110&lt;&gt;"",LOGEMENT!$AW110,IF(LOGEMENT!$AK110&lt;&gt;"",LOGEMENT!$AK110,IF(LOGEMENT!$Y110&lt;&gt;"",LOGEMENT!$Y110,LOGEMENT!$M110)))))))</f>
        <v/>
      </c>
      <c r="Y110" s="37"/>
      <c r="Z110" s="5"/>
      <c r="AA110" s="103" t="s">
        <v>570</v>
      </c>
      <c r="AB110" s="215"/>
      <c r="AC110" s="8" t="s">
        <v>681</v>
      </c>
      <c r="AD110" s="8" t="s">
        <v>589</v>
      </c>
      <c r="AE110" s="8" t="s">
        <v>589</v>
      </c>
      <c r="AF110" s="8" t="s">
        <v>589</v>
      </c>
      <c r="AG110" s="159" t="s">
        <v>234</v>
      </c>
      <c r="AH110" s="159" t="s">
        <v>589</v>
      </c>
      <c r="AI110" s="8" t="s">
        <v>589</v>
      </c>
      <c r="AJ110" s="8" t="s">
        <v>589</v>
      </c>
      <c r="AK110" s="4" t="s">
        <v>333</v>
      </c>
      <c r="AL110" s="211"/>
      <c r="AM110" s="8"/>
      <c r="AN110" s="44"/>
      <c r="AO110" s="44" t="s">
        <v>233</v>
      </c>
      <c r="AP110" s="44" t="s">
        <v>234</v>
      </c>
      <c r="AQ110" s="5" t="s">
        <v>589</v>
      </c>
      <c r="AR110" s="44" t="s">
        <v>589</v>
      </c>
      <c r="AS110" s="44" t="s">
        <v>589</v>
      </c>
      <c r="AT110" s="44" t="s">
        <v>589</v>
      </c>
      <c r="AU110" s="44" t="s">
        <v>815</v>
      </c>
      <c r="AV110" s="10" t="str">
        <f t="shared" si="8"/>
        <v/>
      </c>
    </row>
    <row r="111" spans="1:48" ht="13.5" customHeight="1" x14ac:dyDescent="0.3">
      <c r="A111" s="1">
        <v>110</v>
      </c>
      <c r="B111" s="1"/>
      <c r="C111" s="213" t="s">
        <v>816</v>
      </c>
      <c r="D111" s="4" t="s">
        <v>33</v>
      </c>
      <c r="E111" s="6"/>
      <c r="F111" s="93"/>
      <c r="G111" s="5"/>
      <c r="H111" s="5"/>
      <c r="I111" s="4"/>
      <c r="J111" s="206"/>
      <c r="K111" s="207"/>
      <c r="L111" s="216"/>
      <c r="M111" s="156" t="str">
        <f>IF($K111="","",LISTES!$A$6-DÉPLACÉS!K111)</f>
        <v/>
      </c>
      <c r="N111" s="186" t="str">
        <f t="shared" si="11"/>
        <v/>
      </c>
      <c r="O111" s="186" t="e">
        <f t="shared" si="7"/>
        <v>#VALUE!</v>
      </c>
      <c r="P111" s="237" t="str">
        <f>IF(K111="","",IF(K111&gt;S111,DATEDIF(K111,LISTES!$A$6,"Y"),DATEDIF($K111,$S111,"Y")))</f>
        <v/>
      </c>
      <c r="Q111" s="216"/>
      <c r="R111" s="216"/>
      <c r="S111" s="197">
        <v>44711</v>
      </c>
      <c r="T111" s="147">
        <f t="shared" si="12"/>
        <v>1468</v>
      </c>
      <c r="U111" s="150" t="s">
        <v>319</v>
      </c>
      <c r="V111" s="147" t="str">
        <f>IF(LOGEMENT!$M111="","",LOGEMENT!$M111)</f>
        <v>PLESCOP</v>
      </c>
      <c r="W111" s="147" t="str">
        <f>IF($D111="","",IF(LOGEMENT!$BP111&lt;&gt;"",LOGEMENT!$BP111,IF(LOGEMENT!$BD111&lt;&gt;"",LOGEMENT!$BD111,IF(LOGEMENT!$AR111&lt;&gt;"",LOGEMENT!$AR111,IF(LOGEMENT!$AF111&lt;&gt;"",LOGEMENT!$AF111,IF(LOGEMENT!$T111&lt;&gt;"",LOGEMENT!$T111,IF(LOGEMENT!$H111="","Info absente",LOGEMENT!$H111)))))))</f>
        <v>Diffus</v>
      </c>
      <c r="X111" s="147" t="str">
        <f>IF($J111="","",IF(LOGEMENT!$BP111&lt;&gt;"",LOGEMENT!$BP111,IF(LOGEMENT!$BU111&lt;&gt;"",LOGEMENT!$BU111,IF(LOGEMENT!$BI111&lt;&gt;"",LOGEMENT!$BI111,IF(LOGEMENT!$AW111&lt;&gt;"",LOGEMENT!$AW111,IF(LOGEMENT!$AK111&lt;&gt;"",LOGEMENT!$AK111,IF(LOGEMENT!$Y111&lt;&gt;"",LOGEMENT!$Y111,LOGEMENT!$M111)))))))</f>
        <v/>
      </c>
      <c r="Y111" s="37"/>
      <c r="Z111" s="5"/>
      <c r="AA111" s="103" t="s">
        <v>570</v>
      </c>
      <c r="AB111" s="215"/>
      <c r="AC111" s="8" t="s">
        <v>681</v>
      </c>
      <c r="AD111" s="8" t="s">
        <v>589</v>
      </c>
      <c r="AE111" s="8" t="s">
        <v>589</v>
      </c>
      <c r="AF111" s="8" t="s">
        <v>589</v>
      </c>
      <c r="AG111" s="159" t="s">
        <v>234</v>
      </c>
      <c r="AH111" s="159" t="s">
        <v>589</v>
      </c>
      <c r="AI111" s="8" t="s">
        <v>589</v>
      </c>
      <c r="AJ111" s="8" t="s">
        <v>589</v>
      </c>
      <c r="AK111" s="4" t="s">
        <v>333</v>
      </c>
      <c r="AL111" s="211"/>
      <c r="AM111" s="8"/>
      <c r="AN111" s="44"/>
      <c r="AO111" s="44" t="s">
        <v>233</v>
      </c>
      <c r="AP111" s="44" t="s">
        <v>234</v>
      </c>
      <c r="AQ111" s="5" t="s">
        <v>589</v>
      </c>
      <c r="AR111" s="44" t="s">
        <v>589</v>
      </c>
      <c r="AS111" s="44" t="s">
        <v>589</v>
      </c>
      <c r="AT111" s="44" t="s">
        <v>589</v>
      </c>
      <c r="AU111" s="44" t="s">
        <v>815</v>
      </c>
      <c r="AV111" s="10" t="str">
        <f t="shared" si="8"/>
        <v/>
      </c>
    </row>
    <row r="112" spans="1:48" ht="13.5" customHeight="1" x14ac:dyDescent="0.3">
      <c r="A112" s="1">
        <v>111</v>
      </c>
      <c r="B112" s="1"/>
      <c r="C112" s="213" t="s">
        <v>823</v>
      </c>
      <c r="D112" s="4" t="s">
        <v>33</v>
      </c>
      <c r="E112" s="6"/>
      <c r="F112" s="93"/>
      <c r="G112" s="93"/>
      <c r="H112" s="5"/>
      <c r="I112" s="4"/>
      <c r="J112" s="206"/>
      <c r="K112" s="207"/>
      <c r="L112" s="216"/>
      <c r="M112" s="156" t="str">
        <f>IF($K112="","",LISTES!$A$6-DÉPLACÉS!K112)</f>
        <v/>
      </c>
      <c r="N112" s="186" t="str">
        <f t="shared" si="11"/>
        <v/>
      </c>
      <c r="O112" s="186" t="e">
        <f t="shared" si="7"/>
        <v>#VALUE!</v>
      </c>
      <c r="P112" s="237" t="str">
        <f>IF(K112="","",IF(K112&gt;S112,DATEDIF(K112,LISTES!$A$6,"Y"),DATEDIF($K112,$S112,"Y")))</f>
        <v/>
      </c>
      <c r="Q112" s="50">
        <v>766437892</v>
      </c>
      <c r="R112" s="219" t="s">
        <v>892</v>
      </c>
      <c r="S112" s="197">
        <v>44688</v>
      </c>
      <c r="T112" s="147">
        <f t="shared" si="12"/>
        <v>1468</v>
      </c>
      <c r="U112" s="150" t="s">
        <v>408</v>
      </c>
      <c r="V112" s="147" t="str">
        <f>IF(LOGEMENT!$M112="","",LOGEMENT!$M112)</f>
        <v>COLPO</v>
      </c>
      <c r="W112" s="147" t="str">
        <f>IF($D112="","",IF(LOGEMENT!$BP112&lt;&gt;"",LOGEMENT!$BP112,IF(LOGEMENT!$BD112&lt;&gt;"",LOGEMENT!$BD112,IF(LOGEMENT!$AR112&lt;&gt;"",LOGEMENT!$AR112,IF(LOGEMENT!$AF112&lt;&gt;"",LOGEMENT!$AF112,IF(LOGEMENT!$T112&lt;&gt;"",LOGEMENT!$T112,IF(LOGEMENT!$H112="","Info absente",LOGEMENT!$H112)))))))</f>
        <v>Diffus</v>
      </c>
      <c r="X112" s="147" t="str">
        <f>IF($J112="","",IF(LOGEMENT!$BP112&lt;&gt;"",LOGEMENT!$BP112,IF(LOGEMENT!$BU112&lt;&gt;"",LOGEMENT!$BU112,IF(LOGEMENT!$BI112&lt;&gt;"",LOGEMENT!$BI112,IF(LOGEMENT!$AW112&lt;&gt;"",LOGEMENT!$AW112,IF(LOGEMENT!$AK112&lt;&gt;"",LOGEMENT!$AK112,IF(LOGEMENT!$Y112&lt;&gt;"",LOGEMENT!$Y112,LOGEMENT!$M112)))))))</f>
        <v/>
      </c>
      <c r="Y112" s="37"/>
      <c r="Z112" s="5"/>
      <c r="AA112" s="103" t="s">
        <v>331</v>
      </c>
      <c r="AB112" s="226" t="s">
        <v>412</v>
      </c>
      <c r="AC112" s="8" t="s">
        <v>252</v>
      </c>
      <c r="AD112" s="8" t="s">
        <v>234</v>
      </c>
      <c r="AE112" s="8" t="s">
        <v>589</v>
      </c>
      <c r="AF112" s="8" t="s">
        <v>570</v>
      </c>
      <c r="AG112" s="159" t="s">
        <v>234</v>
      </c>
      <c r="AH112" s="159" t="s">
        <v>589</v>
      </c>
      <c r="AI112" s="8" t="s">
        <v>570</v>
      </c>
      <c r="AJ112" s="8" t="s">
        <v>570</v>
      </c>
      <c r="AK112" s="4" t="s">
        <v>570</v>
      </c>
      <c r="AL112" s="211"/>
      <c r="AM112" s="8"/>
      <c r="AN112" s="44"/>
      <c r="AO112" s="44" t="s">
        <v>589</v>
      </c>
      <c r="AP112" s="44" t="s">
        <v>589</v>
      </c>
      <c r="AQ112" s="5" t="s">
        <v>234</v>
      </c>
      <c r="AR112" s="44" t="s">
        <v>589</v>
      </c>
      <c r="AS112" s="44" t="s">
        <v>234</v>
      </c>
      <c r="AT112" s="44" t="s">
        <v>234</v>
      </c>
      <c r="AU112" s="44" t="s">
        <v>582</v>
      </c>
      <c r="AV112" s="10" t="str">
        <f t="shared" si="8"/>
        <v/>
      </c>
    </row>
    <row r="113" spans="1:48" ht="13.5" customHeight="1" x14ac:dyDescent="0.3">
      <c r="A113" s="1">
        <v>112</v>
      </c>
      <c r="B113" s="1"/>
      <c r="C113" s="221" t="s">
        <v>826</v>
      </c>
      <c r="D113" s="4" t="s">
        <v>33</v>
      </c>
      <c r="E113" s="6"/>
      <c r="F113" s="93"/>
      <c r="G113" s="5"/>
      <c r="H113" s="5"/>
      <c r="I113" s="4"/>
      <c r="J113" s="206"/>
      <c r="K113" s="207"/>
      <c r="L113" s="216"/>
      <c r="M113" s="156" t="str">
        <f>IF($K113="","",LISTES!$A$6-DÉPLACÉS!K113)</f>
        <v/>
      </c>
      <c r="N113" s="186" t="str">
        <f t="shared" si="11"/>
        <v/>
      </c>
      <c r="O113" s="186" t="e">
        <f t="shared" si="7"/>
        <v>#VALUE!</v>
      </c>
      <c r="P113" s="237" t="str">
        <f>IF(K113="","",IF(K113&gt;S113,DATEDIF(K113,LISTES!$A$6,"Y"),DATEDIF($K113,$S113,"Y")))</f>
        <v/>
      </c>
      <c r="Q113" s="199" t="s">
        <v>828</v>
      </c>
      <c r="R113" s="216"/>
      <c r="S113" s="197">
        <v>44641</v>
      </c>
      <c r="T113" s="147">
        <f t="shared" si="12"/>
        <v>1466</v>
      </c>
      <c r="U113" s="150" t="s">
        <v>408</v>
      </c>
      <c r="V113" s="147" t="str">
        <f>IF(LOGEMENT!$M113="","",LOGEMENT!$M113)</f>
        <v>COLPO</v>
      </c>
      <c r="W113" s="147" t="str">
        <f>IF($D113="","",IF(LOGEMENT!$BP113&lt;&gt;"",LOGEMENT!$BP113,IF(LOGEMENT!$BD113&lt;&gt;"",LOGEMENT!$BD113,IF(LOGEMENT!$AR113&lt;&gt;"",LOGEMENT!$AR113,IF(LOGEMENT!$AF113&lt;&gt;"",LOGEMENT!$AF113,IF(LOGEMENT!$T113&lt;&gt;"",LOGEMENT!$T113,IF(LOGEMENT!$H113="","Info absente",LOGEMENT!$H113)))))))</f>
        <v>Diffus</v>
      </c>
      <c r="X113" s="147" t="str">
        <f>IF($J113="","",IF(LOGEMENT!$BP113&lt;&gt;"",LOGEMENT!$BP113,IF(LOGEMENT!$BU113&lt;&gt;"",LOGEMENT!$BU113,IF(LOGEMENT!$BI113&lt;&gt;"",LOGEMENT!$BI113,IF(LOGEMENT!$AW113&lt;&gt;"",LOGEMENT!$AW113,IF(LOGEMENT!$AK113&lt;&gt;"",LOGEMENT!$AK113,IF(LOGEMENT!$Y113&lt;&gt;"",LOGEMENT!$Y113,LOGEMENT!$M113)))))))</f>
        <v/>
      </c>
      <c r="Y113" s="37"/>
      <c r="Z113" s="5"/>
      <c r="AA113" s="103" t="s">
        <v>331</v>
      </c>
      <c r="AB113" s="103" t="s">
        <v>415</v>
      </c>
      <c r="AC113" s="8" t="s">
        <v>251</v>
      </c>
      <c r="AD113" s="8" t="s">
        <v>234</v>
      </c>
      <c r="AE113" s="8" t="s">
        <v>589</v>
      </c>
      <c r="AF113" s="8" t="s">
        <v>434</v>
      </c>
      <c r="AG113" s="159" t="s">
        <v>234</v>
      </c>
      <c r="AH113" s="159" t="s">
        <v>589</v>
      </c>
      <c r="AI113" s="8" t="s">
        <v>234</v>
      </c>
      <c r="AJ113" s="8" t="s">
        <v>234</v>
      </c>
      <c r="AK113" s="4" t="s">
        <v>334</v>
      </c>
      <c r="AL113" s="211"/>
      <c r="AM113" s="8"/>
      <c r="AN113" s="44"/>
      <c r="AO113" s="44" t="s">
        <v>589</v>
      </c>
      <c r="AP113" s="44" t="s">
        <v>589</v>
      </c>
      <c r="AQ113" s="5" t="s">
        <v>234</v>
      </c>
      <c r="AR113" s="44" t="s">
        <v>589</v>
      </c>
      <c r="AS113" s="44" t="s">
        <v>234</v>
      </c>
      <c r="AT113" s="44" t="s">
        <v>234</v>
      </c>
      <c r="AU113" s="44" t="s">
        <v>582</v>
      </c>
      <c r="AV113" s="10" t="str">
        <f t="shared" si="8"/>
        <v/>
      </c>
    </row>
    <row r="114" spans="1:48" ht="13.5" customHeight="1" x14ac:dyDescent="0.3">
      <c r="A114" s="1">
        <v>113</v>
      </c>
      <c r="B114" s="1"/>
      <c r="C114" s="213" t="s">
        <v>826</v>
      </c>
      <c r="D114" s="4" t="s">
        <v>33</v>
      </c>
      <c r="E114" s="6"/>
      <c r="F114" s="93"/>
      <c r="G114" s="5"/>
      <c r="H114" s="5"/>
      <c r="I114" s="4"/>
      <c r="J114" s="206"/>
      <c r="K114" s="207"/>
      <c r="L114" s="216"/>
      <c r="M114" s="156" t="str">
        <f>IF($K114="","",LISTES!$A$6-DÉPLACÉS!K114)</f>
        <v/>
      </c>
      <c r="N114" s="186" t="str">
        <f t="shared" si="11"/>
        <v/>
      </c>
      <c r="O114" s="186" t="e">
        <f t="shared" si="7"/>
        <v>#VALUE!</v>
      </c>
      <c r="P114" s="237" t="str">
        <f>IF(K114="","",IF(K114&gt;S114,DATEDIF(K114,LISTES!$A$6,"Y"),DATEDIF($K114,$S114,"Y")))</f>
        <v/>
      </c>
      <c r="Q114" s="199" t="s">
        <v>828</v>
      </c>
      <c r="R114" s="216"/>
      <c r="S114" s="197">
        <v>44641</v>
      </c>
      <c r="T114" s="147">
        <f t="shared" si="12"/>
        <v>1466</v>
      </c>
      <c r="U114" s="150" t="s">
        <v>408</v>
      </c>
      <c r="V114" s="147" t="str">
        <f>IF(LOGEMENT!$M114="","",LOGEMENT!$M114)</f>
        <v>COLPO</v>
      </c>
      <c r="W114" s="147" t="str">
        <f>IF($D114="","",IF(LOGEMENT!$BP114&lt;&gt;"",LOGEMENT!$BP114,IF(LOGEMENT!$BD114&lt;&gt;"",LOGEMENT!$BD114,IF(LOGEMENT!$AR114&lt;&gt;"",LOGEMENT!$AR114,IF(LOGEMENT!$AF114&lt;&gt;"",LOGEMENT!$AF114,IF(LOGEMENT!$T114&lt;&gt;"",LOGEMENT!$T114,IF(LOGEMENT!$H114="","Info absente",LOGEMENT!$H114)))))))</f>
        <v>Diffus</v>
      </c>
      <c r="X114" s="147" t="str">
        <f>IF($J114="","",IF(LOGEMENT!$BP114&lt;&gt;"",LOGEMENT!$BP114,IF(LOGEMENT!$BU114&lt;&gt;"",LOGEMENT!$BU114,IF(LOGEMENT!$BI114&lt;&gt;"",LOGEMENT!$BI114,IF(LOGEMENT!$AW114&lt;&gt;"",LOGEMENT!$AW114,IF(LOGEMENT!$AK114&lt;&gt;"",LOGEMENT!$AK114,IF(LOGEMENT!$Y114&lt;&gt;"",LOGEMENT!$Y114,LOGEMENT!$M114)))))))</f>
        <v/>
      </c>
      <c r="Y114" s="37"/>
      <c r="Z114" s="5"/>
      <c r="AA114" s="103" t="s">
        <v>331</v>
      </c>
      <c r="AB114" s="215"/>
      <c r="AC114" s="8" t="s">
        <v>252</v>
      </c>
      <c r="AD114" s="8" t="s">
        <v>233</v>
      </c>
      <c r="AE114" s="8" t="s">
        <v>420</v>
      </c>
      <c r="AF114" s="8" t="s">
        <v>434</v>
      </c>
      <c r="AG114" s="159" t="s">
        <v>234</v>
      </c>
      <c r="AH114" s="159" t="s">
        <v>589</v>
      </c>
      <c r="AI114" s="8" t="s">
        <v>233</v>
      </c>
      <c r="AJ114" s="8" t="s">
        <v>570</v>
      </c>
      <c r="AK114" s="4" t="s">
        <v>334</v>
      </c>
      <c r="AL114" s="211"/>
      <c r="AM114" s="8"/>
      <c r="AN114" s="44"/>
      <c r="AO114" s="44" t="s">
        <v>589</v>
      </c>
      <c r="AP114" s="44" t="s">
        <v>589</v>
      </c>
      <c r="AQ114" s="5" t="s">
        <v>233</v>
      </c>
      <c r="AR114" s="44" t="s">
        <v>321</v>
      </c>
      <c r="AS114" s="44" t="s">
        <v>234</v>
      </c>
      <c r="AT114" s="44" t="s">
        <v>234</v>
      </c>
      <c r="AU114" s="44" t="s">
        <v>582</v>
      </c>
      <c r="AV114" s="10" t="str">
        <f t="shared" si="8"/>
        <v/>
      </c>
    </row>
    <row r="115" spans="1:48" ht="13.2" customHeight="1" x14ac:dyDescent="0.3">
      <c r="A115" s="1">
        <v>114</v>
      </c>
      <c r="B115" s="1"/>
      <c r="C115" s="213" t="s">
        <v>829</v>
      </c>
      <c r="D115" s="4" t="s">
        <v>32</v>
      </c>
      <c r="E115" s="6"/>
      <c r="F115" s="93"/>
      <c r="G115" s="5"/>
      <c r="H115" s="5"/>
      <c r="I115" s="4"/>
      <c r="J115" s="206"/>
      <c r="K115" s="207"/>
      <c r="L115" s="216"/>
      <c r="M115" s="156" t="str">
        <f>IF($K115="","",LISTES!$A$6-DÉPLACÉS!K115)</f>
        <v/>
      </c>
      <c r="N115" s="186" t="str">
        <f t="shared" si="11"/>
        <v/>
      </c>
      <c r="O115" s="186" t="e">
        <f t="shared" si="7"/>
        <v>#VALUE!</v>
      </c>
      <c r="P115" s="237" t="str">
        <f>IF(K115="","",IF(K115&gt;S115,DATEDIF(K115,LISTES!$A$6,"Y"),DATEDIF($K115,$S115,"Y")))</f>
        <v/>
      </c>
      <c r="Q115" s="216"/>
      <c r="R115" s="216"/>
      <c r="S115" s="229">
        <v>44628</v>
      </c>
      <c r="T115" s="147">
        <f t="shared" si="12"/>
        <v>1466</v>
      </c>
      <c r="U115" s="150" t="s">
        <v>832</v>
      </c>
      <c r="V115" s="147" t="str">
        <f>IF(LOGEMENT!$M115="","",LOGEMENT!$M115)</f>
        <v>VANNES</v>
      </c>
      <c r="W115" s="147" t="str">
        <f>IF($D115="","",IF(LOGEMENT!$BP115&lt;&gt;"",LOGEMENT!$BP115,IF(LOGEMENT!$BD115&lt;&gt;"",LOGEMENT!$BD115,IF(LOGEMENT!$AR115&lt;&gt;"",LOGEMENT!$AR115,IF(LOGEMENT!$AF115&lt;&gt;"",LOGEMENT!$AF115,IF(LOGEMENT!$T115&lt;&gt;"",LOGEMENT!$T115,IF(LOGEMENT!$H115="","Info absente",LOGEMENT!$H115)))))))</f>
        <v>Collectif</v>
      </c>
      <c r="X115" s="147" t="str">
        <f>IF($J115="","",IF(LOGEMENT!$BP115&lt;&gt;"",LOGEMENT!$BP115,IF(LOGEMENT!$BU115&lt;&gt;"",LOGEMENT!$BU115,IF(LOGEMENT!$BI115&lt;&gt;"",LOGEMENT!$BI115,IF(LOGEMENT!$AW115&lt;&gt;"",LOGEMENT!$AW115,IF(LOGEMENT!$AK115&lt;&gt;"",LOGEMENT!$AK115,IF(LOGEMENT!$Y115&lt;&gt;"",LOGEMENT!$Y115,LOGEMENT!$M115)))))))</f>
        <v/>
      </c>
      <c r="Y115" s="37"/>
      <c r="Z115" s="5"/>
      <c r="AA115" s="103" t="s">
        <v>330</v>
      </c>
      <c r="AB115" s="103" t="s">
        <v>411</v>
      </c>
      <c r="AC115" s="8" t="s">
        <v>252</v>
      </c>
      <c r="AD115" s="8" t="s">
        <v>234</v>
      </c>
      <c r="AE115" s="8" t="s">
        <v>589</v>
      </c>
      <c r="AF115" s="8" t="s">
        <v>436</v>
      </c>
      <c r="AG115" s="159" t="s">
        <v>234</v>
      </c>
      <c r="AH115" s="159" t="s">
        <v>589</v>
      </c>
      <c r="AI115" s="8" t="s">
        <v>234</v>
      </c>
      <c r="AJ115" s="8" t="s">
        <v>234</v>
      </c>
      <c r="AK115" s="4" t="s">
        <v>570</v>
      </c>
      <c r="AL115" s="211"/>
      <c r="AM115" s="8"/>
      <c r="AN115" s="44"/>
      <c r="AO115" s="44" t="s">
        <v>589</v>
      </c>
      <c r="AP115" s="44" t="s">
        <v>589</v>
      </c>
      <c r="AQ115" s="5" t="s">
        <v>589</v>
      </c>
      <c r="AR115" s="44" t="s">
        <v>589</v>
      </c>
      <c r="AS115" s="44" t="s">
        <v>589</v>
      </c>
      <c r="AT115" s="44" t="s">
        <v>589</v>
      </c>
      <c r="AU115" s="44" t="s">
        <v>579</v>
      </c>
      <c r="AV115" s="10" t="str">
        <f t="shared" si="8"/>
        <v/>
      </c>
    </row>
    <row r="116" spans="1:48" ht="13.5" customHeight="1" x14ac:dyDescent="0.3">
      <c r="A116" s="1">
        <v>115</v>
      </c>
      <c r="B116" s="1"/>
      <c r="C116" s="213" t="s">
        <v>829</v>
      </c>
      <c r="D116" s="4" t="s">
        <v>33</v>
      </c>
      <c r="E116" s="6"/>
      <c r="F116" s="93"/>
      <c r="G116" s="5"/>
      <c r="H116" s="5"/>
      <c r="I116" s="4"/>
      <c r="J116" s="206"/>
      <c r="K116" s="207"/>
      <c r="L116" s="50" t="s">
        <v>838</v>
      </c>
      <c r="M116" s="156" t="str">
        <f>IF($K116="","",LISTES!$A$6-DÉPLACÉS!K116)</f>
        <v/>
      </c>
      <c r="N116" s="186" t="str">
        <f t="shared" si="11"/>
        <v/>
      </c>
      <c r="O116" s="186" t="e">
        <f t="shared" si="7"/>
        <v>#VALUE!</v>
      </c>
      <c r="P116" s="237" t="str">
        <f>IF(K116="","",IF(K116&gt;S116,DATEDIF(K116,LISTES!$A$6,"Y"),DATEDIF($K116,$S116,"Y")))</f>
        <v/>
      </c>
      <c r="Q116" s="199" t="s">
        <v>839</v>
      </c>
      <c r="R116" s="219" t="s">
        <v>840</v>
      </c>
      <c r="S116" s="229">
        <v>44628</v>
      </c>
      <c r="T116" s="147">
        <f t="shared" si="12"/>
        <v>1466</v>
      </c>
      <c r="U116" s="150" t="s">
        <v>832</v>
      </c>
      <c r="V116" s="147" t="str">
        <f>IF(LOGEMENT!$M116="","",LOGEMENT!$M116)</f>
        <v>VANNES</v>
      </c>
      <c r="W116" s="147" t="str">
        <f>IF($D116="","",IF(LOGEMENT!$BP116&lt;&gt;"",LOGEMENT!$BP116,IF(LOGEMENT!$BD116&lt;&gt;"",LOGEMENT!$BD116,IF(LOGEMENT!$AR116&lt;&gt;"",LOGEMENT!$AR116,IF(LOGEMENT!$AF116&lt;&gt;"",LOGEMENT!$AF116,IF(LOGEMENT!$T116&lt;&gt;"",LOGEMENT!$T116,IF(LOGEMENT!$H116="","Info absente",LOGEMENT!$H116)))))))</f>
        <v>Collectif</v>
      </c>
      <c r="X116" s="147" t="str">
        <f>IF($J116="","",IF(LOGEMENT!$BP116&lt;&gt;"",LOGEMENT!$BP116,IF(LOGEMENT!$BU116&lt;&gt;"",LOGEMENT!$BU116,IF(LOGEMENT!$BI116&lt;&gt;"",LOGEMENT!$BI116,IF(LOGEMENT!$AW116&lt;&gt;"",LOGEMENT!$AW116,IF(LOGEMENT!$AK116&lt;&gt;"",LOGEMENT!$AK116,IF(LOGEMENT!$Y116&lt;&gt;"",LOGEMENT!$Y116,LOGEMENT!$M116)))))))</f>
        <v/>
      </c>
      <c r="Y116" s="37"/>
      <c r="Z116" s="5"/>
      <c r="AA116" s="103" t="s">
        <v>330</v>
      </c>
      <c r="AB116" s="215"/>
      <c r="AC116" s="8" t="s">
        <v>251</v>
      </c>
      <c r="AD116" s="8" t="s">
        <v>234</v>
      </c>
      <c r="AE116" s="8" t="s">
        <v>589</v>
      </c>
      <c r="AF116" s="8" t="s">
        <v>437</v>
      </c>
      <c r="AG116" s="159" t="s">
        <v>234</v>
      </c>
      <c r="AH116" s="159" t="s">
        <v>589</v>
      </c>
      <c r="AI116" s="8" t="s">
        <v>234</v>
      </c>
      <c r="AJ116" s="8" t="s">
        <v>234</v>
      </c>
      <c r="AK116" s="4" t="s">
        <v>570</v>
      </c>
      <c r="AL116" s="211"/>
      <c r="AM116" s="8"/>
      <c r="AN116" s="44"/>
      <c r="AO116" s="44" t="s">
        <v>233</v>
      </c>
      <c r="AP116" s="44" t="s">
        <v>234</v>
      </c>
      <c r="AQ116" s="5" t="s">
        <v>589</v>
      </c>
      <c r="AR116" s="44" t="s">
        <v>589</v>
      </c>
      <c r="AS116" s="44" t="s">
        <v>589</v>
      </c>
      <c r="AT116" s="44" t="s">
        <v>589</v>
      </c>
      <c r="AU116" s="44" t="s">
        <v>579</v>
      </c>
      <c r="AV116" s="10" t="str">
        <f t="shared" si="8"/>
        <v/>
      </c>
    </row>
    <row r="117" spans="1:48" ht="13.5" customHeight="1" x14ac:dyDescent="0.3">
      <c r="A117" s="1">
        <v>116</v>
      </c>
      <c r="B117" s="1"/>
      <c r="C117" s="213" t="s">
        <v>829</v>
      </c>
      <c r="D117" s="4" t="s">
        <v>33</v>
      </c>
      <c r="E117" s="6"/>
      <c r="F117" s="93"/>
      <c r="G117" s="5"/>
      <c r="H117" s="5"/>
      <c r="I117" s="4"/>
      <c r="J117" s="206"/>
      <c r="K117" s="207"/>
      <c r="L117" s="216"/>
      <c r="M117" s="156" t="str">
        <f>IF($K117="","",LISTES!$A$6-DÉPLACÉS!K117)</f>
        <v/>
      </c>
      <c r="N117" s="186" t="str">
        <f t="shared" si="11"/>
        <v/>
      </c>
      <c r="O117" s="186" t="e">
        <f t="shared" si="7"/>
        <v>#VALUE!</v>
      </c>
      <c r="P117" s="237" t="str">
        <f>IF(K117="","",IF(K117&gt;S117,DATEDIF(K117,LISTES!$A$6,"Y"),DATEDIF($K117,$S117,"Y")))</f>
        <v/>
      </c>
      <c r="Q117" s="216"/>
      <c r="R117" s="216"/>
      <c r="S117" s="229">
        <v>44628</v>
      </c>
      <c r="T117" s="147">
        <f t="shared" si="12"/>
        <v>1466</v>
      </c>
      <c r="U117" s="150" t="s">
        <v>832</v>
      </c>
      <c r="V117" s="147" t="str">
        <f>IF(LOGEMENT!$M117="","",LOGEMENT!$M117)</f>
        <v>VANNES</v>
      </c>
      <c r="W117" s="147" t="str">
        <f>IF($D117="","",IF(LOGEMENT!$BP117&lt;&gt;"",LOGEMENT!$BP117,IF(LOGEMENT!$BD117&lt;&gt;"",LOGEMENT!$BD117,IF(LOGEMENT!$AR117&lt;&gt;"",LOGEMENT!$AR117,IF(LOGEMENT!$AF117&lt;&gt;"",LOGEMENT!$AF117,IF(LOGEMENT!$T117&lt;&gt;"",LOGEMENT!$T117,IF(LOGEMENT!$H117="","Info absente",LOGEMENT!$H117)))))))</f>
        <v>Collectif</v>
      </c>
      <c r="X117" s="147" t="str">
        <f>IF($J117="","",IF(LOGEMENT!$BP117&lt;&gt;"",LOGEMENT!$BP117,IF(LOGEMENT!$BU117&lt;&gt;"",LOGEMENT!$BU117,IF(LOGEMENT!$BI117&lt;&gt;"",LOGEMENT!$BI117,IF(LOGEMENT!$AW117&lt;&gt;"",LOGEMENT!$AW117,IF(LOGEMENT!$AK117&lt;&gt;"",LOGEMENT!$AK117,IF(LOGEMENT!$Y117&lt;&gt;"",LOGEMENT!$Y117,LOGEMENT!$M117)))))))</f>
        <v/>
      </c>
      <c r="Y117" s="37"/>
      <c r="Z117" s="5"/>
      <c r="AA117" s="103" t="s">
        <v>330</v>
      </c>
      <c r="AB117" s="215"/>
      <c r="AC117" s="8" t="s">
        <v>252</v>
      </c>
      <c r="AD117" s="8" t="s">
        <v>234</v>
      </c>
      <c r="AE117" s="8" t="s">
        <v>589</v>
      </c>
      <c r="AF117" s="8" t="s">
        <v>436</v>
      </c>
      <c r="AG117" s="159" t="s">
        <v>234</v>
      </c>
      <c r="AH117" s="159" t="s">
        <v>589</v>
      </c>
      <c r="AI117" s="8" t="s">
        <v>234</v>
      </c>
      <c r="AJ117" s="8" t="s">
        <v>234</v>
      </c>
      <c r="AK117" s="4" t="s">
        <v>570</v>
      </c>
      <c r="AL117" s="211"/>
      <c r="AM117" s="8"/>
      <c r="AN117" s="44"/>
      <c r="AO117" s="44" t="s">
        <v>589</v>
      </c>
      <c r="AP117" s="44" t="s">
        <v>589</v>
      </c>
      <c r="AQ117" s="5" t="s">
        <v>589</v>
      </c>
      <c r="AR117" s="44" t="s">
        <v>589</v>
      </c>
      <c r="AS117" s="44" t="s">
        <v>589</v>
      </c>
      <c r="AT117" s="44" t="s">
        <v>589</v>
      </c>
      <c r="AU117" s="44" t="s">
        <v>579</v>
      </c>
      <c r="AV117" s="10" t="str">
        <f t="shared" si="8"/>
        <v/>
      </c>
    </row>
    <row r="118" spans="1:48" ht="13.5" customHeight="1" x14ac:dyDescent="0.3">
      <c r="A118" s="1">
        <v>117</v>
      </c>
      <c r="B118" s="1"/>
      <c r="C118" s="213" t="s">
        <v>844</v>
      </c>
      <c r="D118" s="4" t="s">
        <v>32</v>
      </c>
      <c r="E118" s="6"/>
      <c r="F118" s="93"/>
      <c r="G118" s="5"/>
      <c r="H118" s="223"/>
      <c r="I118" s="4"/>
      <c r="J118" s="206"/>
      <c r="K118" s="206"/>
      <c r="L118" s="50" t="s">
        <v>850</v>
      </c>
      <c r="M118" s="156" t="str">
        <f>IF($K118="","",LISTES!$A$6-DÉPLACÉS!K118)</f>
        <v/>
      </c>
      <c r="N118" s="186" t="str">
        <f t="shared" ref="N118:N120" si="13">M118</f>
        <v/>
      </c>
      <c r="O118" s="186" t="e">
        <f t="shared" ref="O118:O120" si="14">N118/365</f>
        <v>#VALUE!</v>
      </c>
      <c r="P118" s="237" t="str">
        <f>IF(K118="","",IF(K118&gt;S118,DATEDIF(K118,LISTES!$A$6,"Y"),DATEDIF($K118,$S118,"Y")))</f>
        <v/>
      </c>
      <c r="Q118" s="199" t="s">
        <v>851</v>
      </c>
      <c r="R118" s="216"/>
      <c r="S118" s="229">
        <v>44635</v>
      </c>
      <c r="T118" s="147">
        <f>IF(S118="","",DATEDIF(K118,S118,"m"))</f>
        <v>1466</v>
      </c>
      <c r="U118" s="150" t="s">
        <v>319</v>
      </c>
      <c r="V118" s="147" t="str">
        <f>IF(LOGEMENT!$M118="","",LOGEMENT!$M118)</f>
        <v>VANNES</v>
      </c>
      <c r="W118" s="147" t="str">
        <f>IF($D118="","",IF(LOGEMENT!$BP118&lt;&gt;"",LOGEMENT!$BP118,IF(LOGEMENT!$BD118&lt;&gt;"",LOGEMENT!$BD118,IF(LOGEMENT!$AR118&lt;&gt;"",LOGEMENT!$AR118,IF(LOGEMENT!$AF118&lt;&gt;"",LOGEMENT!$AF118,IF(LOGEMENT!$T118&lt;&gt;"",LOGEMENT!$T118,IF(LOGEMENT!$H118="","Info absente",LOGEMENT!$H118)))))))</f>
        <v>Diffus</v>
      </c>
      <c r="X118" s="147" t="str">
        <f>IF($K118="","",IF(LOGEMENT!$BP118&lt;&gt;"",LOGEMENT!$BP118,IF(LOGEMENT!$BU118&lt;&gt;"",LOGEMENT!$BU118,IF(LOGEMENT!$BI118&lt;&gt;"",LOGEMENT!$BI118,IF(LOGEMENT!$AW118&lt;&gt;"",LOGEMENT!$AW118,IF(LOGEMENT!$AK118&lt;&gt;"",LOGEMENT!$AK118,IF(LOGEMENT!$Y118&lt;&gt;"",LOGEMENT!$Y118,LOGEMENT!$M118)))))))</f>
        <v/>
      </c>
      <c r="Y118" s="37"/>
      <c r="Z118" s="5"/>
      <c r="AA118" s="103" t="s">
        <v>332</v>
      </c>
      <c r="AB118" s="103" t="s">
        <v>412</v>
      </c>
      <c r="AC118" s="8" t="s">
        <v>254</v>
      </c>
      <c r="AD118" s="8" t="s">
        <v>233</v>
      </c>
      <c r="AE118" s="8" t="s">
        <v>420</v>
      </c>
      <c r="AF118" s="8" t="s">
        <v>570</v>
      </c>
      <c r="AG118" s="159" t="s">
        <v>234</v>
      </c>
      <c r="AH118" s="159" t="s">
        <v>589</v>
      </c>
      <c r="AI118" s="8" t="s">
        <v>570</v>
      </c>
      <c r="AJ118" s="8" t="s">
        <v>570</v>
      </c>
      <c r="AK118" s="4" t="s">
        <v>570</v>
      </c>
      <c r="AL118" s="211"/>
      <c r="AM118" s="8"/>
      <c r="AN118" s="44"/>
      <c r="AO118" s="44" t="s">
        <v>589</v>
      </c>
      <c r="AP118" s="44" t="s">
        <v>589</v>
      </c>
      <c r="AQ118" s="5" t="s">
        <v>570</v>
      </c>
      <c r="AR118" s="44" t="s">
        <v>570</v>
      </c>
      <c r="AS118" s="44" t="s">
        <v>570</v>
      </c>
      <c r="AT118" s="44" t="s">
        <v>570</v>
      </c>
      <c r="AU118" s="44" t="s">
        <v>590</v>
      </c>
      <c r="AV118" s="10" t="str">
        <f t="shared" si="8"/>
        <v/>
      </c>
    </row>
    <row r="119" spans="1:48" ht="13.2" customHeight="1" x14ac:dyDescent="0.3">
      <c r="A119" s="1">
        <v>118</v>
      </c>
      <c r="B119" s="1"/>
      <c r="C119" s="213" t="s">
        <v>844</v>
      </c>
      <c r="D119" s="4" t="s">
        <v>33</v>
      </c>
      <c r="E119" s="6"/>
      <c r="F119" s="93"/>
      <c r="G119" s="5"/>
      <c r="H119" s="5"/>
      <c r="I119" s="4"/>
      <c r="J119" s="206"/>
      <c r="K119" s="206"/>
      <c r="L119" s="216"/>
      <c r="M119" s="156" t="str">
        <f>IF($K119="","",LISTES!$A$6-DÉPLACÉS!K119)</f>
        <v/>
      </c>
      <c r="N119" s="186" t="str">
        <f t="shared" si="13"/>
        <v/>
      </c>
      <c r="O119" s="186" t="e">
        <f t="shared" si="14"/>
        <v>#VALUE!</v>
      </c>
      <c r="P119" s="237" t="str">
        <f>IF(K119="","",IF(K119&gt;S119,DATEDIF(K119,LISTES!$A$6,"Y"),DATEDIF($K119,$S119,"Y")))</f>
        <v/>
      </c>
      <c r="Q119" s="199" t="s">
        <v>854</v>
      </c>
      <c r="R119" s="216"/>
      <c r="S119" s="229">
        <v>44635</v>
      </c>
      <c r="T119" s="147">
        <f>IF(S119="","",DATEDIF(K119,S119,"m"))</f>
        <v>1466</v>
      </c>
      <c r="U119" s="150" t="s">
        <v>319</v>
      </c>
      <c r="V119" s="147" t="str">
        <f>IF(LOGEMENT!$M119="","",LOGEMENT!$M119)</f>
        <v>VANNES</v>
      </c>
      <c r="W119" s="147" t="str">
        <f>IF($D119="","",IF(LOGEMENT!$BP119&lt;&gt;"",LOGEMENT!$BP119,IF(LOGEMENT!$BD119&lt;&gt;"",LOGEMENT!$BD119,IF(LOGEMENT!$AR119&lt;&gt;"",LOGEMENT!$AR119,IF(LOGEMENT!$AF119&lt;&gt;"",LOGEMENT!$AF119,IF(LOGEMENT!$T119&lt;&gt;"",LOGEMENT!$T119,IF(LOGEMENT!$H119="","Info absente",LOGEMENT!$H119)))))))</f>
        <v>Diffus</v>
      </c>
      <c r="X119" s="147" t="str">
        <f>IF($K119="","",IF(LOGEMENT!$BP119&lt;&gt;"",LOGEMENT!$BP119,IF(LOGEMENT!$BU119&lt;&gt;"",LOGEMENT!$BU119,IF(LOGEMENT!$BI119&lt;&gt;"",LOGEMENT!$BI119,IF(LOGEMENT!$AW119&lt;&gt;"",LOGEMENT!$AW119,IF(LOGEMENT!$AK119&lt;&gt;"",LOGEMENT!$AK119,IF(LOGEMENT!$Y119&lt;&gt;"",LOGEMENT!$Y119,LOGEMENT!$M119)))))))</f>
        <v/>
      </c>
      <c r="Y119" s="37"/>
      <c r="Z119" s="5"/>
      <c r="AA119" s="103" t="s">
        <v>331</v>
      </c>
      <c r="AB119" s="215"/>
      <c r="AC119" s="8" t="s">
        <v>254</v>
      </c>
      <c r="AD119" s="8" t="s">
        <v>233</v>
      </c>
      <c r="AE119" s="8" t="s">
        <v>420</v>
      </c>
      <c r="AF119" s="8" t="s">
        <v>570</v>
      </c>
      <c r="AG119" s="159" t="s">
        <v>234</v>
      </c>
      <c r="AH119" s="159" t="s">
        <v>589</v>
      </c>
      <c r="AI119" s="8" t="s">
        <v>570</v>
      </c>
      <c r="AJ119" s="8" t="s">
        <v>570</v>
      </c>
      <c r="AK119" s="4" t="s">
        <v>570</v>
      </c>
      <c r="AL119" s="211"/>
      <c r="AM119" s="8"/>
      <c r="AN119" s="44"/>
      <c r="AO119" s="44" t="s">
        <v>589</v>
      </c>
      <c r="AP119" s="44" t="s">
        <v>589</v>
      </c>
      <c r="AQ119" s="5" t="s">
        <v>570</v>
      </c>
      <c r="AR119" s="44" t="s">
        <v>570</v>
      </c>
      <c r="AS119" s="44" t="s">
        <v>570</v>
      </c>
      <c r="AT119" s="44" t="s">
        <v>570</v>
      </c>
      <c r="AU119" s="44" t="s">
        <v>590</v>
      </c>
      <c r="AV119" s="10" t="str">
        <f t="shared" si="8"/>
        <v/>
      </c>
    </row>
    <row r="120" spans="1:48" ht="13.5" customHeight="1" x14ac:dyDescent="0.3">
      <c r="A120" s="1">
        <v>119</v>
      </c>
      <c r="B120" s="1"/>
      <c r="C120" s="213" t="s">
        <v>844</v>
      </c>
      <c r="D120" s="4" t="s">
        <v>32</v>
      </c>
      <c r="E120" s="6"/>
      <c r="F120" s="93"/>
      <c r="G120" s="5"/>
      <c r="H120" s="223"/>
      <c r="I120" s="4"/>
      <c r="J120" s="206"/>
      <c r="K120" s="206"/>
      <c r="L120" s="216"/>
      <c r="M120" s="156" t="str">
        <f>IF($K120="","",LISTES!$A$6-DÉPLACÉS!K120)</f>
        <v/>
      </c>
      <c r="N120" s="186" t="str">
        <f t="shared" si="13"/>
        <v/>
      </c>
      <c r="O120" s="186" t="e">
        <f t="shared" si="14"/>
        <v>#VALUE!</v>
      </c>
      <c r="P120" s="237" t="str">
        <f>IF(K120="","",IF(K120&gt;S120,DATEDIF(K120,LISTES!$A$6,"Y"),DATEDIF($K120,$S120,"Y")))</f>
        <v/>
      </c>
      <c r="Q120" s="199" t="s">
        <v>851</v>
      </c>
      <c r="R120" s="216"/>
      <c r="S120" s="229">
        <v>44635</v>
      </c>
      <c r="T120" s="147">
        <f>IF(S120="","",DATEDIF(K120,S120,"m"))</f>
        <v>1466</v>
      </c>
      <c r="U120" s="150" t="s">
        <v>319</v>
      </c>
      <c r="V120" s="147" t="str">
        <f>IF(LOGEMENT!$M120="","",LOGEMENT!$M120)</f>
        <v>VANNES</v>
      </c>
      <c r="W120" s="147" t="str">
        <f>IF($D120="","",IF(LOGEMENT!$BP120&lt;&gt;"",LOGEMENT!$BP120,IF(LOGEMENT!$BD120&lt;&gt;"",LOGEMENT!$BD120,IF(LOGEMENT!$AR120&lt;&gt;"",LOGEMENT!$AR120,IF(LOGEMENT!$AF120&lt;&gt;"",LOGEMENT!$AF120,IF(LOGEMENT!$T120&lt;&gt;"",LOGEMENT!$T120,IF(LOGEMENT!$H120="","Info absente",LOGEMENT!$H120)))))))</f>
        <v>Diffus</v>
      </c>
      <c r="X120" s="147" t="str">
        <f>IF($K120="","",IF(LOGEMENT!$BP120&lt;&gt;"",LOGEMENT!$BP120,IF(LOGEMENT!$BU120&lt;&gt;"",LOGEMENT!$BU120,IF(LOGEMENT!$BI120&lt;&gt;"",LOGEMENT!$BI120,IF(LOGEMENT!$AW120&lt;&gt;"",LOGEMENT!$AW120,IF(LOGEMENT!$AK120&lt;&gt;"",LOGEMENT!$AK120,IF(LOGEMENT!$Y120&lt;&gt;"",LOGEMENT!$Y120,LOGEMENT!$M120)))))))</f>
        <v/>
      </c>
      <c r="Y120" s="37"/>
      <c r="Z120" s="5"/>
      <c r="AA120" s="103" t="s">
        <v>570</v>
      </c>
      <c r="AB120" s="215"/>
      <c r="AC120" s="8" t="s">
        <v>681</v>
      </c>
      <c r="AD120" s="8" t="s">
        <v>589</v>
      </c>
      <c r="AE120" s="8" t="s">
        <v>589</v>
      </c>
      <c r="AF120" s="8" t="s">
        <v>589</v>
      </c>
      <c r="AG120" s="159" t="s">
        <v>234</v>
      </c>
      <c r="AH120" s="159" t="s">
        <v>589</v>
      </c>
      <c r="AI120" s="8" t="s">
        <v>589</v>
      </c>
      <c r="AJ120" s="8" t="s">
        <v>589</v>
      </c>
      <c r="AK120" s="4" t="s">
        <v>589</v>
      </c>
      <c r="AL120" s="211"/>
      <c r="AM120" s="8"/>
      <c r="AN120" s="44"/>
      <c r="AO120" s="44" t="s">
        <v>570</v>
      </c>
      <c r="AP120" s="44" t="s">
        <v>570</v>
      </c>
      <c r="AQ120" s="5" t="s">
        <v>589</v>
      </c>
      <c r="AR120" s="44" t="s">
        <v>589</v>
      </c>
      <c r="AS120" s="44" t="s">
        <v>589</v>
      </c>
      <c r="AT120" s="44" t="s">
        <v>589</v>
      </c>
      <c r="AU120" s="44" t="s">
        <v>792</v>
      </c>
      <c r="AV120" s="10" t="str">
        <f t="shared" si="8"/>
        <v/>
      </c>
    </row>
    <row r="121" spans="1:48" ht="13.5" customHeight="1" x14ac:dyDescent="0.3">
      <c r="A121" s="1">
        <v>120</v>
      </c>
      <c r="B121" s="1"/>
      <c r="C121" s="213" t="s">
        <v>856</v>
      </c>
      <c r="D121" s="4" t="s">
        <v>33</v>
      </c>
      <c r="E121" s="6"/>
      <c r="F121" s="93"/>
      <c r="G121" s="5"/>
      <c r="H121" s="5"/>
      <c r="I121" s="4"/>
      <c r="J121" s="206"/>
      <c r="K121" s="207"/>
      <c r="L121" s="216"/>
      <c r="M121" s="156" t="str">
        <f>IF($K121="","",LISTES!$A$6-DÉPLACÉS!K121)</f>
        <v/>
      </c>
      <c r="N121" s="186" t="str">
        <f t="shared" ref="N121:N149" si="15">M121</f>
        <v/>
      </c>
      <c r="O121" s="186" t="e">
        <f t="shared" si="7"/>
        <v>#VALUE!</v>
      </c>
      <c r="P121" s="237" t="str">
        <f>IF(K121="","",IF(K121&gt;S121,DATEDIF(K121,LISTES!$A$6,"Y"),DATEDIF($K121,$S121,"Y")))</f>
        <v/>
      </c>
      <c r="Q121" s="199" t="s">
        <v>858</v>
      </c>
      <c r="R121" s="216"/>
      <c r="S121" s="229">
        <v>44672</v>
      </c>
      <c r="T121" s="147">
        <f t="shared" si="12"/>
        <v>1467</v>
      </c>
      <c r="U121" s="150" t="s">
        <v>319</v>
      </c>
      <c r="V121" s="147" t="str">
        <f>IF(LOGEMENT!$M121="","",LOGEMENT!$M121)</f>
        <v>VANNES</v>
      </c>
      <c r="W121" s="147" t="str">
        <f>IF($D121="","",IF(LOGEMENT!$BP121&lt;&gt;"",LOGEMENT!$BP121,IF(LOGEMENT!$BD121&lt;&gt;"",LOGEMENT!$BD121,IF(LOGEMENT!$AR121&lt;&gt;"",LOGEMENT!$AR121,IF(LOGEMENT!$AF121&lt;&gt;"",LOGEMENT!$AF121,IF(LOGEMENT!$T121&lt;&gt;"",LOGEMENT!$T121,IF(LOGEMENT!$H121="","Info absente",LOGEMENT!$H121)))))))</f>
        <v>Diffus</v>
      </c>
      <c r="X121" s="147" t="str">
        <f>IF($J121="","",IF(LOGEMENT!$BP121&lt;&gt;"",LOGEMENT!$BP121,IF(LOGEMENT!$BU121&lt;&gt;"",LOGEMENT!$BU121,IF(LOGEMENT!$BI121&lt;&gt;"",LOGEMENT!$BI121,IF(LOGEMENT!$AW121&lt;&gt;"",LOGEMENT!$AW121,IF(LOGEMENT!$AK121&lt;&gt;"",LOGEMENT!$AK121,IF(LOGEMENT!$Y121&lt;&gt;"",LOGEMENT!$Y121,LOGEMENT!$M121)))))))</f>
        <v/>
      </c>
      <c r="Y121" s="37"/>
      <c r="Z121" s="5"/>
      <c r="AA121" s="103" t="s">
        <v>330</v>
      </c>
      <c r="AB121" s="103" t="s">
        <v>412</v>
      </c>
      <c r="AC121" s="8" t="s">
        <v>570</v>
      </c>
      <c r="AD121" s="8" t="s">
        <v>233</v>
      </c>
      <c r="AE121" s="8" t="s">
        <v>420</v>
      </c>
      <c r="AF121" s="8" t="s">
        <v>570</v>
      </c>
      <c r="AG121" s="159" t="s">
        <v>234</v>
      </c>
      <c r="AH121" s="159" t="s">
        <v>589</v>
      </c>
      <c r="AI121" s="8" t="s">
        <v>570</v>
      </c>
      <c r="AJ121" s="8" t="s">
        <v>570</v>
      </c>
      <c r="AK121" s="4" t="s">
        <v>570</v>
      </c>
      <c r="AL121" s="211"/>
      <c r="AM121" s="8"/>
      <c r="AN121" s="44"/>
      <c r="AO121" s="44" t="s">
        <v>589</v>
      </c>
      <c r="AP121" s="44" t="s">
        <v>589</v>
      </c>
      <c r="AQ121" s="5" t="s">
        <v>570</v>
      </c>
      <c r="AR121" s="44" t="s">
        <v>570</v>
      </c>
      <c r="AS121" s="44" t="s">
        <v>570</v>
      </c>
      <c r="AT121" s="44" t="s">
        <v>570</v>
      </c>
      <c r="AU121" s="44" t="s">
        <v>792</v>
      </c>
      <c r="AV121" s="10" t="str">
        <f t="shared" si="8"/>
        <v/>
      </c>
    </row>
    <row r="122" spans="1:48" ht="13.5" customHeight="1" x14ac:dyDescent="0.3">
      <c r="A122" s="1">
        <v>121</v>
      </c>
      <c r="B122" s="1"/>
      <c r="C122" s="213" t="s">
        <v>856</v>
      </c>
      <c r="D122" s="4" t="s">
        <v>32</v>
      </c>
      <c r="E122" s="6"/>
      <c r="F122" s="93"/>
      <c r="G122" s="5"/>
      <c r="H122" s="5"/>
      <c r="I122" s="4"/>
      <c r="J122" s="206"/>
      <c r="K122" s="207"/>
      <c r="L122" s="216"/>
      <c r="M122" s="156" t="str">
        <f>IF($K122="","",LISTES!$A$6-DÉPLACÉS!K122)</f>
        <v/>
      </c>
      <c r="N122" s="186" t="str">
        <f t="shared" si="15"/>
        <v/>
      </c>
      <c r="O122" s="186" t="e">
        <f t="shared" si="7"/>
        <v>#VALUE!</v>
      </c>
      <c r="P122" s="237" t="str">
        <f>IF(K122="","",IF(K122&gt;S122,DATEDIF(K122,LISTES!$A$6,"Y"),DATEDIF($K122,$S122,"Y")))</f>
        <v/>
      </c>
      <c r="Q122" s="216"/>
      <c r="R122" s="216"/>
      <c r="S122" s="229">
        <v>44672</v>
      </c>
      <c r="T122" s="147">
        <f t="shared" si="12"/>
        <v>1467</v>
      </c>
      <c r="U122" s="150" t="s">
        <v>319</v>
      </c>
      <c r="V122" s="147" t="str">
        <f>IF(LOGEMENT!$M122="","",LOGEMENT!$M122)</f>
        <v>VANNES</v>
      </c>
      <c r="W122" s="147" t="str">
        <f>IF($D122="","",IF(LOGEMENT!$BP122&lt;&gt;"",LOGEMENT!$BP122,IF(LOGEMENT!$BD122&lt;&gt;"",LOGEMENT!$BD122,IF(LOGEMENT!$AR122&lt;&gt;"",LOGEMENT!$AR122,IF(LOGEMENT!$AF122&lt;&gt;"",LOGEMENT!$AF122,IF(LOGEMENT!$T122&lt;&gt;"",LOGEMENT!$T122,IF(LOGEMENT!$H122="","Info absente",LOGEMENT!$H122)))))))</f>
        <v>Diffus</v>
      </c>
      <c r="X122" s="147" t="str">
        <f>IF($J122="","",IF(LOGEMENT!$BP122&lt;&gt;"",LOGEMENT!$BP122,IF(LOGEMENT!$BU122&lt;&gt;"",LOGEMENT!$BU122,IF(LOGEMENT!$BI122&lt;&gt;"",LOGEMENT!$BI122,IF(LOGEMENT!$AW122&lt;&gt;"",LOGEMENT!$AW122,IF(LOGEMENT!$AK122&lt;&gt;"",LOGEMENT!$AK122,IF(LOGEMENT!$Y122&lt;&gt;"",LOGEMENT!$Y122,LOGEMENT!$M122)))))))</f>
        <v/>
      </c>
      <c r="Y122" s="37"/>
      <c r="Z122" s="5"/>
      <c r="AA122" s="103" t="s">
        <v>570</v>
      </c>
      <c r="AB122" s="215"/>
      <c r="AC122" s="8" t="s">
        <v>570</v>
      </c>
      <c r="AD122" s="8" t="s">
        <v>233</v>
      </c>
      <c r="AE122" s="8" t="s">
        <v>420</v>
      </c>
      <c r="AF122" s="8" t="s">
        <v>570</v>
      </c>
      <c r="AG122" s="159" t="s">
        <v>234</v>
      </c>
      <c r="AH122" s="159" t="s">
        <v>589</v>
      </c>
      <c r="AI122" s="8" t="s">
        <v>570</v>
      </c>
      <c r="AJ122" s="8" t="s">
        <v>570</v>
      </c>
      <c r="AK122" s="4" t="s">
        <v>570</v>
      </c>
      <c r="AL122" s="211"/>
      <c r="AM122" s="8"/>
      <c r="AN122" s="44"/>
      <c r="AO122" s="44" t="s">
        <v>589</v>
      </c>
      <c r="AP122" s="44" t="s">
        <v>589</v>
      </c>
      <c r="AQ122" s="5" t="s">
        <v>570</v>
      </c>
      <c r="AR122" s="44" t="s">
        <v>570</v>
      </c>
      <c r="AS122" s="44" t="s">
        <v>570</v>
      </c>
      <c r="AT122" s="44" t="s">
        <v>570</v>
      </c>
      <c r="AU122" s="44" t="s">
        <v>792</v>
      </c>
      <c r="AV122" s="10" t="str">
        <f t="shared" si="8"/>
        <v/>
      </c>
    </row>
    <row r="123" spans="1:48" ht="13.5" customHeight="1" x14ac:dyDescent="0.3">
      <c r="A123" s="1">
        <v>122</v>
      </c>
      <c r="B123" s="1"/>
      <c r="C123" s="213" t="s">
        <v>856</v>
      </c>
      <c r="D123" s="4" t="s">
        <v>32</v>
      </c>
      <c r="E123" s="6"/>
      <c r="F123" s="93"/>
      <c r="G123" s="5"/>
      <c r="H123" s="5"/>
      <c r="I123" s="4"/>
      <c r="J123" s="206"/>
      <c r="K123" s="207"/>
      <c r="L123" s="216"/>
      <c r="M123" s="156" t="str">
        <f>IF($K123="","",LISTES!$A$6-DÉPLACÉS!K123)</f>
        <v/>
      </c>
      <c r="N123" s="186" t="str">
        <f t="shared" si="15"/>
        <v/>
      </c>
      <c r="O123" s="186" t="e">
        <f t="shared" si="7"/>
        <v>#VALUE!</v>
      </c>
      <c r="P123" s="237" t="str">
        <f>IF(K123="","",IF(K123&gt;S123,DATEDIF(K123,LISTES!$A$6,"Y"),DATEDIF($K123,$S123,"Y")))</f>
        <v/>
      </c>
      <c r="Q123" s="216"/>
      <c r="R123" s="216"/>
      <c r="S123" s="229">
        <v>44672</v>
      </c>
      <c r="T123" s="147">
        <f t="shared" si="12"/>
        <v>1467</v>
      </c>
      <c r="U123" s="150" t="s">
        <v>319</v>
      </c>
      <c r="V123" s="147" t="str">
        <f>IF(LOGEMENT!$M123="","",LOGEMENT!$M123)</f>
        <v>VANNES</v>
      </c>
      <c r="W123" s="147" t="str">
        <f>IF($D123="","",IF(LOGEMENT!$BP123&lt;&gt;"",LOGEMENT!$BP123,IF(LOGEMENT!$BD123&lt;&gt;"",LOGEMENT!$BD123,IF(LOGEMENT!$AR123&lt;&gt;"",LOGEMENT!$AR123,IF(LOGEMENT!$AF123&lt;&gt;"",LOGEMENT!$AF123,IF(LOGEMENT!$T123&lt;&gt;"",LOGEMENT!$T123,IF(LOGEMENT!$H123="","Info absente",LOGEMENT!$H123)))))))</f>
        <v>Diffus</v>
      </c>
      <c r="X123" s="147" t="str">
        <f>IF($J123="","",IF(LOGEMENT!$BP123&lt;&gt;"",LOGEMENT!$BP123,IF(LOGEMENT!$BU123&lt;&gt;"",LOGEMENT!$BU123,IF(LOGEMENT!$BI123&lt;&gt;"",LOGEMENT!$BI123,IF(LOGEMENT!$AW123&lt;&gt;"",LOGEMENT!$AW123,IF(LOGEMENT!$AK123&lt;&gt;"",LOGEMENT!$AK123,IF(LOGEMENT!$Y123&lt;&gt;"",LOGEMENT!$Y123,LOGEMENT!$M123)))))))</f>
        <v/>
      </c>
      <c r="Y123" s="37"/>
      <c r="Z123" s="5"/>
      <c r="AA123" s="103" t="s">
        <v>570</v>
      </c>
      <c r="AB123" s="215"/>
      <c r="AC123" s="8" t="s">
        <v>681</v>
      </c>
      <c r="AD123" s="8" t="s">
        <v>589</v>
      </c>
      <c r="AE123" s="8" t="s">
        <v>589</v>
      </c>
      <c r="AF123" s="8" t="s">
        <v>589</v>
      </c>
      <c r="AG123" s="159" t="s">
        <v>234</v>
      </c>
      <c r="AH123" s="159" t="s">
        <v>589</v>
      </c>
      <c r="AI123" s="8" t="s">
        <v>589</v>
      </c>
      <c r="AJ123" s="8" t="s">
        <v>589</v>
      </c>
      <c r="AK123" s="4" t="s">
        <v>570</v>
      </c>
      <c r="AL123" s="211"/>
      <c r="AM123" s="8"/>
      <c r="AN123" s="44"/>
      <c r="AO123" s="44" t="s">
        <v>570</v>
      </c>
      <c r="AP123" s="44" t="s">
        <v>570</v>
      </c>
      <c r="AQ123" s="5" t="s">
        <v>589</v>
      </c>
      <c r="AR123" s="44" t="s">
        <v>589</v>
      </c>
      <c r="AS123" s="44" t="s">
        <v>589</v>
      </c>
      <c r="AT123" s="44" t="s">
        <v>589</v>
      </c>
      <c r="AU123" s="44" t="s">
        <v>792</v>
      </c>
      <c r="AV123" s="10" t="str">
        <f t="shared" si="8"/>
        <v/>
      </c>
    </row>
    <row r="124" spans="1:48" ht="13.2" customHeight="1" x14ac:dyDescent="0.3">
      <c r="A124" s="1">
        <v>123</v>
      </c>
      <c r="B124" s="1"/>
      <c r="C124" s="213" t="s">
        <v>856</v>
      </c>
      <c r="D124" s="4" t="s">
        <v>32</v>
      </c>
      <c r="E124" s="6"/>
      <c r="F124" s="93"/>
      <c r="G124" s="5"/>
      <c r="H124" s="5"/>
      <c r="I124" s="4"/>
      <c r="J124" s="206"/>
      <c r="K124" s="207"/>
      <c r="L124" s="216"/>
      <c r="M124" s="156" t="str">
        <f>IF($K124="","",LISTES!$A$6-DÉPLACÉS!K124)</f>
        <v/>
      </c>
      <c r="N124" s="186" t="str">
        <f t="shared" si="15"/>
        <v/>
      </c>
      <c r="O124" s="186" t="e">
        <f t="shared" si="7"/>
        <v>#VALUE!</v>
      </c>
      <c r="P124" s="237" t="str">
        <f>IF(K124="","",IF(K124&gt;S124,DATEDIF(K124,LISTES!$A$6,"Y"),DATEDIF($K124,$S124,"Y")))</f>
        <v/>
      </c>
      <c r="Q124" s="216"/>
      <c r="R124" s="216"/>
      <c r="S124" s="229">
        <v>44672</v>
      </c>
      <c r="T124" s="147">
        <f t="shared" si="12"/>
        <v>1467</v>
      </c>
      <c r="U124" s="150" t="s">
        <v>319</v>
      </c>
      <c r="V124" s="147" t="str">
        <f>IF(LOGEMENT!$M124="","",LOGEMENT!$M124)</f>
        <v>VANNES</v>
      </c>
      <c r="W124" s="147" t="str">
        <f>IF($D124="","",IF(LOGEMENT!$BP124&lt;&gt;"",LOGEMENT!$BP124,IF(LOGEMENT!$BD124&lt;&gt;"",LOGEMENT!$BD124,IF(LOGEMENT!$AR124&lt;&gt;"",LOGEMENT!$AR124,IF(LOGEMENT!$AF124&lt;&gt;"",LOGEMENT!$AF124,IF(LOGEMENT!$T124&lt;&gt;"",LOGEMENT!$T124,IF(LOGEMENT!$H124="","Info absente",LOGEMENT!$H124)))))))</f>
        <v>Diffus</v>
      </c>
      <c r="X124" s="147" t="str">
        <f>IF($J124="","",IF(LOGEMENT!$BP124&lt;&gt;"",LOGEMENT!$BP124,IF(LOGEMENT!$BU124&lt;&gt;"",LOGEMENT!$BU124,IF(LOGEMENT!$BI124&lt;&gt;"",LOGEMENT!$BI124,IF(LOGEMENT!$AW124&lt;&gt;"",LOGEMENT!$AW124,IF(LOGEMENT!$AK124&lt;&gt;"",LOGEMENT!$AK124,IF(LOGEMENT!$Y124&lt;&gt;"",LOGEMENT!$Y124,LOGEMENT!$M124)))))))</f>
        <v/>
      </c>
      <c r="Y124" s="37"/>
      <c r="Z124" s="5"/>
      <c r="AA124" s="103" t="s">
        <v>570</v>
      </c>
      <c r="AB124" s="215"/>
      <c r="AC124" s="8" t="s">
        <v>681</v>
      </c>
      <c r="AD124" s="8" t="s">
        <v>589</v>
      </c>
      <c r="AE124" s="8" t="s">
        <v>589</v>
      </c>
      <c r="AF124" s="8" t="s">
        <v>589</v>
      </c>
      <c r="AG124" s="159" t="s">
        <v>234</v>
      </c>
      <c r="AH124" s="159" t="s">
        <v>589</v>
      </c>
      <c r="AI124" s="8" t="s">
        <v>589</v>
      </c>
      <c r="AJ124" s="8" t="s">
        <v>589</v>
      </c>
      <c r="AK124" s="4" t="s">
        <v>570</v>
      </c>
      <c r="AL124" s="211"/>
      <c r="AM124" s="8"/>
      <c r="AN124" s="44"/>
      <c r="AO124" s="44" t="s">
        <v>570</v>
      </c>
      <c r="AP124" s="44" t="s">
        <v>570</v>
      </c>
      <c r="AQ124" s="5" t="s">
        <v>589</v>
      </c>
      <c r="AR124" s="44" t="s">
        <v>589</v>
      </c>
      <c r="AS124" s="44" t="s">
        <v>589</v>
      </c>
      <c r="AT124" s="44" t="s">
        <v>589</v>
      </c>
      <c r="AU124" s="44" t="s">
        <v>792</v>
      </c>
      <c r="AV124" s="10" t="str">
        <f t="shared" si="8"/>
        <v/>
      </c>
    </row>
    <row r="125" spans="1:48" ht="13.5" customHeight="1" x14ac:dyDescent="0.3">
      <c r="A125" s="1">
        <v>124</v>
      </c>
      <c r="B125" s="1"/>
      <c r="C125" s="213" t="s">
        <v>863</v>
      </c>
      <c r="D125" s="4" t="s">
        <v>33</v>
      </c>
      <c r="E125" s="6"/>
      <c r="F125" s="93"/>
      <c r="G125" s="5"/>
      <c r="H125" s="5"/>
      <c r="I125" s="4"/>
      <c r="J125" s="207"/>
      <c r="K125" s="207"/>
      <c r="L125" s="50" t="s">
        <v>865</v>
      </c>
      <c r="M125" s="156" t="str">
        <f>IF($K125="","",LISTES!$A$6-DÉPLACÉS!K125)</f>
        <v/>
      </c>
      <c r="N125" s="186" t="str">
        <f t="shared" si="15"/>
        <v/>
      </c>
      <c r="O125" s="186" t="e">
        <f t="shared" si="7"/>
        <v>#VALUE!</v>
      </c>
      <c r="P125" s="237" t="str">
        <f>IF(K125="","",IF(K125&gt;S125,DATEDIF(K125,LISTES!$A$6,"Y"),DATEDIF($K125,$S125,"Y")))</f>
        <v/>
      </c>
      <c r="Q125" s="199" t="s">
        <v>867</v>
      </c>
      <c r="R125" s="219" t="s">
        <v>866</v>
      </c>
      <c r="S125" s="197">
        <v>44952</v>
      </c>
      <c r="T125" s="147">
        <f t="shared" si="12"/>
        <v>1476</v>
      </c>
      <c r="U125" s="150" t="s">
        <v>319</v>
      </c>
      <c r="V125" s="147" t="str">
        <f>IF(LOGEMENT!$M125="","",LOGEMENT!$M125)</f>
        <v>VANNES</v>
      </c>
      <c r="W125" s="147" t="str">
        <f>IF($D125="","",IF(LOGEMENT!$BP125&lt;&gt;"",LOGEMENT!$BP125,IF(LOGEMENT!$BD125&lt;&gt;"",LOGEMENT!$BD125,IF(LOGEMENT!$AR125&lt;&gt;"",LOGEMENT!$AR125,IF(LOGEMENT!$AF125&lt;&gt;"",LOGEMENT!$AF125,IF(LOGEMENT!$T125&lt;&gt;"",LOGEMENT!$T125,IF(LOGEMENT!$H125="","Info absente",LOGEMENT!$H125)))))))</f>
        <v>Diffus</v>
      </c>
      <c r="X125" s="147" t="str">
        <f>IF($J125="","",IF(LOGEMENT!$BP125&lt;&gt;"",LOGEMENT!$BP125,IF(LOGEMENT!$BU125&lt;&gt;"",LOGEMENT!$BU125,IF(LOGEMENT!$BI125&lt;&gt;"",LOGEMENT!$BI125,IF(LOGEMENT!$AW125&lt;&gt;"",LOGEMENT!$AW125,IF(LOGEMENT!$AK125&lt;&gt;"",LOGEMENT!$AK125,IF(LOGEMENT!$Y125&lt;&gt;"",LOGEMENT!$Y125,LOGEMENT!$M125)))))))</f>
        <v/>
      </c>
      <c r="Y125" s="37"/>
      <c r="Z125" s="5"/>
      <c r="AA125" s="103" t="s">
        <v>332</v>
      </c>
      <c r="AB125" s="103" t="s">
        <v>411</v>
      </c>
      <c r="AC125" s="8" t="s">
        <v>251</v>
      </c>
      <c r="AD125" s="8" t="s">
        <v>234</v>
      </c>
      <c r="AE125" s="8" t="s">
        <v>589</v>
      </c>
      <c r="AF125" s="8" t="s">
        <v>570</v>
      </c>
      <c r="AG125" s="159" t="s">
        <v>234</v>
      </c>
      <c r="AH125" s="159" t="s">
        <v>589</v>
      </c>
      <c r="AI125" s="8" t="s">
        <v>589</v>
      </c>
      <c r="AJ125" s="8" t="s">
        <v>589</v>
      </c>
      <c r="AK125" s="4" t="s">
        <v>570</v>
      </c>
      <c r="AL125" s="211"/>
      <c r="AM125" s="8"/>
      <c r="AN125" s="44"/>
      <c r="AO125" s="44" t="s">
        <v>589</v>
      </c>
      <c r="AP125" s="44" t="s">
        <v>589</v>
      </c>
      <c r="AQ125" s="5" t="s">
        <v>570</v>
      </c>
      <c r="AR125" s="44" t="s">
        <v>570</v>
      </c>
      <c r="AS125" s="44" t="s">
        <v>570</v>
      </c>
      <c r="AT125" s="44" t="s">
        <v>570</v>
      </c>
      <c r="AU125" s="44" t="s">
        <v>792</v>
      </c>
      <c r="AV125" s="10" t="str">
        <f t="shared" si="8"/>
        <v/>
      </c>
    </row>
    <row r="126" spans="1:48" ht="13.5" customHeight="1" x14ac:dyDescent="0.3">
      <c r="A126" s="1">
        <v>125</v>
      </c>
      <c r="B126" s="1"/>
      <c r="C126" s="213" t="s">
        <v>863</v>
      </c>
      <c r="D126" s="4" t="s">
        <v>33</v>
      </c>
      <c r="E126" s="6"/>
      <c r="F126" s="93"/>
      <c r="G126" s="5"/>
      <c r="H126" s="5"/>
      <c r="I126" s="4"/>
      <c r="J126" s="207"/>
      <c r="K126" s="207"/>
      <c r="L126" s="50" t="s">
        <v>865</v>
      </c>
      <c r="M126" s="156" t="str">
        <f>IF($K126="","",LISTES!$A$6-DÉPLACÉS!K126)</f>
        <v/>
      </c>
      <c r="N126" s="186" t="str">
        <f t="shared" si="15"/>
        <v/>
      </c>
      <c r="O126" s="186" t="e">
        <f t="shared" si="7"/>
        <v>#VALUE!</v>
      </c>
      <c r="P126" s="237" t="str">
        <f>IF(K126="","",IF(K126&gt;S126,DATEDIF(K126,LISTES!$A$6,"Y"),DATEDIF($K126,$S126,"Y")))</f>
        <v/>
      </c>
      <c r="Q126" s="216"/>
      <c r="R126" s="216"/>
      <c r="S126" s="197">
        <v>44952</v>
      </c>
      <c r="T126" s="147">
        <f t="shared" si="12"/>
        <v>1476</v>
      </c>
      <c r="U126" s="150" t="s">
        <v>319</v>
      </c>
      <c r="V126" s="147" t="str">
        <f>IF(LOGEMENT!$M126="","",LOGEMENT!$M126)</f>
        <v>VANNES</v>
      </c>
      <c r="W126" s="147" t="str">
        <f>IF($D126="","",IF(LOGEMENT!$BP126&lt;&gt;"",LOGEMENT!$BP126,IF(LOGEMENT!$BD126&lt;&gt;"",LOGEMENT!$BD126,IF(LOGEMENT!$AR126&lt;&gt;"",LOGEMENT!$AR126,IF(LOGEMENT!$AF126&lt;&gt;"",LOGEMENT!$AF126,IF(LOGEMENT!$T126&lt;&gt;"",LOGEMENT!$T126,IF(LOGEMENT!$H126="","Info absente",LOGEMENT!$H126)))))))</f>
        <v>Diffus</v>
      </c>
      <c r="X126" s="147" t="str">
        <f>IF($J126="","",IF(LOGEMENT!$BP126&lt;&gt;"",LOGEMENT!$BP126,IF(LOGEMENT!$BU126&lt;&gt;"",LOGEMENT!$BU126,IF(LOGEMENT!$BI126&lt;&gt;"",LOGEMENT!$BI126,IF(LOGEMENT!$AW126&lt;&gt;"",LOGEMENT!$AW126,IF(LOGEMENT!$AK126&lt;&gt;"",LOGEMENT!$AK126,IF(LOGEMENT!$Y126&lt;&gt;"",LOGEMENT!$Y126,LOGEMENT!$M126)))))))</f>
        <v/>
      </c>
      <c r="Y126" s="37"/>
      <c r="Z126" s="5"/>
      <c r="AA126" s="103" t="s">
        <v>330</v>
      </c>
      <c r="AB126" s="215"/>
      <c r="AC126" s="8" t="s">
        <v>252</v>
      </c>
      <c r="AD126" s="8" t="s">
        <v>233</v>
      </c>
      <c r="AE126" s="8" t="s">
        <v>420</v>
      </c>
      <c r="AF126" s="8" t="s">
        <v>570</v>
      </c>
      <c r="AG126" s="159" t="s">
        <v>234</v>
      </c>
      <c r="AH126" s="159" t="s">
        <v>589</v>
      </c>
      <c r="AI126" s="8" t="s">
        <v>570</v>
      </c>
      <c r="AJ126" s="8" t="s">
        <v>570</v>
      </c>
      <c r="AK126" s="4" t="s">
        <v>570</v>
      </c>
      <c r="AL126" s="211"/>
      <c r="AM126" s="8"/>
      <c r="AN126" s="44"/>
      <c r="AO126" s="44" t="s">
        <v>589</v>
      </c>
      <c r="AP126" s="44" t="s">
        <v>589</v>
      </c>
      <c r="AQ126" s="5" t="s">
        <v>570</v>
      </c>
      <c r="AR126" s="44" t="s">
        <v>570</v>
      </c>
      <c r="AS126" s="44" t="s">
        <v>570</v>
      </c>
      <c r="AT126" s="44" t="s">
        <v>570</v>
      </c>
      <c r="AU126" s="44" t="s">
        <v>792</v>
      </c>
      <c r="AV126" s="10" t="str">
        <f t="shared" si="8"/>
        <v/>
      </c>
    </row>
    <row r="127" spans="1:48" ht="13.5" customHeight="1" x14ac:dyDescent="0.3">
      <c r="A127" s="1">
        <v>126</v>
      </c>
      <c r="B127" s="1"/>
      <c r="C127" s="213" t="s">
        <v>863</v>
      </c>
      <c r="D127" s="4" t="s">
        <v>32</v>
      </c>
      <c r="E127" s="6"/>
      <c r="F127" s="93"/>
      <c r="G127" s="5"/>
      <c r="H127" s="5"/>
      <c r="I127" s="4"/>
      <c r="J127" s="207"/>
      <c r="K127" s="207"/>
      <c r="L127" s="216"/>
      <c r="M127" s="156" t="str">
        <f>IF($K127="","",LISTES!$A$6-DÉPLACÉS!K127)</f>
        <v/>
      </c>
      <c r="N127" s="186" t="str">
        <f t="shared" si="15"/>
        <v/>
      </c>
      <c r="O127" s="186" t="e">
        <f t="shared" si="7"/>
        <v>#VALUE!</v>
      </c>
      <c r="P127" s="237" t="str">
        <f>IF(K127="","",IF(K127&gt;S127,DATEDIF(K127,LISTES!$A$6,"Y"),DATEDIF($K127,$S127,"Y")))</f>
        <v/>
      </c>
      <c r="Q127" s="216"/>
      <c r="R127" s="216"/>
      <c r="S127" s="197">
        <v>44952</v>
      </c>
      <c r="T127" s="147">
        <f t="shared" si="12"/>
        <v>1476</v>
      </c>
      <c r="U127" s="150" t="s">
        <v>319</v>
      </c>
      <c r="V127" s="147" t="str">
        <f>IF(LOGEMENT!$M127="","",LOGEMENT!$M127)</f>
        <v>VANNES</v>
      </c>
      <c r="W127" s="147" t="str">
        <f>IF($D127="","",IF(LOGEMENT!$BP127&lt;&gt;"",LOGEMENT!$BP127,IF(LOGEMENT!$BD127&lt;&gt;"",LOGEMENT!$BD127,IF(LOGEMENT!$AR127&lt;&gt;"",LOGEMENT!$AR127,IF(LOGEMENT!$AF127&lt;&gt;"",LOGEMENT!$AF127,IF(LOGEMENT!$T127&lt;&gt;"",LOGEMENT!$T127,IF(LOGEMENT!$H127="","Info absente",LOGEMENT!$H127)))))))</f>
        <v>Diffus</v>
      </c>
      <c r="X127" s="147" t="str">
        <f>IF($J127="","",IF(LOGEMENT!$BP127&lt;&gt;"",LOGEMENT!$BP127,IF(LOGEMENT!$BU127&lt;&gt;"",LOGEMENT!$BU127,IF(LOGEMENT!$BI127&lt;&gt;"",LOGEMENT!$BI127,IF(LOGEMENT!$AW127&lt;&gt;"",LOGEMENT!$AW127,IF(LOGEMENT!$AK127&lt;&gt;"",LOGEMENT!$AK127,IF(LOGEMENT!$Y127&lt;&gt;"",LOGEMENT!$Y127,LOGEMENT!$M127)))))))</f>
        <v/>
      </c>
      <c r="Y127" s="37"/>
      <c r="Z127" s="5"/>
      <c r="AA127" s="103" t="s">
        <v>330</v>
      </c>
      <c r="AB127" s="215"/>
      <c r="AC127" s="8" t="s">
        <v>252</v>
      </c>
      <c r="AD127" s="8" t="s">
        <v>233</v>
      </c>
      <c r="AE127" s="8" t="s">
        <v>420</v>
      </c>
      <c r="AF127" s="8" t="s">
        <v>570</v>
      </c>
      <c r="AG127" s="159" t="s">
        <v>234</v>
      </c>
      <c r="AH127" s="159" t="s">
        <v>589</v>
      </c>
      <c r="AI127" s="8" t="s">
        <v>233</v>
      </c>
      <c r="AJ127" s="8" t="s">
        <v>570</v>
      </c>
      <c r="AK127" s="4" t="s">
        <v>570</v>
      </c>
      <c r="AL127" s="211"/>
      <c r="AM127" s="8"/>
      <c r="AN127" s="44"/>
      <c r="AO127" s="44" t="s">
        <v>589</v>
      </c>
      <c r="AP127" s="44" t="s">
        <v>589</v>
      </c>
      <c r="AQ127" s="5" t="s">
        <v>570</v>
      </c>
      <c r="AR127" s="44" t="s">
        <v>570</v>
      </c>
      <c r="AS127" s="44" t="s">
        <v>570</v>
      </c>
      <c r="AT127" s="44" t="s">
        <v>570</v>
      </c>
      <c r="AU127" s="44" t="s">
        <v>792</v>
      </c>
      <c r="AV127" s="10" t="str">
        <f t="shared" si="8"/>
        <v/>
      </c>
    </row>
    <row r="128" spans="1:48" ht="13.5" customHeight="1" x14ac:dyDescent="0.3">
      <c r="A128" s="1">
        <v>127</v>
      </c>
      <c r="B128" s="1"/>
      <c r="C128" s="213" t="s">
        <v>863</v>
      </c>
      <c r="D128" s="4" t="s">
        <v>33</v>
      </c>
      <c r="E128" s="6"/>
      <c r="F128" s="93"/>
      <c r="G128" s="5"/>
      <c r="H128" s="5"/>
      <c r="I128" s="4"/>
      <c r="J128" s="207"/>
      <c r="K128" s="207"/>
      <c r="L128" s="216"/>
      <c r="M128" s="156" t="str">
        <f>IF($K128="","",LISTES!$A$6-DÉPLACÉS!K128)</f>
        <v/>
      </c>
      <c r="N128" s="186" t="str">
        <f t="shared" si="15"/>
        <v/>
      </c>
      <c r="O128" s="186" t="e">
        <f t="shared" si="7"/>
        <v>#VALUE!</v>
      </c>
      <c r="P128" s="237" t="str">
        <f>IF(K128="","",IF(K128&gt;S128,DATEDIF(K128,LISTES!$A$6,"Y"),DATEDIF($K128,$S128,"Y")))</f>
        <v/>
      </c>
      <c r="Q128" s="199" t="s">
        <v>869</v>
      </c>
      <c r="R128" s="216"/>
      <c r="S128" s="229">
        <v>44818</v>
      </c>
      <c r="T128" s="147">
        <f t="shared" si="12"/>
        <v>1472</v>
      </c>
      <c r="U128" s="150" t="s">
        <v>319</v>
      </c>
      <c r="V128" s="147" t="str">
        <f>IF(LOGEMENT!$M128="","",LOGEMENT!$M128)</f>
        <v>VANNES</v>
      </c>
      <c r="W128" s="147" t="str">
        <f>IF($D128="","",IF(LOGEMENT!$BP128&lt;&gt;"",LOGEMENT!$BP128,IF(LOGEMENT!$BD128&lt;&gt;"",LOGEMENT!$BD128,IF(LOGEMENT!$AR128&lt;&gt;"",LOGEMENT!$AR128,IF(LOGEMENT!$AF128&lt;&gt;"",LOGEMENT!$AF128,IF(LOGEMENT!$T128&lt;&gt;"",LOGEMENT!$T128,IF(LOGEMENT!$H128="","Info absente",LOGEMENT!$H128)))))))</f>
        <v>Diffus</v>
      </c>
      <c r="X128" s="147" t="str">
        <f>IF($J128="","",IF(LOGEMENT!$BP128&lt;&gt;"",LOGEMENT!$BP128,IF(LOGEMENT!$BU128&lt;&gt;"",LOGEMENT!$BU128,IF(LOGEMENT!$BI128&lt;&gt;"",LOGEMENT!$BI128,IF(LOGEMENT!$AW128&lt;&gt;"",LOGEMENT!$AW128,IF(LOGEMENT!$AK128&lt;&gt;"",LOGEMENT!$AK128,IF(LOGEMENT!$Y128&lt;&gt;"",LOGEMENT!$Y128,LOGEMENT!$M128)))))))</f>
        <v/>
      </c>
      <c r="Y128" s="37"/>
      <c r="Z128" s="5"/>
      <c r="AA128" s="103" t="s">
        <v>330</v>
      </c>
      <c r="AB128" s="215"/>
      <c r="AC128" s="8" t="s">
        <v>252</v>
      </c>
      <c r="AD128" s="8" t="s">
        <v>234</v>
      </c>
      <c r="AE128" s="8" t="s">
        <v>589</v>
      </c>
      <c r="AF128" s="8" t="s">
        <v>436</v>
      </c>
      <c r="AG128" s="159" t="s">
        <v>234</v>
      </c>
      <c r="AH128" s="159" t="s">
        <v>589</v>
      </c>
      <c r="AI128" s="8" t="s">
        <v>570</v>
      </c>
      <c r="AJ128" s="8" t="s">
        <v>570</v>
      </c>
      <c r="AK128" s="4" t="s">
        <v>570</v>
      </c>
      <c r="AL128" s="211"/>
      <c r="AM128" s="8"/>
      <c r="AN128" s="44"/>
      <c r="AO128" s="44" t="s">
        <v>589</v>
      </c>
      <c r="AP128" s="44" t="s">
        <v>589</v>
      </c>
      <c r="AQ128" s="5" t="s">
        <v>234</v>
      </c>
      <c r="AR128" s="44" t="s">
        <v>589</v>
      </c>
      <c r="AS128" s="44" t="s">
        <v>570</v>
      </c>
      <c r="AT128" s="44" t="s">
        <v>570</v>
      </c>
      <c r="AU128" s="44" t="s">
        <v>792</v>
      </c>
      <c r="AV128" s="10" t="str">
        <f t="shared" si="8"/>
        <v/>
      </c>
    </row>
    <row r="129" spans="1:48" ht="12.6" customHeight="1" x14ac:dyDescent="0.3">
      <c r="A129" s="1">
        <v>128</v>
      </c>
      <c r="B129" s="1"/>
      <c r="C129" s="213" t="s">
        <v>863</v>
      </c>
      <c r="D129" s="4" t="s">
        <v>32</v>
      </c>
      <c r="E129" s="6"/>
      <c r="F129" s="93"/>
      <c r="G129" s="5"/>
      <c r="H129" s="5"/>
      <c r="I129" s="4"/>
      <c r="J129" s="207"/>
      <c r="K129" s="207"/>
      <c r="L129" s="216"/>
      <c r="M129" s="156" t="str">
        <f>IF($K129="","",LISTES!$A$6-DÉPLACÉS!K129)</f>
        <v/>
      </c>
      <c r="N129" s="186" t="str">
        <f t="shared" si="15"/>
        <v/>
      </c>
      <c r="O129" s="186" t="e">
        <f t="shared" si="7"/>
        <v>#VALUE!</v>
      </c>
      <c r="P129" s="237" t="str">
        <f>IF(K129="","",IF(K129&gt;S129,DATEDIF(K129,LISTES!$A$6,"Y"),DATEDIF($K129,$S129,"Y")))</f>
        <v/>
      </c>
      <c r="Q129" s="216"/>
      <c r="R129" s="216"/>
      <c r="S129" s="229">
        <v>44818</v>
      </c>
      <c r="T129" s="147">
        <f>IF(S129="","",DATEDIF(J129,S129,"m"))</f>
        <v>1472</v>
      </c>
      <c r="U129" s="150" t="s">
        <v>319</v>
      </c>
      <c r="V129" s="147" t="str">
        <f>IF(LOGEMENT!$M129="","",LOGEMENT!$M129)</f>
        <v>VANNES</v>
      </c>
      <c r="W129" s="147" t="str">
        <f>IF($D129="","",IF(LOGEMENT!$BP129&lt;&gt;"",LOGEMENT!$BP129,IF(LOGEMENT!$BD129&lt;&gt;"",LOGEMENT!$BD129,IF(LOGEMENT!$AR129&lt;&gt;"",LOGEMENT!$AR129,IF(LOGEMENT!$AF129&lt;&gt;"",LOGEMENT!$AF129,IF(LOGEMENT!$T129&lt;&gt;"",LOGEMENT!$T129,IF(LOGEMENT!$H129="","Info absente",LOGEMENT!$H129)))))))</f>
        <v>Diffus</v>
      </c>
      <c r="X129" s="147" t="str">
        <f>IF($J129="","",IF(LOGEMENT!$BP129&lt;&gt;"",LOGEMENT!$BP129,IF(LOGEMENT!$BU129&lt;&gt;"",LOGEMENT!$BU129,IF(LOGEMENT!$BI129&lt;&gt;"",LOGEMENT!$BI129,IF(LOGEMENT!$AW129&lt;&gt;"",LOGEMENT!$AW129,IF(LOGEMENT!$AK129&lt;&gt;"",LOGEMENT!$AK129,IF(LOGEMENT!$Y129&lt;&gt;"",LOGEMENT!$Y129,LOGEMENT!$M129)))))))</f>
        <v/>
      </c>
      <c r="Y129" s="37"/>
      <c r="Z129" s="5"/>
      <c r="AA129" s="103" t="s">
        <v>330</v>
      </c>
      <c r="AB129" s="215"/>
      <c r="AC129" s="8" t="s">
        <v>252</v>
      </c>
      <c r="AD129" s="8" t="s">
        <v>234</v>
      </c>
      <c r="AE129" s="8" t="s">
        <v>589</v>
      </c>
      <c r="AF129" s="8" t="s">
        <v>436</v>
      </c>
      <c r="AG129" s="159" t="s">
        <v>234</v>
      </c>
      <c r="AH129" s="159" t="s">
        <v>589</v>
      </c>
      <c r="AI129" s="8" t="s">
        <v>570</v>
      </c>
      <c r="AJ129" s="8" t="s">
        <v>570</v>
      </c>
      <c r="AK129" s="4" t="s">
        <v>570</v>
      </c>
      <c r="AL129" s="211"/>
      <c r="AM129" s="8"/>
      <c r="AN129" s="44"/>
      <c r="AO129" s="44" t="s">
        <v>589</v>
      </c>
      <c r="AP129" s="44" t="s">
        <v>589</v>
      </c>
      <c r="AQ129" s="5" t="s">
        <v>234</v>
      </c>
      <c r="AR129" s="44" t="s">
        <v>589</v>
      </c>
      <c r="AS129" s="44" t="s">
        <v>570</v>
      </c>
      <c r="AT129" s="44" t="s">
        <v>570</v>
      </c>
      <c r="AU129" s="44" t="s">
        <v>792</v>
      </c>
      <c r="AV129" s="10" t="str">
        <f t="shared" si="8"/>
        <v/>
      </c>
    </row>
    <row r="130" spans="1:48" ht="13.5" customHeight="1" x14ac:dyDescent="0.3">
      <c r="A130" s="1">
        <v>129</v>
      </c>
      <c r="B130" s="1"/>
      <c r="C130" s="213" t="s">
        <v>870</v>
      </c>
      <c r="D130" s="4" t="s">
        <v>32</v>
      </c>
      <c r="E130" s="6"/>
      <c r="F130" s="93"/>
      <c r="G130" s="5"/>
      <c r="H130" s="223"/>
      <c r="I130" s="4"/>
      <c r="J130" s="207"/>
      <c r="K130" s="207"/>
      <c r="L130" s="216"/>
      <c r="M130" s="156" t="str">
        <f>IF($K130="","",LISTES!$A$6-DÉPLACÉS!K130)</f>
        <v/>
      </c>
      <c r="N130" s="186" t="str">
        <f t="shared" si="15"/>
        <v/>
      </c>
      <c r="O130" s="186" t="e">
        <f t="shared" si="7"/>
        <v>#VALUE!</v>
      </c>
      <c r="P130" s="237" t="str">
        <f>IF(K130="","",IF(K130&gt;S130,DATEDIF(K130,LISTES!$A$6,"Y"),DATEDIF($K130,$S130,"Y")))</f>
        <v/>
      </c>
      <c r="Q130" s="216"/>
      <c r="R130" s="216"/>
      <c r="S130" s="197">
        <v>44641</v>
      </c>
      <c r="T130" s="147">
        <f>IF(S130="","",DATEDIF(J130,S130,"m"))</f>
        <v>1466</v>
      </c>
      <c r="U130" s="150" t="s">
        <v>832</v>
      </c>
      <c r="V130" s="147" t="str">
        <f>IF(LOGEMENT!$M130="","",LOGEMENT!$M130)</f>
        <v>VANNES</v>
      </c>
      <c r="W130" s="147" t="str">
        <f>IF($D130="","",IF(LOGEMENT!$BP130&lt;&gt;"",LOGEMENT!$BP130,IF(LOGEMENT!$BD130&lt;&gt;"",LOGEMENT!$BD130,IF(LOGEMENT!$AR130&lt;&gt;"",LOGEMENT!$AR130,IF(LOGEMENT!$AF130&lt;&gt;"",LOGEMENT!$AF130,IF(LOGEMENT!$T130&lt;&gt;"",LOGEMENT!$T130,IF(LOGEMENT!$H130="","Info absente",LOGEMENT!$H130)))))))</f>
        <v>Diffus</v>
      </c>
      <c r="X130" s="147" t="str">
        <f>IF($J130="","",IF(LOGEMENT!$BP130&lt;&gt;"",LOGEMENT!$BP130,IF(LOGEMENT!$BU130&lt;&gt;"",LOGEMENT!$BU130,IF(LOGEMENT!$BI130&lt;&gt;"",LOGEMENT!$BI130,IF(LOGEMENT!$AW130&lt;&gt;"",LOGEMENT!$AW130,IF(LOGEMENT!$AK130&lt;&gt;"",LOGEMENT!$AK130,IF(LOGEMENT!$Y130&lt;&gt;"",LOGEMENT!$Y130,LOGEMENT!$M130)))))))</f>
        <v/>
      </c>
      <c r="Y130" s="37"/>
      <c r="Z130" s="5"/>
      <c r="AA130" s="103" t="s">
        <v>570</v>
      </c>
      <c r="AB130" s="103" t="s">
        <v>412</v>
      </c>
      <c r="AC130" s="8" t="s">
        <v>252</v>
      </c>
      <c r="AD130" s="8" t="s">
        <v>233</v>
      </c>
      <c r="AE130" s="8" t="s">
        <v>420</v>
      </c>
      <c r="AF130" s="8" t="s">
        <v>570</v>
      </c>
      <c r="AG130" s="159" t="s">
        <v>570</v>
      </c>
      <c r="AH130" s="159" t="s">
        <v>570</v>
      </c>
      <c r="AI130" s="8" t="s">
        <v>570</v>
      </c>
      <c r="AJ130" s="8" t="s">
        <v>570</v>
      </c>
      <c r="AK130" s="4" t="s">
        <v>570</v>
      </c>
      <c r="AL130" s="211"/>
      <c r="AM130" s="8"/>
      <c r="AN130" s="44"/>
      <c r="AO130" s="44" t="s">
        <v>589</v>
      </c>
      <c r="AP130" s="44" t="s">
        <v>589</v>
      </c>
      <c r="AQ130" s="5" t="s">
        <v>233</v>
      </c>
      <c r="AR130" s="44" t="s">
        <v>235</v>
      </c>
      <c r="AS130" s="44" t="s">
        <v>234</v>
      </c>
      <c r="AT130" s="44" t="s">
        <v>234</v>
      </c>
      <c r="AU130" s="44" t="s">
        <v>582</v>
      </c>
      <c r="AV130" s="10" t="str">
        <f t="shared" si="8"/>
        <v/>
      </c>
    </row>
    <row r="131" spans="1:48" ht="13.5" customHeight="1" x14ac:dyDescent="0.3">
      <c r="A131" s="1">
        <v>130</v>
      </c>
      <c r="B131" s="1"/>
      <c r="C131" s="213" t="s">
        <v>870</v>
      </c>
      <c r="D131" s="4" t="s">
        <v>33</v>
      </c>
      <c r="E131" s="6"/>
      <c r="F131" s="93"/>
      <c r="G131" s="5"/>
      <c r="H131" s="223"/>
      <c r="I131" s="4"/>
      <c r="J131" s="207"/>
      <c r="K131" s="207"/>
      <c r="L131" s="216"/>
      <c r="M131" s="156" t="str">
        <f>IF($K131="","",LISTES!$A$6-DÉPLACÉS!K131)</f>
        <v/>
      </c>
      <c r="N131" s="186" t="str">
        <f t="shared" si="15"/>
        <v/>
      </c>
      <c r="O131" s="186" t="e">
        <f t="shared" ref="O131:O194" si="16">N131/365</f>
        <v>#VALUE!</v>
      </c>
      <c r="P131" s="237" t="str">
        <f>IF(K131="","",IF(K131&gt;S131,DATEDIF(K131,LISTES!$A$6,"Y"),DATEDIF($K131,$S131,"Y")))</f>
        <v/>
      </c>
      <c r="Q131" s="199"/>
      <c r="R131" s="4"/>
      <c r="S131" s="197">
        <v>44641</v>
      </c>
      <c r="T131" s="147">
        <f t="shared" ref="T131:T154" si="17">IF(S131="","",DATEDIF(J131,S131,"m"))</f>
        <v>1466</v>
      </c>
      <c r="U131" s="150" t="s">
        <v>832</v>
      </c>
      <c r="V131" s="147" t="str">
        <f>IF(LOGEMENT!$M131="","",LOGEMENT!$M131)</f>
        <v>VANNES</v>
      </c>
      <c r="W131" s="147" t="str">
        <f>IF($D131="","",IF(LOGEMENT!$BP131&lt;&gt;"",LOGEMENT!$BP131,IF(LOGEMENT!$BD131&lt;&gt;"",LOGEMENT!$BD131,IF(LOGEMENT!$AR131&lt;&gt;"",LOGEMENT!$AR131,IF(LOGEMENT!$AF131&lt;&gt;"",LOGEMENT!$AF131,IF(LOGEMENT!$T131&lt;&gt;"",LOGEMENT!$T131,IF(LOGEMENT!$H131="","Info absente",LOGEMENT!$H131)))))))</f>
        <v>Diffus</v>
      </c>
      <c r="X131" s="147" t="str">
        <f>IF($J131="","",IF(LOGEMENT!$BP131&lt;&gt;"",LOGEMENT!$BP131,IF(LOGEMENT!$BU131&lt;&gt;"",LOGEMENT!$BU131,IF(LOGEMENT!$BI131&lt;&gt;"",LOGEMENT!$BI131,IF(LOGEMENT!$AW131&lt;&gt;"",LOGEMENT!$AW131,IF(LOGEMENT!$AK131&lt;&gt;"",LOGEMENT!$AK131,IF(LOGEMENT!$Y131&lt;&gt;"",LOGEMENT!$Y131,LOGEMENT!$M131)))))))</f>
        <v/>
      </c>
      <c r="Y131" s="37"/>
      <c r="Z131" s="5"/>
      <c r="AA131" s="103" t="s">
        <v>570</v>
      </c>
      <c r="AB131" s="215"/>
      <c r="AC131" s="8" t="s">
        <v>681</v>
      </c>
      <c r="AD131" s="8" t="s">
        <v>589</v>
      </c>
      <c r="AE131" s="8" t="s">
        <v>589</v>
      </c>
      <c r="AF131" s="8" t="s">
        <v>589</v>
      </c>
      <c r="AG131" s="159" t="s">
        <v>570</v>
      </c>
      <c r="AH131" s="159" t="s">
        <v>570</v>
      </c>
      <c r="AI131" s="8" t="s">
        <v>589</v>
      </c>
      <c r="AJ131" s="8" t="s">
        <v>589</v>
      </c>
      <c r="AK131" s="4" t="s">
        <v>570</v>
      </c>
      <c r="AL131" s="211"/>
      <c r="AM131" s="8"/>
      <c r="AN131" s="44"/>
      <c r="AO131" s="44" t="s">
        <v>234</v>
      </c>
      <c r="AP131" s="44" t="s">
        <v>233</v>
      </c>
      <c r="AQ131" s="5" t="s">
        <v>589</v>
      </c>
      <c r="AR131" s="44" t="s">
        <v>589</v>
      </c>
      <c r="AS131" s="44" t="s">
        <v>589</v>
      </c>
      <c r="AT131" s="44" t="s">
        <v>589</v>
      </c>
      <c r="AU131" s="44" t="s">
        <v>582</v>
      </c>
      <c r="AV131" s="10" t="str">
        <f t="shared" ref="AV131:AV194" si="18">IF(Y131="","",DATEDIF(S131,Y131,"M"))</f>
        <v/>
      </c>
    </row>
    <row r="132" spans="1:48" ht="13.5" customHeight="1" x14ac:dyDescent="0.3">
      <c r="A132" s="1">
        <v>131</v>
      </c>
      <c r="B132" s="1"/>
      <c r="C132" s="213" t="s">
        <v>870</v>
      </c>
      <c r="D132" s="4" t="s">
        <v>33</v>
      </c>
      <c r="E132" s="6"/>
      <c r="F132" s="93"/>
      <c r="G132" s="5"/>
      <c r="H132" s="223"/>
      <c r="I132" s="4"/>
      <c r="J132" s="207"/>
      <c r="K132" s="207"/>
      <c r="L132" s="216"/>
      <c r="M132" s="156" t="str">
        <f>IF($K132="","",LISTES!$A$6-DÉPLACÉS!K132)</f>
        <v/>
      </c>
      <c r="N132" s="186" t="str">
        <f t="shared" si="15"/>
        <v/>
      </c>
      <c r="O132" s="186" t="e">
        <f t="shared" si="16"/>
        <v>#VALUE!</v>
      </c>
      <c r="P132" s="237" t="str">
        <f>IF(K132="","",IF(K132&gt;S132,DATEDIF(K132,LISTES!$A$6,"Y"),DATEDIF($K132,$S132,"Y")))</f>
        <v/>
      </c>
      <c r="Q132" s="199"/>
      <c r="R132" s="4"/>
      <c r="S132" s="197">
        <v>44641</v>
      </c>
      <c r="T132" s="147">
        <f t="shared" si="17"/>
        <v>1466</v>
      </c>
      <c r="U132" s="150" t="s">
        <v>832</v>
      </c>
      <c r="V132" s="147" t="str">
        <f>IF(LOGEMENT!$M132="","",LOGEMENT!$M132)</f>
        <v>VANNES</v>
      </c>
      <c r="W132" s="147" t="str">
        <f>IF($D132="","",IF(LOGEMENT!$BP132&lt;&gt;"",LOGEMENT!$BP132,IF(LOGEMENT!$BD132&lt;&gt;"",LOGEMENT!$BD132,IF(LOGEMENT!$AR132&lt;&gt;"",LOGEMENT!$AR132,IF(LOGEMENT!$AF132&lt;&gt;"",LOGEMENT!$AF132,IF(LOGEMENT!$T132&lt;&gt;"",LOGEMENT!$T132,IF(LOGEMENT!$H132="","Info absente",LOGEMENT!$H132)))))))</f>
        <v>Diffus</v>
      </c>
      <c r="X132" s="147" t="str">
        <f>IF($J132="","",IF(LOGEMENT!$BP132&lt;&gt;"",LOGEMENT!$BP132,IF(LOGEMENT!$BU132&lt;&gt;"",LOGEMENT!$BU132,IF(LOGEMENT!$BI132&lt;&gt;"",LOGEMENT!$BI132,IF(LOGEMENT!$AW132&lt;&gt;"",LOGEMENT!$AW132,IF(LOGEMENT!$AK132&lt;&gt;"",LOGEMENT!$AK132,IF(LOGEMENT!$Y132&lt;&gt;"",LOGEMENT!$Y132,LOGEMENT!$M132)))))))</f>
        <v/>
      </c>
      <c r="Y132" s="37"/>
      <c r="Z132" s="5"/>
      <c r="AA132" s="103" t="s">
        <v>570</v>
      </c>
      <c r="AB132" s="215"/>
      <c r="AC132" s="8" t="s">
        <v>681</v>
      </c>
      <c r="AD132" s="8" t="s">
        <v>589</v>
      </c>
      <c r="AE132" s="8" t="s">
        <v>589</v>
      </c>
      <c r="AF132" s="8" t="s">
        <v>589</v>
      </c>
      <c r="AG132" s="159" t="s">
        <v>570</v>
      </c>
      <c r="AH132" s="159" t="s">
        <v>570</v>
      </c>
      <c r="AI132" s="8" t="s">
        <v>589</v>
      </c>
      <c r="AJ132" s="8" t="s">
        <v>589</v>
      </c>
      <c r="AK132" s="4" t="s">
        <v>570</v>
      </c>
      <c r="AL132" s="211"/>
      <c r="AM132" s="8"/>
      <c r="AN132" s="44"/>
      <c r="AO132" s="44" t="s">
        <v>234</v>
      </c>
      <c r="AP132" s="44" t="s">
        <v>233</v>
      </c>
      <c r="AQ132" s="5" t="s">
        <v>589</v>
      </c>
      <c r="AR132" s="44" t="s">
        <v>589</v>
      </c>
      <c r="AS132" s="44" t="s">
        <v>589</v>
      </c>
      <c r="AT132" s="44" t="s">
        <v>589</v>
      </c>
      <c r="AU132" s="44" t="s">
        <v>582</v>
      </c>
      <c r="AV132" s="10" t="str">
        <f t="shared" si="18"/>
        <v/>
      </c>
    </row>
    <row r="133" spans="1:48" ht="13.5" customHeight="1" x14ac:dyDescent="0.3">
      <c r="A133" s="1">
        <v>132</v>
      </c>
      <c r="B133" s="1"/>
      <c r="C133" s="213" t="s">
        <v>870</v>
      </c>
      <c r="D133" s="4" t="s">
        <v>33</v>
      </c>
      <c r="E133" s="6"/>
      <c r="F133" s="93"/>
      <c r="G133" s="5"/>
      <c r="H133" s="223"/>
      <c r="I133" s="225"/>
      <c r="J133" s="207"/>
      <c r="K133" s="207"/>
      <c r="L133" s="216"/>
      <c r="M133" s="156" t="str">
        <f>IF($K133="","",LISTES!$A$6-DÉPLACÉS!K133)</f>
        <v/>
      </c>
      <c r="N133" s="186" t="str">
        <f t="shared" si="15"/>
        <v/>
      </c>
      <c r="O133" s="186" t="e">
        <f t="shared" si="16"/>
        <v>#VALUE!</v>
      </c>
      <c r="P133" s="237" t="str">
        <f>IF(K133="","",IF(K133&gt;S133,DATEDIF(K133,LISTES!$A$6,"Y"),DATEDIF($K133,$S133,"Y")))</f>
        <v/>
      </c>
      <c r="Q133" s="216"/>
      <c r="R133" s="216"/>
      <c r="S133" s="197">
        <v>44641</v>
      </c>
      <c r="T133" s="147">
        <f t="shared" si="17"/>
        <v>1466</v>
      </c>
      <c r="U133" s="150" t="s">
        <v>832</v>
      </c>
      <c r="V133" s="147" t="str">
        <f>IF(LOGEMENT!$M133="","",LOGEMENT!$M133)</f>
        <v>VANNES</v>
      </c>
      <c r="W133" s="147" t="str">
        <f>IF($D133="","",IF(LOGEMENT!$BP133&lt;&gt;"",LOGEMENT!$BP133,IF(LOGEMENT!$BD133&lt;&gt;"",LOGEMENT!$BD133,IF(LOGEMENT!$AR133&lt;&gt;"",LOGEMENT!$AR133,IF(LOGEMENT!$AF133&lt;&gt;"",LOGEMENT!$AF133,IF(LOGEMENT!$T133&lt;&gt;"",LOGEMENT!$T133,IF(LOGEMENT!$H133="","Info absente",LOGEMENT!$H133)))))))</f>
        <v>Diffus</v>
      </c>
      <c r="X133" s="147" t="str">
        <f>IF($J133="","",IF(LOGEMENT!$BP133&lt;&gt;"",LOGEMENT!$BP133,IF(LOGEMENT!$BU133&lt;&gt;"",LOGEMENT!$BU133,IF(LOGEMENT!$BI133&lt;&gt;"",LOGEMENT!$BI133,IF(LOGEMENT!$AW133&lt;&gt;"",LOGEMENT!$AW133,IF(LOGEMENT!$AK133&lt;&gt;"",LOGEMENT!$AK133,IF(LOGEMENT!$Y133&lt;&gt;"",LOGEMENT!$Y133,LOGEMENT!$M133)))))))</f>
        <v/>
      </c>
      <c r="Y133" s="37"/>
      <c r="Z133" s="5"/>
      <c r="AA133" s="103" t="s">
        <v>570</v>
      </c>
      <c r="AB133" s="215"/>
      <c r="AC133" s="8" t="s">
        <v>681</v>
      </c>
      <c r="AD133" s="8" t="s">
        <v>589</v>
      </c>
      <c r="AE133" s="8" t="s">
        <v>589</v>
      </c>
      <c r="AF133" s="8" t="s">
        <v>589</v>
      </c>
      <c r="AG133" s="159" t="s">
        <v>570</v>
      </c>
      <c r="AH133" s="159" t="s">
        <v>570</v>
      </c>
      <c r="AI133" s="8" t="s">
        <v>589</v>
      </c>
      <c r="AJ133" s="8" t="s">
        <v>589</v>
      </c>
      <c r="AK133" s="8" t="s">
        <v>589</v>
      </c>
      <c r="AL133" s="211"/>
      <c r="AM133" s="8"/>
      <c r="AN133" s="44"/>
      <c r="AO133" s="44" t="s">
        <v>589</v>
      </c>
      <c r="AP133" s="44" t="s">
        <v>589</v>
      </c>
      <c r="AQ133" s="5" t="s">
        <v>589</v>
      </c>
      <c r="AR133" s="44" t="s">
        <v>589</v>
      </c>
      <c r="AS133" s="44" t="s">
        <v>589</v>
      </c>
      <c r="AT133" s="44" t="s">
        <v>589</v>
      </c>
      <c r="AU133" s="44" t="s">
        <v>582</v>
      </c>
      <c r="AV133" s="10" t="str">
        <f t="shared" si="18"/>
        <v/>
      </c>
    </row>
    <row r="134" spans="1:48" ht="13.5" customHeight="1" x14ac:dyDescent="0.3">
      <c r="A134" s="1">
        <v>133</v>
      </c>
      <c r="B134" s="1"/>
      <c r="C134" s="213" t="s">
        <v>870</v>
      </c>
      <c r="D134" s="4" t="s">
        <v>33</v>
      </c>
      <c r="E134" s="6"/>
      <c r="F134" s="93"/>
      <c r="G134" s="5"/>
      <c r="H134" s="223"/>
      <c r="I134" s="4"/>
      <c r="J134" s="207"/>
      <c r="K134" s="207"/>
      <c r="L134" s="50"/>
      <c r="M134" s="156" t="str">
        <f>IF($K134="","",LISTES!$A$6-DÉPLACÉS!K134)</f>
        <v/>
      </c>
      <c r="N134" s="186" t="str">
        <f t="shared" si="15"/>
        <v/>
      </c>
      <c r="O134" s="186" t="e">
        <f t="shared" si="16"/>
        <v>#VALUE!</v>
      </c>
      <c r="P134" s="237" t="str">
        <f>IF(K134="","",IF(K134&gt;S134,DATEDIF(K134,LISTES!$A$6,"Y"),DATEDIF($K134,$S134,"Y")))</f>
        <v/>
      </c>
      <c r="Q134" s="199" t="s">
        <v>877</v>
      </c>
      <c r="R134" s="219" t="s">
        <v>878</v>
      </c>
      <c r="S134" s="197">
        <v>44641</v>
      </c>
      <c r="T134" s="147">
        <f t="shared" si="17"/>
        <v>1466</v>
      </c>
      <c r="U134" s="150" t="s">
        <v>832</v>
      </c>
      <c r="V134" s="147" t="str">
        <f>IF(LOGEMENT!$M134="","",LOGEMENT!$M134)</f>
        <v>VANNES</v>
      </c>
      <c r="W134" s="147" t="str">
        <f>IF($D134="","",IF(LOGEMENT!$BP134&lt;&gt;"",LOGEMENT!$BP134,IF(LOGEMENT!$BD134&lt;&gt;"",LOGEMENT!$BD134,IF(LOGEMENT!$AR134&lt;&gt;"",LOGEMENT!$AR134,IF(LOGEMENT!$AF134&lt;&gt;"",LOGEMENT!$AF134,IF(LOGEMENT!$T134&lt;&gt;"",LOGEMENT!$T134,IF(LOGEMENT!$H134="","Info absente",LOGEMENT!$H134)))))))</f>
        <v>Diffus</v>
      </c>
      <c r="X134" s="147" t="str">
        <f>IF($J134="","",IF(LOGEMENT!$BP134&lt;&gt;"",LOGEMENT!$BP134,IF(LOGEMENT!$BU134&lt;&gt;"",LOGEMENT!$BU134,IF(LOGEMENT!$BI134&lt;&gt;"",LOGEMENT!$BI134,IF(LOGEMENT!$AW134&lt;&gt;"",LOGEMENT!$AW134,IF(LOGEMENT!$AK134&lt;&gt;"",LOGEMENT!$AK134,IF(LOGEMENT!$Y134&lt;&gt;"",LOGEMENT!$Y134,LOGEMENT!$M134)))))))</f>
        <v/>
      </c>
      <c r="Y134" s="37"/>
      <c r="Z134" s="5"/>
      <c r="AA134" s="103" t="s">
        <v>570</v>
      </c>
      <c r="AB134" s="103" t="s">
        <v>412</v>
      </c>
      <c r="AC134" s="8" t="s">
        <v>252</v>
      </c>
      <c r="AD134" s="8" t="s">
        <v>233</v>
      </c>
      <c r="AE134" s="8" t="s">
        <v>420</v>
      </c>
      <c r="AF134" s="8" t="s">
        <v>570</v>
      </c>
      <c r="AG134" s="159" t="s">
        <v>570</v>
      </c>
      <c r="AH134" s="159" t="s">
        <v>570</v>
      </c>
      <c r="AI134" s="8" t="s">
        <v>570</v>
      </c>
      <c r="AJ134" s="8" t="s">
        <v>570</v>
      </c>
      <c r="AK134" s="4" t="s">
        <v>570</v>
      </c>
      <c r="AL134" s="211"/>
      <c r="AM134" s="8"/>
      <c r="AN134" s="44"/>
      <c r="AO134" s="44" t="s">
        <v>589</v>
      </c>
      <c r="AP134" s="44" t="s">
        <v>589</v>
      </c>
      <c r="AQ134" s="5" t="s">
        <v>233</v>
      </c>
      <c r="AR134" s="44" t="s">
        <v>250</v>
      </c>
      <c r="AS134" s="44" t="s">
        <v>234</v>
      </c>
      <c r="AT134" s="44" t="s">
        <v>234</v>
      </c>
      <c r="AU134" s="44" t="s">
        <v>582</v>
      </c>
      <c r="AV134" s="10" t="str">
        <f t="shared" si="18"/>
        <v/>
      </c>
    </row>
    <row r="135" spans="1:48" ht="13.5" customHeight="1" x14ac:dyDescent="0.3">
      <c r="A135" s="1">
        <v>134</v>
      </c>
      <c r="B135" s="1"/>
      <c r="C135" s="213" t="s">
        <v>879</v>
      </c>
      <c r="D135" s="4" t="s">
        <v>33</v>
      </c>
      <c r="E135" s="6"/>
      <c r="F135" s="93"/>
      <c r="G135" s="5"/>
      <c r="H135" s="5"/>
      <c r="I135" s="4"/>
      <c r="J135" s="207"/>
      <c r="K135" s="207"/>
      <c r="L135" s="50" t="s">
        <v>882</v>
      </c>
      <c r="M135" s="156" t="str">
        <f>IF($K135="","",LISTES!$A$6-DÉPLACÉS!K135)</f>
        <v/>
      </c>
      <c r="N135" s="186" t="str">
        <f t="shared" si="15"/>
        <v/>
      </c>
      <c r="O135" s="186" t="e">
        <f t="shared" si="16"/>
        <v>#VALUE!</v>
      </c>
      <c r="P135" s="237" t="str">
        <f>IF(K135="","",IF(K135&gt;S135,DATEDIF(K135,LISTES!$A$6,"Y"),DATEDIF($K135,$S135,"Y")))</f>
        <v/>
      </c>
      <c r="Q135" s="199">
        <v>767691631</v>
      </c>
      <c r="R135" s="216"/>
      <c r="S135" s="229">
        <v>44652</v>
      </c>
      <c r="T135" s="147">
        <f>IF(S135="","",DATEDIF(J135,S135,"m"))</f>
        <v>1467</v>
      </c>
      <c r="U135" s="150" t="s">
        <v>408</v>
      </c>
      <c r="V135" s="147" t="str">
        <f>IF(LOGEMENT!$M135="","",LOGEMENT!$M135)</f>
        <v>COLPO</v>
      </c>
      <c r="W135" s="147" t="str">
        <f>IF($D135="","",IF(LOGEMENT!$BP135&lt;&gt;"",LOGEMENT!$BP135,IF(LOGEMENT!$BD135&lt;&gt;"",LOGEMENT!$BD135,IF(LOGEMENT!$AR135&lt;&gt;"",LOGEMENT!$AR135,IF(LOGEMENT!$AF135&lt;&gt;"",LOGEMENT!$AF135,IF(LOGEMENT!$T135&lt;&gt;"",LOGEMENT!$T135,IF(LOGEMENT!$H135="","Info absente",LOGEMENT!$H135)))))))</f>
        <v>Diffus</v>
      </c>
      <c r="X135" s="147" t="str">
        <f>IF($J135="","",IF(LOGEMENT!$BP135&lt;&gt;"",LOGEMENT!$BP135,IF(LOGEMENT!$BU135&lt;&gt;"",LOGEMENT!$BU135,IF(LOGEMENT!$BI135&lt;&gt;"",LOGEMENT!$BI135,IF(LOGEMENT!$AW135&lt;&gt;"",LOGEMENT!$AW135,IF(LOGEMENT!$AK135&lt;&gt;"",LOGEMENT!$AK135,IF(LOGEMENT!$Y135&lt;&gt;"",LOGEMENT!$Y135,LOGEMENT!$M135)))))))</f>
        <v/>
      </c>
      <c r="Y135" s="37"/>
      <c r="Z135" s="5"/>
      <c r="AA135" s="103" t="s">
        <v>570</v>
      </c>
      <c r="AB135" s="103" t="s">
        <v>416</v>
      </c>
      <c r="AC135" s="8" t="s">
        <v>570</v>
      </c>
      <c r="AD135" s="8" t="s">
        <v>234</v>
      </c>
      <c r="AE135" s="8" t="s">
        <v>589</v>
      </c>
      <c r="AF135" s="8" t="s">
        <v>570</v>
      </c>
      <c r="AG135" s="159" t="s">
        <v>234</v>
      </c>
      <c r="AH135" s="159" t="s">
        <v>589</v>
      </c>
      <c r="AI135" s="8" t="s">
        <v>570</v>
      </c>
      <c r="AJ135" s="8" t="s">
        <v>570</v>
      </c>
      <c r="AK135" s="4" t="s">
        <v>570</v>
      </c>
      <c r="AL135" s="211"/>
      <c r="AM135" s="8"/>
      <c r="AN135" s="44"/>
      <c r="AO135" s="44" t="s">
        <v>589</v>
      </c>
      <c r="AP135" s="44" t="s">
        <v>589</v>
      </c>
      <c r="AQ135" s="5" t="s">
        <v>570</v>
      </c>
      <c r="AR135" s="44" t="s">
        <v>570</v>
      </c>
      <c r="AS135" s="44" t="s">
        <v>570</v>
      </c>
      <c r="AT135" s="44" t="s">
        <v>570</v>
      </c>
      <c r="AU135" s="44" t="s">
        <v>590</v>
      </c>
      <c r="AV135" s="10" t="str">
        <f t="shared" si="18"/>
        <v/>
      </c>
    </row>
    <row r="136" spans="1:48" ht="13.5" customHeight="1" x14ac:dyDescent="0.3">
      <c r="A136" s="1">
        <v>135</v>
      </c>
      <c r="B136" s="1"/>
      <c r="C136" s="213" t="s">
        <v>883</v>
      </c>
      <c r="D136" s="4" t="s">
        <v>33</v>
      </c>
      <c r="E136" s="6"/>
      <c r="F136" s="93"/>
      <c r="G136" s="5"/>
      <c r="H136" s="5"/>
      <c r="I136" s="4"/>
      <c r="J136" s="207"/>
      <c r="K136" s="207"/>
      <c r="L136" s="50" t="s">
        <v>885</v>
      </c>
      <c r="M136" s="156" t="str">
        <f>IF($K136="","",LISTES!$A$6-DÉPLACÉS!K136)</f>
        <v/>
      </c>
      <c r="N136" s="186" t="str">
        <f t="shared" si="15"/>
        <v/>
      </c>
      <c r="O136" s="186" t="e">
        <f t="shared" si="16"/>
        <v>#VALUE!</v>
      </c>
      <c r="P136" s="237" t="str">
        <f>IF(K136="","",IF(K136&gt;S136,DATEDIF(K136,LISTES!$A$6,"Y"),DATEDIF($K136,$S136,"Y")))</f>
        <v/>
      </c>
      <c r="Q136" s="199" t="s">
        <v>886</v>
      </c>
      <c r="R136" s="216"/>
      <c r="S136" s="197">
        <v>44653</v>
      </c>
      <c r="T136" s="147">
        <f>IF(S136="","",DATEDIF(J136,S136,"m"))</f>
        <v>1467</v>
      </c>
      <c r="U136" s="150" t="s">
        <v>319</v>
      </c>
      <c r="V136" s="147" t="str">
        <f>IF(LOGEMENT!$M136="","",LOGEMENT!$M136)</f>
        <v>LE PALAIS</v>
      </c>
      <c r="W136" s="147" t="str">
        <f>IF($D136="","",IF(LOGEMENT!$BP136&lt;&gt;"",LOGEMENT!$BP136,IF(LOGEMENT!$BD136&lt;&gt;"",LOGEMENT!$BD136,IF(LOGEMENT!$AR136&lt;&gt;"",LOGEMENT!$AR136,IF(LOGEMENT!$AF136&lt;&gt;"",LOGEMENT!$AF136,IF(LOGEMENT!$T136&lt;&gt;"",LOGEMENT!$T136,IF(LOGEMENT!$H136="","Info absente",LOGEMENT!$H136)))))))</f>
        <v>Diffus</v>
      </c>
      <c r="X136" s="147" t="str">
        <f>IF($J136="","",IF(LOGEMENT!$BP136&lt;&gt;"",LOGEMENT!$BP136,IF(LOGEMENT!$BU136&lt;&gt;"",LOGEMENT!$BU136,IF(LOGEMENT!$BI136&lt;&gt;"",LOGEMENT!$BI136,IF(LOGEMENT!$AW136&lt;&gt;"",LOGEMENT!$AW136,IF(LOGEMENT!$AK136&lt;&gt;"",LOGEMENT!$AK136,IF(LOGEMENT!$Y136&lt;&gt;"",LOGEMENT!$Y136,LOGEMENT!$M136)))))))</f>
        <v/>
      </c>
      <c r="Y136" s="37"/>
      <c r="Z136" s="5"/>
      <c r="AA136" s="103" t="s">
        <v>330</v>
      </c>
      <c r="AB136" s="103" t="s">
        <v>415</v>
      </c>
      <c r="AC136" s="8" t="s">
        <v>255</v>
      </c>
      <c r="AD136" s="8" t="s">
        <v>233</v>
      </c>
      <c r="AE136" s="8" t="s">
        <v>420</v>
      </c>
      <c r="AF136" s="8" t="s">
        <v>570</v>
      </c>
      <c r="AG136" s="159" t="s">
        <v>234</v>
      </c>
      <c r="AH136" s="159" t="s">
        <v>589</v>
      </c>
      <c r="AI136" s="8" t="s">
        <v>570</v>
      </c>
      <c r="AJ136" s="8" t="s">
        <v>570</v>
      </c>
      <c r="AK136" s="4" t="s">
        <v>570</v>
      </c>
      <c r="AL136" s="211"/>
      <c r="AM136" s="8"/>
      <c r="AN136" s="44"/>
      <c r="AO136" s="44" t="s">
        <v>589</v>
      </c>
      <c r="AP136" s="44" t="s">
        <v>589</v>
      </c>
      <c r="AQ136" s="5" t="s">
        <v>233</v>
      </c>
      <c r="AR136" s="44" t="s">
        <v>321</v>
      </c>
      <c r="AS136" s="44" t="s">
        <v>234</v>
      </c>
      <c r="AT136" s="44" t="s">
        <v>234</v>
      </c>
      <c r="AU136" s="44" t="s">
        <v>590</v>
      </c>
      <c r="AV136" s="10" t="str">
        <f t="shared" si="18"/>
        <v/>
      </c>
    </row>
    <row r="137" spans="1:48" ht="13.5" customHeight="1" x14ac:dyDescent="0.3">
      <c r="A137" s="1">
        <v>136</v>
      </c>
      <c r="B137" s="1"/>
      <c r="C137" s="213" t="s">
        <v>883</v>
      </c>
      <c r="D137" s="4" t="s">
        <v>32</v>
      </c>
      <c r="E137" s="6"/>
      <c r="F137" s="93"/>
      <c r="G137" s="5"/>
      <c r="H137" s="5"/>
      <c r="I137" s="4"/>
      <c r="J137" s="207"/>
      <c r="K137" s="232"/>
      <c r="L137" s="216"/>
      <c r="M137" s="233" t="str">
        <f>IF($K137="","",LISTES!$A$6-DÉPLACÉS!K137)</f>
        <v/>
      </c>
      <c r="N137" s="234" t="str">
        <f t="shared" si="15"/>
        <v/>
      </c>
      <c r="O137" s="186" t="e">
        <f t="shared" si="16"/>
        <v>#VALUE!</v>
      </c>
      <c r="P137" s="237" t="str">
        <f>IF(K137="","",IF(K137&gt;S137,DATEDIF(K137,LISTES!$A$6,"Y"),DATEDIF($K137,$S137,"Y")))</f>
        <v/>
      </c>
      <c r="Q137" s="216"/>
      <c r="R137" s="216"/>
      <c r="S137" s="197">
        <v>44653</v>
      </c>
      <c r="T137" s="147">
        <f t="shared" si="17"/>
        <v>1467</v>
      </c>
      <c r="U137" s="150" t="s">
        <v>319</v>
      </c>
      <c r="V137" s="147" t="str">
        <f>IF(LOGEMENT!$M137="","",LOGEMENT!$M137)</f>
        <v>LE PALAIS</v>
      </c>
      <c r="W137" s="147" t="str">
        <f>IF($D137="","",IF(LOGEMENT!$BP137&lt;&gt;"",LOGEMENT!$BP137,IF(LOGEMENT!$BD137&lt;&gt;"",LOGEMENT!$BD137,IF(LOGEMENT!$AR137&lt;&gt;"",LOGEMENT!$AR137,IF(LOGEMENT!$AF137&lt;&gt;"",LOGEMENT!$AF137,IF(LOGEMENT!$T137&lt;&gt;"",LOGEMENT!$T137,IF(LOGEMENT!$H137="","Info absente",LOGEMENT!$H137)))))))</f>
        <v>Diffus</v>
      </c>
      <c r="X137" s="147" t="str">
        <f>IF($J137="","",IF(LOGEMENT!$BP137&lt;&gt;"",LOGEMENT!$BP137,IF(LOGEMENT!$BU137&lt;&gt;"",LOGEMENT!$BU137,IF(LOGEMENT!$BI137&lt;&gt;"",LOGEMENT!$BI137,IF(LOGEMENT!$AW137&lt;&gt;"",LOGEMENT!$AW137,IF(LOGEMENT!$AK137&lt;&gt;"",LOGEMENT!$AK137,IF(LOGEMENT!$Y137&lt;&gt;"",LOGEMENT!$Y137,LOGEMENT!$M137)))))))</f>
        <v/>
      </c>
      <c r="Y137" s="37"/>
      <c r="Z137" s="5"/>
      <c r="AA137" s="103" t="s">
        <v>330</v>
      </c>
      <c r="AB137" s="215"/>
      <c r="AC137" s="8" t="s">
        <v>681</v>
      </c>
      <c r="AD137" s="8" t="s">
        <v>589</v>
      </c>
      <c r="AE137" s="8" t="s">
        <v>589</v>
      </c>
      <c r="AF137" s="8" t="s">
        <v>589</v>
      </c>
      <c r="AG137" s="159" t="s">
        <v>234</v>
      </c>
      <c r="AH137" s="159" t="s">
        <v>589</v>
      </c>
      <c r="AI137" s="8" t="s">
        <v>589</v>
      </c>
      <c r="AJ137" s="8" t="s">
        <v>589</v>
      </c>
      <c r="AK137" s="4" t="s">
        <v>570</v>
      </c>
      <c r="AL137" s="211"/>
      <c r="AM137" s="8"/>
      <c r="AN137" s="44"/>
      <c r="AO137" s="44" t="s">
        <v>570</v>
      </c>
      <c r="AP137" s="44" t="s">
        <v>570</v>
      </c>
      <c r="AQ137" s="5" t="s">
        <v>589</v>
      </c>
      <c r="AR137" s="44" t="s">
        <v>589</v>
      </c>
      <c r="AS137" s="44" t="s">
        <v>589</v>
      </c>
      <c r="AT137" s="44" t="s">
        <v>589</v>
      </c>
      <c r="AU137" s="44" t="s">
        <v>590</v>
      </c>
      <c r="AV137" s="10" t="str">
        <f t="shared" si="18"/>
        <v/>
      </c>
    </row>
    <row r="138" spans="1:48" ht="13.5" customHeight="1" x14ac:dyDescent="0.3">
      <c r="A138" s="1">
        <v>137</v>
      </c>
      <c r="B138" s="1"/>
      <c r="C138" s="213" t="s">
        <v>823</v>
      </c>
      <c r="D138" s="4" t="s">
        <v>33</v>
      </c>
      <c r="E138" s="28"/>
      <c r="F138" s="28"/>
      <c r="G138" s="5"/>
      <c r="H138" s="5"/>
      <c r="I138" s="4"/>
      <c r="J138" s="206"/>
      <c r="K138" s="207"/>
      <c r="L138" s="216"/>
      <c r="M138" s="156" t="str">
        <f>IF($K138="","",LISTES!$A$6-DÉPLACÉS!K138)</f>
        <v/>
      </c>
      <c r="N138" s="186" t="str">
        <f t="shared" si="15"/>
        <v/>
      </c>
      <c r="O138" s="186" t="e">
        <f t="shared" si="16"/>
        <v>#VALUE!</v>
      </c>
      <c r="P138" s="237" t="str">
        <f>IF(K138="","",IF(K138&gt;S138,DATEDIF(K138,LISTES!$A$6,"Y"),DATEDIF($K138,$S138,"Y")))</f>
        <v/>
      </c>
      <c r="Q138" s="216"/>
      <c r="R138" s="219" t="s">
        <v>825</v>
      </c>
      <c r="S138" s="197">
        <v>44688</v>
      </c>
      <c r="T138" s="147">
        <f t="shared" si="17"/>
        <v>1468</v>
      </c>
      <c r="U138" s="150" t="s">
        <v>408</v>
      </c>
      <c r="V138" s="147" t="str">
        <f>IF(LOGEMENT!$M138="","",LOGEMENT!$M138)</f>
        <v>COLPO</v>
      </c>
      <c r="W138" s="147" t="str">
        <f>IF($D138="","",IF(LOGEMENT!$BP138&lt;&gt;"",LOGEMENT!$BP138,IF(LOGEMENT!$BD138&lt;&gt;"",LOGEMENT!$BD138,IF(LOGEMENT!$AR138&lt;&gt;"",LOGEMENT!$AR138,IF(LOGEMENT!$AF138&lt;&gt;"",LOGEMENT!$AF138,IF(LOGEMENT!$T138&lt;&gt;"",LOGEMENT!$T138,IF(LOGEMENT!$H138="","Info absente",LOGEMENT!$H138)))))))</f>
        <v>Diffus</v>
      </c>
      <c r="X138" s="147" t="str">
        <f>IF($J138="","",IF(LOGEMENT!$BP138&lt;&gt;"",LOGEMENT!$BP138,IF(LOGEMENT!$BU138&lt;&gt;"",LOGEMENT!$BU138,IF(LOGEMENT!$BI138&lt;&gt;"",LOGEMENT!$BI138,IF(LOGEMENT!$AW138&lt;&gt;"",LOGEMENT!$AW138,IF(LOGEMENT!$AK138&lt;&gt;"",LOGEMENT!$AK138,IF(LOGEMENT!$Y138&lt;&gt;"",LOGEMENT!$Y138,LOGEMENT!$M138)))))))</f>
        <v/>
      </c>
      <c r="Y138" s="37"/>
      <c r="Z138" s="5"/>
      <c r="AA138" s="103" t="s">
        <v>331</v>
      </c>
      <c r="AB138" s="215"/>
      <c r="AC138" s="8" t="s">
        <v>251</v>
      </c>
      <c r="AD138" s="8" t="s">
        <v>234</v>
      </c>
      <c r="AE138" s="8" t="s">
        <v>589</v>
      </c>
      <c r="AF138" s="8" t="s">
        <v>434</v>
      </c>
      <c r="AG138" s="159" t="s">
        <v>234</v>
      </c>
      <c r="AH138" s="159" t="s">
        <v>589</v>
      </c>
      <c r="AI138" s="8" t="s">
        <v>570</v>
      </c>
      <c r="AJ138" s="8" t="s">
        <v>570</v>
      </c>
      <c r="AK138" s="4" t="s">
        <v>570</v>
      </c>
      <c r="AL138" s="211"/>
      <c r="AM138" s="8"/>
      <c r="AN138" s="44"/>
      <c r="AO138" s="44" t="s">
        <v>589</v>
      </c>
      <c r="AP138" s="44" t="s">
        <v>589</v>
      </c>
      <c r="AQ138" s="5" t="s">
        <v>234</v>
      </c>
      <c r="AR138" s="44" t="s">
        <v>589</v>
      </c>
      <c r="AS138" s="44" t="s">
        <v>234</v>
      </c>
      <c r="AT138" s="44" t="s">
        <v>234</v>
      </c>
      <c r="AU138" s="44" t="s">
        <v>582</v>
      </c>
      <c r="AV138" s="10" t="str">
        <f t="shared" si="18"/>
        <v/>
      </c>
    </row>
    <row r="139" spans="1:48" ht="13.2" customHeight="1" x14ac:dyDescent="0.3">
      <c r="A139" s="1">
        <v>138</v>
      </c>
      <c r="B139" s="1"/>
      <c r="C139" s="213" t="s">
        <v>823</v>
      </c>
      <c r="D139" s="4" t="s">
        <v>32</v>
      </c>
      <c r="E139" s="6"/>
      <c r="F139" s="93"/>
      <c r="G139" s="5"/>
      <c r="H139" s="5"/>
      <c r="I139" s="4"/>
      <c r="J139" s="207"/>
      <c r="K139" s="207"/>
      <c r="L139" s="216"/>
      <c r="M139" s="156" t="str">
        <f>IF($K139="","",LISTES!$A$6-DÉPLACÉS!K139)</f>
        <v/>
      </c>
      <c r="N139" s="186" t="str">
        <f t="shared" si="15"/>
        <v/>
      </c>
      <c r="O139" s="186" t="e">
        <f t="shared" si="16"/>
        <v>#VALUE!</v>
      </c>
      <c r="P139" s="237" t="str">
        <f>IF(K139="","",IF(K139&gt;S139,DATEDIF(K139,LISTES!$A$6,"Y"),DATEDIF($K139,$S139,"Y")))</f>
        <v/>
      </c>
      <c r="Q139" s="216"/>
      <c r="R139" s="216"/>
      <c r="S139" s="197">
        <v>44842</v>
      </c>
      <c r="T139" s="147">
        <f t="shared" si="17"/>
        <v>1473</v>
      </c>
      <c r="U139" s="150" t="s">
        <v>319</v>
      </c>
      <c r="V139" s="147" t="str">
        <f>IF(LOGEMENT!$M139="","",LOGEMENT!$M139)</f>
        <v>VANNES</v>
      </c>
      <c r="W139" s="147" t="str">
        <f>IF($D139="","",IF(LOGEMENT!$BP139&lt;&gt;"",LOGEMENT!$BP139,IF(LOGEMENT!$BD139&lt;&gt;"",LOGEMENT!$BD139,IF(LOGEMENT!$AR139&lt;&gt;"",LOGEMENT!$AR139,IF(LOGEMENT!$AF139&lt;&gt;"",LOGEMENT!$AF139,IF(LOGEMENT!$T139&lt;&gt;"",LOGEMENT!$T139,IF(LOGEMENT!$H139="","Info absente",LOGEMENT!$H139)))))))</f>
        <v>Diffus</v>
      </c>
      <c r="X139" s="147" t="str">
        <f>IF($J139="","",IF(LOGEMENT!$BP139&lt;&gt;"",LOGEMENT!$BP139,IF(LOGEMENT!$BU139&lt;&gt;"",LOGEMENT!$BU139,IF(LOGEMENT!$BI139&lt;&gt;"",LOGEMENT!$BI139,IF(LOGEMENT!$AW139&lt;&gt;"",LOGEMENT!$AW139,IF(LOGEMENT!$AK139&lt;&gt;"",LOGEMENT!$AK139,IF(LOGEMENT!$Y139&lt;&gt;"",LOGEMENT!$Y139,LOGEMENT!$M139)))))))</f>
        <v/>
      </c>
      <c r="Y139" s="37"/>
      <c r="Z139" s="5"/>
      <c r="AA139" s="103" t="s">
        <v>570</v>
      </c>
      <c r="AB139" s="215"/>
      <c r="AC139" s="8" t="s">
        <v>252</v>
      </c>
      <c r="AD139" s="8" t="s">
        <v>234</v>
      </c>
      <c r="AE139" s="8" t="s">
        <v>589</v>
      </c>
      <c r="AF139" s="8" t="s">
        <v>434</v>
      </c>
      <c r="AG139" s="159" t="s">
        <v>234</v>
      </c>
      <c r="AH139" s="159" t="s">
        <v>589</v>
      </c>
      <c r="AI139" s="8" t="s">
        <v>570</v>
      </c>
      <c r="AJ139" s="8" t="s">
        <v>570</v>
      </c>
      <c r="AK139" s="4" t="s">
        <v>570</v>
      </c>
      <c r="AL139" s="211"/>
      <c r="AM139" s="8"/>
      <c r="AN139" s="44"/>
      <c r="AO139" s="44" t="s">
        <v>589</v>
      </c>
      <c r="AP139" s="44" t="s">
        <v>589</v>
      </c>
      <c r="AQ139" s="5" t="s">
        <v>570</v>
      </c>
      <c r="AR139" s="44" t="s">
        <v>570</v>
      </c>
      <c r="AS139" s="44" t="s">
        <v>234</v>
      </c>
      <c r="AT139" s="44" t="s">
        <v>234</v>
      </c>
      <c r="AU139" s="44" t="s">
        <v>582</v>
      </c>
      <c r="AV139" s="10" t="str">
        <f t="shared" si="18"/>
        <v/>
      </c>
    </row>
    <row r="140" spans="1:48" ht="13.5" customHeight="1" x14ac:dyDescent="0.3">
      <c r="A140" s="1">
        <v>139</v>
      </c>
      <c r="B140" s="1"/>
      <c r="C140" s="213" t="s">
        <v>947</v>
      </c>
      <c r="D140" s="4" t="s">
        <v>33</v>
      </c>
      <c r="E140" s="6"/>
      <c r="F140" s="93"/>
      <c r="G140" s="5"/>
      <c r="H140" s="5"/>
      <c r="I140" s="4"/>
      <c r="J140" s="207"/>
      <c r="K140" s="207"/>
      <c r="L140" s="216"/>
      <c r="M140" s="156" t="str">
        <f>IF($K140="","",LISTES!$A$6-DÉPLACÉS!K140)</f>
        <v/>
      </c>
      <c r="N140" s="186" t="str">
        <f t="shared" si="15"/>
        <v/>
      </c>
      <c r="O140" s="186" t="e">
        <f t="shared" si="16"/>
        <v>#VALUE!</v>
      </c>
      <c r="P140" s="237" t="str">
        <f>IF(K140="","",IF(K140&gt;S140,DATEDIF(K140,LISTES!$A$6,"Y"),DATEDIF($K140,$S140,"Y")))</f>
        <v/>
      </c>
      <c r="Q140" s="199">
        <v>77786900061</v>
      </c>
      <c r="R140" s="219" t="s">
        <v>950</v>
      </c>
      <c r="S140" s="197">
        <v>45049</v>
      </c>
      <c r="T140" s="147">
        <f t="shared" si="17"/>
        <v>1480</v>
      </c>
      <c r="U140" s="150" t="s">
        <v>408</v>
      </c>
      <c r="V140" s="147" t="str">
        <f>IF(LOGEMENT!$M140="","",LOGEMENT!$M140)</f>
        <v>ARZON</v>
      </c>
      <c r="W140" s="147" t="str">
        <f>IF($D140="","",IF(LOGEMENT!$BP140&lt;&gt;"",LOGEMENT!$BP140,IF(LOGEMENT!$BD140&lt;&gt;"",LOGEMENT!$BD140,IF(LOGEMENT!$AR140&lt;&gt;"",LOGEMENT!$AR140,IF(LOGEMENT!$AF140&lt;&gt;"",LOGEMENT!$AF140,IF(LOGEMENT!$T140&lt;&gt;"",LOGEMENT!$T140,IF(LOGEMENT!$H140="","Info absente",LOGEMENT!$H140)))))))</f>
        <v>Collectif</v>
      </c>
      <c r="X140" s="147" t="str">
        <f>IF($J140="","",IF(LOGEMENT!$BP140&lt;&gt;"",LOGEMENT!$BP140,IF(LOGEMENT!$BU140&lt;&gt;"",LOGEMENT!$BU140,IF(LOGEMENT!$BI140&lt;&gt;"",LOGEMENT!$BI140,IF(LOGEMENT!$AW140&lt;&gt;"",LOGEMENT!$AW140,IF(LOGEMENT!$AK140&lt;&gt;"",LOGEMENT!$AK140,IF(LOGEMENT!$Y140&lt;&gt;"",LOGEMENT!$Y140,LOGEMENT!$M140)))))))</f>
        <v/>
      </c>
      <c r="Y140" s="37"/>
      <c r="Z140" s="5"/>
      <c r="AA140" s="103" t="s">
        <v>332</v>
      </c>
      <c r="AB140" s="103" t="s">
        <v>416</v>
      </c>
      <c r="AC140" s="8" t="s">
        <v>251</v>
      </c>
      <c r="AD140" s="8" t="s">
        <v>234</v>
      </c>
      <c r="AE140" s="8" t="s">
        <v>589</v>
      </c>
      <c r="AF140" s="8" t="s">
        <v>570</v>
      </c>
      <c r="AG140" s="159" t="s">
        <v>570</v>
      </c>
      <c r="AH140" s="159" t="s">
        <v>570</v>
      </c>
      <c r="AI140" s="8" t="s">
        <v>234</v>
      </c>
      <c r="AJ140" s="8" t="s">
        <v>234</v>
      </c>
      <c r="AK140" s="4" t="s">
        <v>333</v>
      </c>
      <c r="AL140" s="211"/>
      <c r="AM140" s="8"/>
      <c r="AN140" s="44"/>
      <c r="AO140" s="44" t="s">
        <v>589</v>
      </c>
      <c r="AP140" s="44" t="s">
        <v>589</v>
      </c>
      <c r="AQ140" s="5" t="s">
        <v>570</v>
      </c>
      <c r="AR140" s="44" t="s">
        <v>570</v>
      </c>
      <c r="AS140" s="44" t="s">
        <v>570</v>
      </c>
      <c r="AT140" s="44" t="s">
        <v>570</v>
      </c>
      <c r="AU140" s="44" t="s">
        <v>951</v>
      </c>
      <c r="AV140" s="10" t="str">
        <f t="shared" si="18"/>
        <v/>
      </c>
    </row>
    <row r="141" spans="1:48" ht="13.5" customHeight="1" x14ac:dyDescent="0.3">
      <c r="A141" s="1">
        <v>140</v>
      </c>
      <c r="B141" s="1"/>
      <c r="C141" s="213" t="s">
        <v>952</v>
      </c>
      <c r="D141" s="4" t="s">
        <v>32</v>
      </c>
      <c r="E141" s="6"/>
      <c r="F141" s="93"/>
      <c r="G141" s="5"/>
      <c r="H141" s="5"/>
      <c r="I141" s="4"/>
      <c r="J141" s="207"/>
      <c r="K141" s="207"/>
      <c r="L141" s="50" t="s">
        <v>956</v>
      </c>
      <c r="M141" s="156" t="str">
        <f>IF($K141="","",LISTES!$A$6-DÉPLACÉS!K141)</f>
        <v/>
      </c>
      <c r="N141" s="186" t="str">
        <f t="shared" si="15"/>
        <v/>
      </c>
      <c r="O141" s="186" t="e">
        <f t="shared" si="16"/>
        <v>#VALUE!</v>
      </c>
      <c r="P141" s="237" t="str">
        <f>IF(K141="","",IF(K141&gt;S141,DATEDIF(K141,LISTES!$A$6,"Y"),DATEDIF($K141,$S141,"Y")))</f>
        <v/>
      </c>
      <c r="Q141" s="199">
        <v>602422064</v>
      </c>
      <c r="R141" s="4" t="s">
        <v>955</v>
      </c>
      <c r="S141" s="197">
        <v>44988</v>
      </c>
      <c r="T141" s="147">
        <f t="shared" si="17"/>
        <v>1478</v>
      </c>
      <c r="U141" s="150" t="s">
        <v>408</v>
      </c>
      <c r="V141" s="147" t="str">
        <f>IF(LOGEMENT!$M141="","",LOGEMENT!$M141)</f>
        <v>COLPO</v>
      </c>
      <c r="W141" s="147" t="str">
        <f>IF($D141="","",IF(LOGEMENT!$BP141&lt;&gt;"",LOGEMENT!$BP141,IF(LOGEMENT!$BD141&lt;&gt;"",LOGEMENT!$BD141,IF(LOGEMENT!$AR141&lt;&gt;"",LOGEMENT!$AR141,IF(LOGEMENT!$AF141&lt;&gt;"",LOGEMENT!$AF141,IF(LOGEMENT!$T141&lt;&gt;"",LOGEMENT!$T141,IF(LOGEMENT!$H141="","Info absente",LOGEMENT!$H141)))))))</f>
        <v>Collectif</v>
      </c>
      <c r="X141" s="147" t="str">
        <f>IF($J141="","",IF(LOGEMENT!$BP141&lt;&gt;"",LOGEMENT!$BP141,IF(LOGEMENT!$BU141&lt;&gt;"",LOGEMENT!$BU141,IF(LOGEMENT!$BI141&lt;&gt;"",LOGEMENT!$BI141,IF(LOGEMENT!$AW141&lt;&gt;"",LOGEMENT!$AW141,IF(LOGEMENT!$AK141&lt;&gt;"",LOGEMENT!$AK141,IF(LOGEMENT!$Y141&lt;&gt;"",LOGEMENT!$Y141,LOGEMENT!$M141)))))))</f>
        <v/>
      </c>
      <c r="Y141" s="37"/>
      <c r="Z141" s="5"/>
      <c r="AA141" s="103" t="s">
        <v>332</v>
      </c>
      <c r="AB141" s="103" t="s">
        <v>418</v>
      </c>
      <c r="AC141" s="8" t="s">
        <v>251</v>
      </c>
      <c r="AD141" s="8" t="s">
        <v>234</v>
      </c>
      <c r="AE141" s="8" t="s">
        <v>589</v>
      </c>
      <c r="AF141" s="8" t="s">
        <v>434</v>
      </c>
      <c r="AG141" s="159" t="s">
        <v>234</v>
      </c>
      <c r="AH141" s="159" t="s">
        <v>589</v>
      </c>
      <c r="AI141" s="8" t="s">
        <v>234</v>
      </c>
      <c r="AJ141" s="8" t="s">
        <v>234</v>
      </c>
      <c r="AK141" s="4" t="s">
        <v>333</v>
      </c>
      <c r="AL141" s="211"/>
      <c r="AM141" s="8"/>
      <c r="AN141" s="44"/>
      <c r="AO141" s="44" t="s">
        <v>589</v>
      </c>
      <c r="AP141" s="44" t="s">
        <v>589</v>
      </c>
      <c r="AQ141" s="5" t="s">
        <v>234</v>
      </c>
      <c r="AR141" s="44" t="s">
        <v>589</v>
      </c>
      <c r="AS141" s="44" t="s">
        <v>234</v>
      </c>
      <c r="AT141" s="44" t="s">
        <v>234</v>
      </c>
      <c r="AU141" s="44" t="s">
        <v>951</v>
      </c>
      <c r="AV141" s="10" t="str">
        <f t="shared" si="18"/>
        <v/>
      </c>
    </row>
    <row r="142" spans="1:48" ht="13.5" customHeight="1" x14ac:dyDescent="0.3">
      <c r="A142" s="1">
        <v>141</v>
      </c>
      <c r="B142" s="1"/>
      <c r="C142" s="213" t="s">
        <v>959</v>
      </c>
      <c r="D142" s="4" t="s">
        <v>33</v>
      </c>
      <c r="E142" s="6"/>
      <c r="F142" s="93"/>
      <c r="G142" s="5"/>
      <c r="H142" s="5"/>
      <c r="I142" s="4"/>
      <c r="J142" s="207"/>
      <c r="K142" s="207"/>
      <c r="L142" s="50" t="s">
        <v>960</v>
      </c>
      <c r="M142" s="156" t="str">
        <f>IF($K142="","",LISTES!$A$6-DÉPLACÉS!K142)</f>
        <v/>
      </c>
      <c r="N142" s="186" t="str">
        <f t="shared" si="15"/>
        <v/>
      </c>
      <c r="O142" s="186" t="e">
        <f t="shared" si="16"/>
        <v>#VALUE!</v>
      </c>
      <c r="P142" s="237" t="str">
        <f>IF(K142="","",IF(K142&gt;S142,DATEDIF(K142,LISTES!$A$6,"Y"),DATEDIF($K142,$S142,"Y")))</f>
        <v/>
      </c>
      <c r="Q142" s="199">
        <v>769138945</v>
      </c>
      <c r="R142" s="219" t="s">
        <v>961</v>
      </c>
      <c r="S142" s="197">
        <v>44740</v>
      </c>
      <c r="T142" s="147">
        <f t="shared" si="17"/>
        <v>1469</v>
      </c>
      <c r="U142" s="150" t="s">
        <v>408</v>
      </c>
      <c r="V142" s="147" t="str">
        <f>IF(LOGEMENT!$M142="","",LOGEMENT!$M142)</f>
        <v>COLPO</v>
      </c>
      <c r="W142" s="147" t="str">
        <f>IF($D142="","",IF(LOGEMENT!$BP142&lt;&gt;"",LOGEMENT!$BP142,IF(LOGEMENT!$BD142&lt;&gt;"",LOGEMENT!$BD142,IF(LOGEMENT!$AR142&lt;&gt;"",LOGEMENT!$AR142,IF(LOGEMENT!$AF142&lt;&gt;"",LOGEMENT!$AF142,IF(LOGEMENT!$T142&lt;&gt;"",LOGEMENT!$T142,IF(LOGEMENT!$H142="","Info absente",LOGEMENT!$H142)))))))</f>
        <v>Collectif</v>
      </c>
      <c r="X142" s="147" t="str">
        <f>IF($J142="","",IF(LOGEMENT!$BP142&lt;&gt;"",LOGEMENT!$BP142,IF(LOGEMENT!$BU142&lt;&gt;"",LOGEMENT!$BU142,IF(LOGEMENT!$BI142&lt;&gt;"",LOGEMENT!$BI142,IF(LOGEMENT!$AW142&lt;&gt;"",LOGEMENT!$AW142,IF(LOGEMENT!$AK142&lt;&gt;"",LOGEMENT!$AK142,IF(LOGEMENT!$Y142&lt;&gt;"",LOGEMENT!$Y142,LOGEMENT!$M142)))))))</f>
        <v/>
      </c>
      <c r="Y142" s="37"/>
      <c r="Z142" s="5"/>
      <c r="AA142" s="103" t="s">
        <v>331</v>
      </c>
      <c r="AB142" s="103" t="s">
        <v>416</v>
      </c>
      <c r="AC142" s="8" t="s">
        <v>255</v>
      </c>
      <c r="AD142" s="8" t="s">
        <v>234</v>
      </c>
      <c r="AE142" s="8" t="s">
        <v>323</v>
      </c>
      <c r="AF142" s="8" t="s">
        <v>434</v>
      </c>
      <c r="AG142" s="159" t="s">
        <v>234</v>
      </c>
      <c r="AH142" s="159" t="s">
        <v>589</v>
      </c>
      <c r="AI142" s="8" t="s">
        <v>570</v>
      </c>
      <c r="AJ142" s="8" t="s">
        <v>570</v>
      </c>
      <c r="AK142" s="4" t="s">
        <v>333</v>
      </c>
      <c r="AL142" s="211"/>
      <c r="AM142" s="8"/>
      <c r="AN142" s="44"/>
      <c r="AO142" s="44" t="s">
        <v>589</v>
      </c>
      <c r="AP142" s="44" t="s">
        <v>589</v>
      </c>
      <c r="AQ142" s="5" t="s">
        <v>233</v>
      </c>
      <c r="AR142" s="44" t="s">
        <v>250</v>
      </c>
      <c r="AS142" s="44" t="s">
        <v>234</v>
      </c>
      <c r="AT142" s="44" t="s">
        <v>234</v>
      </c>
      <c r="AU142" s="44" t="s">
        <v>951</v>
      </c>
      <c r="AV142" s="10" t="str">
        <f t="shared" si="18"/>
        <v/>
      </c>
    </row>
    <row r="143" spans="1:48" ht="13.5" customHeight="1" x14ac:dyDescent="0.3">
      <c r="A143" s="1">
        <v>142</v>
      </c>
      <c r="B143" s="1"/>
      <c r="C143" s="213" t="s">
        <v>962</v>
      </c>
      <c r="D143" s="4" t="s">
        <v>32</v>
      </c>
      <c r="E143" s="6"/>
      <c r="F143" s="93"/>
      <c r="G143" s="5"/>
      <c r="H143" s="5"/>
      <c r="I143" s="4"/>
      <c r="J143" s="207"/>
      <c r="K143" s="207"/>
      <c r="L143" s="50"/>
      <c r="M143" s="156" t="str">
        <f>IF($K143="","",LISTES!$A$6-DÉPLACÉS!K143)</f>
        <v/>
      </c>
      <c r="N143" s="186" t="str">
        <f t="shared" si="15"/>
        <v/>
      </c>
      <c r="O143" s="186" t="e">
        <f t="shared" si="16"/>
        <v>#VALUE!</v>
      </c>
      <c r="P143" s="237" t="str">
        <f>IF(K143="","",IF(K143&gt;S143,DATEDIF(K143,LISTES!$A$6,"Y"),DATEDIF($K143,$S143,"Y")))</f>
        <v/>
      </c>
      <c r="Q143" s="216"/>
      <c r="R143" s="216"/>
      <c r="S143" s="197">
        <v>44879</v>
      </c>
      <c r="T143" s="147">
        <f t="shared" si="17"/>
        <v>1474</v>
      </c>
      <c r="U143" s="150" t="s">
        <v>408</v>
      </c>
      <c r="V143" s="147" t="str">
        <f>IF(LOGEMENT!$M143="","",LOGEMENT!$M143)</f>
        <v>COLPO</v>
      </c>
      <c r="W143" s="147" t="str">
        <f>IF($D143="","",IF(LOGEMENT!$BP143&lt;&gt;"",LOGEMENT!$BP143,IF(LOGEMENT!$BD143&lt;&gt;"",LOGEMENT!$BD143,IF(LOGEMENT!$AR143&lt;&gt;"",LOGEMENT!$AR143,IF(LOGEMENT!$AF143&lt;&gt;"",LOGEMENT!$AF143,IF(LOGEMENT!$T143&lt;&gt;"",LOGEMENT!$T143,IF(LOGEMENT!$H143="","Info absente",LOGEMENT!$H143)))))))</f>
        <v>Collectif</v>
      </c>
      <c r="X143" s="147" t="str">
        <f>IF($J143="","",IF(LOGEMENT!$BP143&lt;&gt;"",LOGEMENT!$BP143,IF(LOGEMENT!$BU143&lt;&gt;"",LOGEMENT!$BU143,IF(LOGEMENT!$BI143&lt;&gt;"",LOGEMENT!$BI143,IF(LOGEMENT!$AW143&lt;&gt;"",LOGEMENT!$AW143,IF(LOGEMENT!$AK143&lt;&gt;"",LOGEMENT!$AK143,IF(LOGEMENT!$Y143&lt;&gt;"",LOGEMENT!$Y143,LOGEMENT!$M143)))))))</f>
        <v/>
      </c>
      <c r="Y143" s="37"/>
      <c r="Z143" s="5"/>
      <c r="AA143" s="103" t="s">
        <v>330</v>
      </c>
      <c r="AB143" s="103" t="s">
        <v>418</v>
      </c>
      <c r="AC143" s="8" t="s">
        <v>251</v>
      </c>
      <c r="AD143" s="8" t="s">
        <v>234</v>
      </c>
      <c r="AE143" s="8" t="s">
        <v>589</v>
      </c>
      <c r="AF143" s="8" t="s">
        <v>434</v>
      </c>
      <c r="AG143" s="159" t="s">
        <v>234</v>
      </c>
      <c r="AH143" s="159" t="s">
        <v>589</v>
      </c>
      <c r="AI143" s="8" t="s">
        <v>234</v>
      </c>
      <c r="AJ143" s="8" t="s">
        <v>234</v>
      </c>
      <c r="AK143" s="4" t="s">
        <v>333</v>
      </c>
      <c r="AL143" s="211"/>
      <c r="AM143" s="8"/>
      <c r="AN143" s="44"/>
      <c r="AO143" s="44" t="s">
        <v>589</v>
      </c>
      <c r="AP143" s="44" t="s">
        <v>589</v>
      </c>
      <c r="AQ143" s="5" t="s">
        <v>233</v>
      </c>
      <c r="AR143" s="44" t="s">
        <v>438</v>
      </c>
      <c r="AS143" s="44" t="s">
        <v>234</v>
      </c>
      <c r="AT143" s="44" t="s">
        <v>234</v>
      </c>
      <c r="AU143" s="44" t="s">
        <v>951</v>
      </c>
      <c r="AV143" s="10" t="str">
        <f t="shared" si="18"/>
        <v/>
      </c>
    </row>
    <row r="144" spans="1:48" ht="13.5" customHeight="1" x14ac:dyDescent="0.3">
      <c r="A144" s="1">
        <v>143</v>
      </c>
      <c r="B144" s="1"/>
      <c r="C144" s="213" t="s">
        <v>966</v>
      </c>
      <c r="D144" s="4" t="s">
        <v>33</v>
      </c>
      <c r="E144" s="6"/>
      <c r="F144" s="93"/>
      <c r="G144" s="5"/>
      <c r="H144" s="5"/>
      <c r="I144" s="4"/>
      <c r="J144" s="207"/>
      <c r="K144" s="207"/>
      <c r="L144" s="50" t="s">
        <v>967</v>
      </c>
      <c r="M144" s="156" t="str">
        <f>IF($K144="","",LISTES!$A$6-DÉPLACÉS!K144)</f>
        <v/>
      </c>
      <c r="N144" s="186" t="str">
        <f t="shared" si="15"/>
        <v/>
      </c>
      <c r="O144" s="186" t="e">
        <f t="shared" si="16"/>
        <v>#VALUE!</v>
      </c>
      <c r="P144" s="237" t="str">
        <f>IF(K144="","",IF(K144&gt;S144,DATEDIF(K144,LISTES!$A$6,"Y"),DATEDIF($K144,$S144,"Y")))</f>
        <v/>
      </c>
      <c r="Q144" s="199"/>
      <c r="R144" s="4"/>
      <c r="S144" s="197"/>
      <c r="T144" s="147" t="str">
        <f t="shared" si="17"/>
        <v/>
      </c>
      <c r="U144" s="150"/>
      <c r="V144" s="147" t="str">
        <f>IF(LOGEMENT!$M144="","",LOGEMENT!$M144)</f>
        <v/>
      </c>
      <c r="W144" s="147" t="str">
        <f>IF($D144="","",IF(LOGEMENT!$BP144&lt;&gt;"",LOGEMENT!$BP144,IF(LOGEMENT!$BD144&lt;&gt;"",LOGEMENT!$BD144,IF(LOGEMENT!$AR144&lt;&gt;"",LOGEMENT!$AR144,IF(LOGEMENT!$AF144&lt;&gt;"",LOGEMENT!$AF144,IF(LOGEMENT!$T144&lt;&gt;"",LOGEMENT!$T144,IF(LOGEMENT!$H144="","Info absente",LOGEMENT!$H144)))))))</f>
        <v>Info absente</v>
      </c>
      <c r="X144" s="147" t="str">
        <f>IF($J144="","",IF(LOGEMENT!$BP144&lt;&gt;"",LOGEMENT!$BP144,IF(LOGEMENT!$BU144&lt;&gt;"",LOGEMENT!$BU144,IF(LOGEMENT!$BI144&lt;&gt;"",LOGEMENT!$BI144,IF(LOGEMENT!$AW144&lt;&gt;"",LOGEMENT!$AW144,IF(LOGEMENT!$AK144&lt;&gt;"",LOGEMENT!$AK144,IF(LOGEMENT!$Y144&lt;&gt;"",LOGEMENT!$Y144,LOGEMENT!$M144)))))))</f>
        <v/>
      </c>
      <c r="Y144" s="37"/>
      <c r="Z144" s="5"/>
      <c r="AA144" s="103"/>
      <c r="AB144" s="103"/>
      <c r="AC144" s="8"/>
      <c r="AD144" s="8"/>
      <c r="AE144" s="8"/>
      <c r="AF144" s="8"/>
      <c r="AG144" s="159"/>
      <c r="AH144" s="159"/>
      <c r="AI144" s="8"/>
      <c r="AJ144" s="8"/>
      <c r="AK144" s="4"/>
      <c r="AL144" s="211"/>
      <c r="AM144" s="8"/>
      <c r="AN144" s="44"/>
      <c r="AO144" s="44"/>
      <c r="AP144" s="44"/>
      <c r="AQ144" s="5"/>
      <c r="AR144" s="44"/>
      <c r="AS144" s="44"/>
      <c r="AT144" s="44"/>
      <c r="AU144" s="44"/>
      <c r="AV144" s="10" t="str">
        <f t="shared" si="18"/>
        <v/>
      </c>
    </row>
    <row r="145" spans="1:48" ht="13.5" customHeight="1" x14ac:dyDescent="0.3">
      <c r="A145" s="1">
        <v>144</v>
      </c>
      <c r="B145" s="1"/>
      <c r="C145" s="1"/>
      <c r="D145" s="4"/>
      <c r="E145" s="28"/>
      <c r="F145" s="93"/>
      <c r="G145" s="5"/>
      <c r="H145" s="5"/>
      <c r="I145" s="4"/>
      <c r="J145" s="207"/>
      <c r="K145" s="207"/>
      <c r="L145" s="50"/>
      <c r="M145" s="156" t="str">
        <f>IF($K145="","",LISTES!$A$6-DÉPLACÉS!K145)</f>
        <v/>
      </c>
      <c r="N145" s="186" t="str">
        <f t="shared" si="15"/>
        <v/>
      </c>
      <c r="O145" s="186" t="e">
        <f t="shared" si="16"/>
        <v>#VALUE!</v>
      </c>
      <c r="P145" s="237" t="str">
        <f>IF(K145="","",IF(K145&gt;S145,DATEDIF(K145,LISTES!$A$6,"Y"),DATEDIF($K145,$S145,"Y")))</f>
        <v/>
      </c>
      <c r="Q145" s="199"/>
      <c r="R145" s="4"/>
      <c r="S145" s="197"/>
      <c r="T145" s="147" t="str">
        <f t="shared" si="17"/>
        <v/>
      </c>
      <c r="U145" s="150"/>
      <c r="V145" s="147" t="str">
        <f>IF(LOGEMENT!$M145="","",LOGEMENT!$M145)</f>
        <v/>
      </c>
      <c r="W145" s="147" t="str">
        <f>IF($D145="","",IF(LOGEMENT!$BP145&lt;&gt;"",LOGEMENT!$BP145,IF(LOGEMENT!$BD145&lt;&gt;"",LOGEMENT!$BD145,IF(LOGEMENT!$AR145&lt;&gt;"",LOGEMENT!$AR145,IF(LOGEMENT!$AF145&lt;&gt;"",LOGEMENT!$AF145,IF(LOGEMENT!$T145&lt;&gt;"",LOGEMENT!$T145,IF(LOGEMENT!$H145="","Info absente",LOGEMENT!$H145)))))))</f>
        <v/>
      </c>
      <c r="X145" s="147" t="str">
        <f>IF($J145="","",IF(LOGEMENT!$BP145&lt;&gt;"",LOGEMENT!$BP145,IF(LOGEMENT!$BU145&lt;&gt;"",LOGEMENT!$BU145,IF(LOGEMENT!$BI145&lt;&gt;"",LOGEMENT!$BI145,IF(LOGEMENT!$AW145&lt;&gt;"",LOGEMENT!$AW145,IF(LOGEMENT!$AK145&lt;&gt;"",LOGEMENT!$AK145,IF(LOGEMENT!$Y145&lt;&gt;"",LOGEMENT!$Y145,LOGEMENT!$M145)))))))</f>
        <v/>
      </c>
      <c r="Y145" s="37"/>
      <c r="Z145" s="5"/>
      <c r="AA145" s="103"/>
      <c r="AB145" s="103"/>
      <c r="AC145" s="8"/>
      <c r="AD145" s="8"/>
      <c r="AE145" s="8"/>
      <c r="AF145" s="8"/>
      <c r="AG145" s="159"/>
      <c r="AH145" s="159"/>
      <c r="AI145" s="8"/>
      <c r="AJ145" s="8"/>
      <c r="AK145" s="4"/>
      <c r="AL145" s="211"/>
      <c r="AM145" s="8"/>
      <c r="AN145" s="44"/>
      <c r="AO145" s="44"/>
      <c r="AP145" s="44"/>
      <c r="AQ145" s="5"/>
      <c r="AR145" s="44"/>
      <c r="AS145" s="44"/>
      <c r="AT145" s="44"/>
      <c r="AU145" s="44"/>
      <c r="AV145" s="10" t="str">
        <f t="shared" si="18"/>
        <v/>
      </c>
    </row>
    <row r="146" spans="1:48" ht="13.5" customHeight="1" x14ac:dyDescent="0.3">
      <c r="A146" s="1">
        <v>145</v>
      </c>
      <c r="B146" s="1"/>
      <c r="C146" s="1"/>
      <c r="D146" s="4"/>
      <c r="E146" s="28"/>
      <c r="F146" s="93"/>
      <c r="G146" s="5"/>
      <c r="H146" s="5"/>
      <c r="I146" s="4"/>
      <c r="J146" s="207"/>
      <c r="K146" s="207"/>
      <c r="L146" s="50"/>
      <c r="M146" s="156" t="str">
        <f>IF($K146="","",LISTES!$A$6-DÉPLACÉS!K146)</f>
        <v/>
      </c>
      <c r="N146" s="186" t="str">
        <f t="shared" si="15"/>
        <v/>
      </c>
      <c r="O146" s="186" t="e">
        <f t="shared" si="16"/>
        <v>#VALUE!</v>
      </c>
      <c r="P146" s="237" t="str">
        <f>IF(K146="","",IF(K146&gt;S146,DATEDIF(K146,LISTES!$A$6,"Y"),DATEDIF($K146,$S146,"Y")))</f>
        <v/>
      </c>
      <c r="Q146" s="199"/>
      <c r="R146" s="4"/>
      <c r="S146" s="197"/>
      <c r="T146" s="147" t="str">
        <f t="shared" si="17"/>
        <v/>
      </c>
      <c r="U146" s="150"/>
      <c r="V146" s="147" t="str">
        <f>IF(LOGEMENT!$M146="","",LOGEMENT!$M146)</f>
        <v/>
      </c>
      <c r="W146" s="147" t="str">
        <f>IF($D146="","",IF(LOGEMENT!$BP146&lt;&gt;"",LOGEMENT!$BP146,IF(LOGEMENT!$BD146&lt;&gt;"",LOGEMENT!$BD146,IF(LOGEMENT!$AR146&lt;&gt;"",LOGEMENT!$AR146,IF(LOGEMENT!$AF146&lt;&gt;"",LOGEMENT!$AF146,IF(LOGEMENT!$T146&lt;&gt;"",LOGEMENT!$T146,IF(LOGEMENT!$H146="","Info absente",LOGEMENT!$H146)))))))</f>
        <v/>
      </c>
      <c r="X146" s="147" t="str">
        <f>IF($J146="","",IF(LOGEMENT!$BP146&lt;&gt;"",LOGEMENT!$BP146,IF(LOGEMENT!$BU146&lt;&gt;"",LOGEMENT!$BU146,IF(LOGEMENT!$BI146&lt;&gt;"",LOGEMENT!$BI146,IF(LOGEMENT!$AW146&lt;&gt;"",LOGEMENT!$AW146,IF(LOGEMENT!$AK146&lt;&gt;"",LOGEMENT!$AK146,IF(LOGEMENT!$Y146&lt;&gt;"",LOGEMENT!$Y146,LOGEMENT!$M146)))))))</f>
        <v/>
      </c>
      <c r="Y146" s="37"/>
      <c r="Z146" s="5"/>
      <c r="AA146" s="103"/>
      <c r="AB146" s="103"/>
      <c r="AC146" s="8"/>
      <c r="AD146" s="8"/>
      <c r="AE146" s="8"/>
      <c r="AF146" s="8"/>
      <c r="AG146" s="159"/>
      <c r="AH146" s="159"/>
      <c r="AI146" s="8"/>
      <c r="AJ146" s="8"/>
      <c r="AK146" s="4"/>
      <c r="AL146" s="211"/>
      <c r="AM146" s="8"/>
      <c r="AN146" s="44"/>
      <c r="AO146" s="44"/>
      <c r="AP146" s="44"/>
      <c r="AQ146" s="5"/>
      <c r="AR146" s="44"/>
      <c r="AS146" s="44"/>
      <c r="AT146" s="44"/>
      <c r="AU146" s="44"/>
      <c r="AV146" s="10" t="str">
        <f t="shared" si="18"/>
        <v/>
      </c>
    </row>
    <row r="147" spans="1:48" ht="13.5" customHeight="1" x14ac:dyDescent="0.3">
      <c r="A147" s="1">
        <v>146</v>
      </c>
      <c r="B147" s="1"/>
      <c r="C147" s="1"/>
      <c r="D147" s="4"/>
      <c r="E147" s="28"/>
      <c r="F147" s="93"/>
      <c r="G147" s="5"/>
      <c r="H147" s="5"/>
      <c r="I147" s="4"/>
      <c r="J147" s="207"/>
      <c r="K147" s="207"/>
      <c r="L147" s="50"/>
      <c r="M147" s="156" t="str">
        <f>IF($K147="","",LISTES!$A$6-DÉPLACÉS!K147)</f>
        <v/>
      </c>
      <c r="N147" s="186" t="str">
        <f t="shared" si="15"/>
        <v/>
      </c>
      <c r="O147" s="186" t="e">
        <f t="shared" si="16"/>
        <v>#VALUE!</v>
      </c>
      <c r="P147" s="237" t="str">
        <f>IF(K147="","",IF(K147&gt;S147,DATEDIF(K147,LISTES!$A$6,"Y"),DATEDIF($K147,$S147,"Y")))</f>
        <v/>
      </c>
      <c r="Q147" s="199"/>
      <c r="R147" s="4"/>
      <c r="S147" s="197"/>
      <c r="T147" s="147" t="str">
        <f t="shared" si="17"/>
        <v/>
      </c>
      <c r="U147" s="150"/>
      <c r="V147" s="147" t="str">
        <f>IF(LOGEMENT!$M147="","",LOGEMENT!$M147)</f>
        <v/>
      </c>
      <c r="W147" s="147" t="str">
        <f>IF($D147="","",IF(LOGEMENT!$BP147&lt;&gt;"",LOGEMENT!$BP147,IF(LOGEMENT!$BD147&lt;&gt;"",LOGEMENT!$BD147,IF(LOGEMENT!$AR147&lt;&gt;"",LOGEMENT!$AR147,IF(LOGEMENT!$AF147&lt;&gt;"",LOGEMENT!$AF147,IF(LOGEMENT!$T147&lt;&gt;"",LOGEMENT!$T147,IF(LOGEMENT!$H147="","Info absente",LOGEMENT!$H147)))))))</f>
        <v/>
      </c>
      <c r="X147" s="147" t="str">
        <f>IF($J147="","",IF(LOGEMENT!$BP147&lt;&gt;"",LOGEMENT!$BP147,IF(LOGEMENT!$BU147&lt;&gt;"",LOGEMENT!$BU147,IF(LOGEMENT!$BI147&lt;&gt;"",LOGEMENT!$BI147,IF(LOGEMENT!$AW147&lt;&gt;"",LOGEMENT!$AW147,IF(LOGEMENT!$AK147&lt;&gt;"",LOGEMENT!$AK147,IF(LOGEMENT!$Y147&lt;&gt;"",LOGEMENT!$Y147,LOGEMENT!$M147)))))))</f>
        <v/>
      </c>
      <c r="Y147" s="37"/>
      <c r="Z147" s="5"/>
      <c r="AA147" s="103"/>
      <c r="AB147" s="103"/>
      <c r="AC147" s="8"/>
      <c r="AD147" s="8"/>
      <c r="AE147" s="8"/>
      <c r="AF147" s="8"/>
      <c r="AG147" s="159"/>
      <c r="AH147" s="159"/>
      <c r="AI147" s="8"/>
      <c r="AJ147" s="8"/>
      <c r="AK147" s="4"/>
      <c r="AL147" s="211"/>
      <c r="AM147" s="8"/>
      <c r="AN147" s="44"/>
      <c r="AO147" s="44"/>
      <c r="AP147" s="44"/>
      <c r="AQ147" s="5"/>
      <c r="AR147" s="44"/>
      <c r="AS147" s="44"/>
      <c r="AT147" s="44"/>
      <c r="AU147" s="44"/>
      <c r="AV147" s="10" t="str">
        <f t="shared" si="18"/>
        <v/>
      </c>
    </row>
    <row r="148" spans="1:48" ht="13.5" customHeight="1" x14ac:dyDescent="0.3">
      <c r="A148" s="1">
        <v>147</v>
      </c>
      <c r="B148" s="1"/>
      <c r="C148" s="1"/>
      <c r="D148" s="4"/>
      <c r="E148" s="28"/>
      <c r="F148" s="93"/>
      <c r="G148" s="5"/>
      <c r="H148" s="5"/>
      <c r="I148" s="4"/>
      <c r="J148" s="207"/>
      <c r="K148" s="207"/>
      <c r="L148" s="50"/>
      <c r="M148" s="156" t="str">
        <f>IF($K148="","",LISTES!$A$6-DÉPLACÉS!K148)</f>
        <v/>
      </c>
      <c r="N148" s="186" t="str">
        <f t="shared" si="15"/>
        <v/>
      </c>
      <c r="O148" s="186" t="e">
        <f t="shared" si="16"/>
        <v>#VALUE!</v>
      </c>
      <c r="P148" s="237" t="str">
        <f>IF(K148="","",IF(K148&gt;S148,DATEDIF(K148,LISTES!$A$6,"Y"),DATEDIF($K148,$S148,"Y")))</f>
        <v/>
      </c>
      <c r="Q148" s="199"/>
      <c r="R148" s="4"/>
      <c r="S148" s="197"/>
      <c r="T148" s="147" t="str">
        <f t="shared" si="17"/>
        <v/>
      </c>
      <c r="U148" s="150"/>
      <c r="V148" s="147" t="str">
        <f>IF(LOGEMENT!$M148="","",LOGEMENT!$M148)</f>
        <v/>
      </c>
      <c r="W148" s="147" t="str">
        <f>IF($D148="","",IF(LOGEMENT!$BP148&lt;&gt;"",LOGEMENT!$BP148,IF(LOGEMENT!$BD148&lt;&gt;"",LOGEMENT!$BD148,IF(LOGEMENT!$AR148&lt;&gt;"",LOGEMENT!$AR148,IF(LOGEMENT!$AF148&lt;&gt;"",LOGEMENT!$AF148,IF(LOGEMENT!$T148&lt;&gt;"",LOGEMENT!$T148,IF(LOGEMENT!$H148="","Info absente",LOGEMENT!$H148)))))))</f>
        <v/>
      </c>
      <c r="X148" s="147" t="str">
        <f>IF($J148="","",IF(LOGEMENT!$BP148&lt;&gt;"",LOGEMENT!$BP148,IF(LOGEMENT!$BU148&lt;&gt;"",LOGEMENT!$BU148,IF(LOGEMENT!$BI148&lt;&gt;"",LOGEMENT!$BI148,IF(LOGEMENT!$AW148&lt;&gt;"",LOGEMENT!$AW148,IF(LOGEMENT!$AK148&lt;&gt;"",LOGEMENT!$AK148,IF(LOGEMENT!$Y148&lt;&gt;"",LOGEMENT!$Y148,LOGEMENT!$M148)))))))</f>
        <v/>
      </c>
      <c r="Y148" s="37"/>
      <c r="Z148" s="5"/>
      <c r="AA148" s="103"/>
      <c r="AB148" s="103"/>
      <c r="AC148" s="8"/>
      <c r="AD148" s="8"/>
      <c r="AE148" s="8"/>
      <c r="AF148" s="8"/>
      <c r="AG148" s="159"/>
      <c r="AH148" s="159"/>
      <c r="AI148" s="8"/>
      <c r="AJ148" s="8"/>
      <c r="AK148" s="4"/>
      <c r="AL148" s="211"/>
      <c r="AM148" s="8"/>
      <c r="AN148" s="44"/>
      <c r="AO148" s="44"/>
      <c r="AP148" s="44"/>
      <c r="AQ148" s="5"/>
      <c r="AR148" s="44"/>
      <c r="AS148" s="44"/>
      <c r="AT148" s="44"/>
      <c r="AU148" s="44"/>
      <c r="AV148" s="10" t="str">
        <f t="shared" si="18"/>
        <v/>
      </c>
    </row>
    <row r="149" spans="1:48" ht="13.5" customHeight="1" x14ac:dyDescent="0.3">
      <c r="A149" s="1">
        <v>148</v>
      </c>
      <c r="B149" s="1"/>
      <c r="C149" s="1"/>
      <c r="D149" s="4"/>
      <c r="E149" s="28"/>
      <c r="F149" s="93"/>
      <c r="G149" s="5"/>
      <c r="H149" s="5"/>
      <c r="I149" s="4"/>
      <c r="J149" s="207"/>
      <c r="K149" s="207"/>
      <c r="L149" s="50"/>
      <c r="M149" s="156" t="str">
        <f>IF($K149="","",LISTES!$A$6-DÉPLACÉS!K149)</f>
        <v/>
      </c>
      <c r="N149" s="186" t="str">
        <f t="shared" si="15"/>
        <v/>
      </c>
      <c r="O149" s="186" t="e">
        <f t="shared" si="16"/>
        <v>#VALUE!</v>
      </c>
      <c r="P149" s="237" t="str">
        <f>IF(K149="","",IF(K149&gt;S149,DATEDIF(K149,LISTES!$A$6,"Y"),DATEDIF($K149,$S149,"Y")))</f>
        <v/>
      </c>
      <c r="Q149" s="199"/>
      <c r="R149" s="4"/>
      <c r="S149" s="197"/>
      <c r="T149" s="147" t="str">
        <f t="shared" si="17"/>
        <v/>
      </c>
      <c r="U149" s="150"/>
      <c r="V149" s="147" t="str">
        <f>IF(LOGEMENT!$M149="","",LOGEMENT!$M149)</f>
        <v/>
      </c>
      <c r="W149" s="147" t="str">
        <f>IF($D149="","",IF(LOGEMENT!$BP149&lt;&gt;"",LOGEMENT!$BP149,IF(LOGEMENT!$BD149&lt;&gt;"",LOGEMENT!$BD149,IF(LOGEMENT!$AR149&lt;&gt;"",LOGEMENT!$AR149,IF(LOGEMENT!$AF149&lt;&gt;"",LOGEMENT!$AF149,IF(LOGEMENT!$T149&lt;&gt;"",LOGEMENT!$T149,IF(LOGEMENT!$H149="","Info absente",LOGEMENT!$H149)))))))</f>
        <v/>
      </c>
      <c r="X149" s="147" t="str">
        <f>IF($J149="","",IF(LOGEMENT!$BP149&lt;&gt;"",LOGEMENT!$BP149,IF(LOGEMENT!$BU149&lt;&gt;"",LOGEMENT!$BU149,IF(LOGEMENT!$BI149&lt;&gt;"",LOGEMENT!$BI149,IF(LOGEMENT!$AW149&lt;&gt;"",LOGEMENT!$AW149,IF(LOGEMENT!$AK149&lt;&gt;"",LOGEMENT!$AK149,IF(LOGEMENT!$Y149&lt;&gt;"",LOGEMENT!$Y149,LOGEMENT!$M149)))))))</f>
        <v/>
      </c>
      <c r="Y149" s="37"/>
      <c r="Z149" s="5"/>
      <c r="AA149" s="103"/>
      <c r="AB149" s="103"/>
      <c r="AC149" s="8"/>
      <c r="AD149" s="8"/>
      <c r="AE149" s="8"/>
      <c r="AF149" s="8"/>
      <c r="AG149" s="159"/>
      <c r="AH149" s="159"/>
      <c r="AI149" s="8"/>
      <c r="AJ149" s="8"/>
      <c r="AK149" s="4"/>
      <c r="AL149" s="211"/>
      <c r="AM149" s="8"/>
      <c r="AN149" s="44"/>
      <c r="AO149" s="44"/>
      <c r="AP149" s="44"/>
      <c r="AQ149" s="5"/>
      <c r="AR149" s="44"/>
      <c r="AS149" s="44"/>
      <c r="AT149" s="44"/>
      <c r="AU149" s="44"/>
      <c r="AV149" s="10" t="str">
        <f t="shared" si="18"/>
        <v/>
      </c>
    </row>
    <row r="150" spans="1:48" ht="13.5" customHeight="1" x14ac:dyDescent="0.3">
      <c r="A150" s="1">
        <v>149</v>
      </c>
      <c r="B150" s="1"/>
      <c r="C150" s="1"/>
      <c r="D150" s="4"/>
      <c r="E150" s="28"/>
      <c r="F150" s="93"/>
      <c r="G150" s="5"/>
      <c r="H150" s="5"/>
      <c r="I150" s="4"/>
      <c r="J150" s="207"/>
      <c r="K150" s="207"/>
      <c r="L150" s="50"/>
      <c r="M150" s="156" t="str">
        <f>IF($K150="","",LISTES!$A$6-DÉPLACÉS!K150)</f>
        <v/>
      </c>
      <c r="N150" s="186" t="str">
        <f t="shared" ref="N150:N181" si="19">M150</f>
        <v/>
      </c>
      <c r="O150" s="186" t="e">
        <f t="shared" si="16"/>
        <v>#VALUE!</v>
      </c>
      <c r="P150" s="237" t="str">
        <f>IF(K150="","",IF(K150&gt;S150,DATEDIF(K150,LISTES!$A$6,"Y"),DATEDIF($K150,$S150,"Y")))</f>
        <v/>
      </c>
      <c r="Q150" s="199"/>
      <c r="R150" s="4"/>
      <c r="S150" s="197"/>
      <c r="T150" s="147" t="str">
        <f t="shared" si="17"/>
        <v/>
      </c>
      <c r="U150" s="150"/>
      <c r="V150" s="147" t="str">
        <f>IF(LOGEMENT!$M150="","",LOGEMENT!$M150)</f>
        <v/>
      </c>
      <c r="W150" s="147" t="str">
        <f>IF($D150="","",IF(LOGEMENT!$BP150&lt;&gt;"",LOGEMENT!$BP150,IF(LOGEMENT!$BD150&lt;&gt;"",LOGEMENT!$BD150,IF(LOGEMENT!$AR150&lt;&gt;"",LOGEMENT!$AR150,IF(LOGEMENT!$AF150&lt;&gt;"",LOGEMENT!$AF150,IF(LOGEMENT!$T150&lt;&gt;"",LOGEMENT!$T150,IF(LOGEMENT!$H150="","Info absente",LOGEMENT!$H150)))))))</f>
        <v/>
      </c>
      <c r="X150" s="147" t="str">
        <f>IF($J150="","",IF(LOGEMENT!$BP150&lt;&gt;"",LOGEMENT!$BP150,IF(LOGEMENT!$BU150&lt;&gt;"",LOGEMENT!$BU150,IF(LOGEMENT!$BI150&lt;&gt;"",LOGEMENT!$BI150,IF(LOGEMENT!$AW150&lt;&gt;"",LOGEMENT!$AW150,IF(LOGEMENT!$AK150&lt;&gt;"",LOGEMENT!$AK150,IF(LOGEMENT!$Y150&lt;&gt;"",LOGEMENT!$Y150,LOGEMENT!$M150)))))))</f>
        <v/>
      </c>
      <c r="Y150" s="37"/>
      <c r="Z150" s="5"/>
      <c r="AA150" s="103"/>
      <c r="AB150" s="103"/>
      <c r="AC150" s="8"/>
      <c r="AD150" s="8"/>
      <c r="AE150" s="8"/>
      <c r="AF150" s="8"/>
      <c r="AG150" s="159"/>
      <c r="AH150" s="159"/>
      <c r="AI150" s="8"/>
      <c r="AJ150" s="8"/>
      <c r="AK150" s="4"/>
      <c r="AL150" s="4"/>
      <c r="AM150" s="8"/>
      <c r="AN150" s="44"/>
      <c r="AO150" s="44"/>
      <c r="AP150" s="44"/>
      <c r="AQ150" s="5"/>
      <c r="AR150" s="44"/>
      <c r="AS150" s="44"/>
      <c r="AT150" s="44"/>
      <c r="AU150" s="44"/>
      <c r="AV150" s="10" t="str">
        <f t="shared" si="18"/>
        <v/>
      </c>
    </row>
    <row r="151" spans="1:48" ht="13.5" customHeight="1" x14ac:dyDescent="0.3">
      <c r="A151" s="1">
        <v>150</v>
      </c>
      <c r="B151" s="1"/>
      <c r="C151" s="1"/>
      <c r="D151" s="4"/>
      <c r="E151" s="28"/>
      <c r="F151" s="93"/>
      <c r="G151" s="5"/>
      <c r="H151" s="5"/>
      <c r="I151" s="4"/>
      <c r="J151" s="207"/>
      <c r="K151" s="207"/>
      <c r="L151" s="50"/>
      <c r="M151" s="156" t="str">
        <f>IF($K151="","",LISTES!$A$6-DÉPLACÉS!K151)</f>
        <v/>
      </c>
      <c r="N151" s="186" t="str">
        <f t="shared" si="19"/>
        <v/>
      </c>
      <c r="O151" s="186" t="e">
        <f t="shared" si="16"/>
        <v>#VALUE!</v>
      </c>
      <c r="P151" s="237" t="str">
        <f>IF(K151="","",IF(K151&gt;S151,DATEDIF(K151,LISTES!$A$6,"Y"),DATEDIF($K151,$S151,"Y")))</f>
        <v/>
      </c>
      <c r="Q151" s="199"/>
      <c r="R151" s="4"/>
      <c r="S151" s="197"/>
      <c r="T151" s="147" t="str">
        <f t="shared" si="17"/>
        <v/>
      </c>
      <c r="U151" s="150"/>
      <c r="V151" s="147" t="str">
        <f>IF(LOGEMENT!$M151="","",LOGEMENT!$M151)</f>
        <v/>
      </c>
      <c r="W151" s="147" t="str">
        <f>IF($D151="","",IF(LOGEMENT!$BP151&lt;&gt;"",LOGEMENT!$BP151,IF(LOGEMENT!$BD151&lt;&gt;"",LOGEMENT!$BD151,IF(LOGEMENT!$AR151&lt;&gt;"",LOGEMENT!$AR151,IF(LOGEMENT!$AF151&lt;&gt;"",LOGEMENT!$AF151,IF(LOGEMENT!$T151&lt;&gt;"",LOGEMENT!$T151,IF(LOGEMENT!$H151="","Info absente",LOGEMENT!$H151)))))))</f>
        <v/>
      </c>
      <c r="X151" s="147" t="str">
        <f>IF($J151="","",IF(LOGEMENT!$BP151&lt;&gt;"",LOGEMENT!$BP151,IF(LOGEMENT!$BU151&lt;&gt;"",LOGEMENT!$BU151,IF(LOGEMENT!$BI151&lt;&gt;"",LOGEMENT!$BI151,IF(LOGEMENT!$AW151&lt;&gt;"",LOGEMENT!$AW151,IF(LOGEMENT!$AK151&lt;&gt;"",LOGEMENT!$AK151,IF(LOGEMENT!$Y151&lt;&gt;"",LOGEMENT!$Y151,LOGEMENT!$M151)))))))</f>
        <v/>
      </c>
      <c r="Y151" s="37"/>
      <c r="Z151" s="5"/>
      <c r="AA151" s="103"/>
      <c r="AB151" s="103"/>
      <c r="AC151" s="8"/>
      <c r="AD151" s="8"/>
      <c r="AE151" s="8"/>
      <c r="AF151" s="8"/>
      <c r="AG151" s="159"/>
      <c r="AH151" s="159"/>
      <c r="AI151" s="8"/>
      <c r="AJ151" s="8"/>
      <c r="AK151" s="4"/>
      <c r="AL151" s="4"/>
      <c r="AM151" s="8"/>
      <c r="AN151" s="44"/>
      <c r="AO151" s="44"/>
      <c r="AP151" s="44"/>
      <c r="AQ151" s="5"/>
      <c r="AR151" s="44"/>
      <c r="AS151" s="44"/>
      <c r="AT151" s="44"/>
      <c r="AU151" s="44"/>
      <c r="AV151" s="10" t="str">
        <f t="shared" si="18"/>
        <v/>
      </c>
    </row>
    <row r="152" spans="1:48" ht="13.5" customHeight="1" x14ac:dyDescent="0.3">
      <c r="A152" s="1">
        <v>151</v>
      </c>
      <c r="B152" s="1"/>
      <c r="C152" s="1"/>
      <c r="D152" s="4"/>
      <c r="E152" s="28"/>
      <c r="F152" s="93"/>
      <c r="G152" s="5"/>
      <c r="H152" s="5"/>
      <c r="I152" s="4"/>
      <c r="J152" s="207"/>
      <c r="K152" s="207"/>
      <c r="L152" s="50"/>
      <c r="M152" s="156" t="str">
        <f>IF($K152="","",LISTES!$A$6-DÉPLACÉS!K152)</f>
        <v/>
      </c>
      <c r="N152" s="186" t="str">
        <f t="shared" si="19"/>
        <v/>
      </c>
      <c r="O152" s="186" t="e">
        <f t="shared" si="16"/>
        <v>#VALUE!</v>
      </c>
      <c r="P152" s="237" t="str">
        <f>IF(K152="","",IF(K152&gt;S152,DATEDIF(K152,LISTES!$A$6,"Y"),DATEDIF($K152,$S152,"Y")))</f>
        <v/>
      </c>
      <c r="Q152" s="199"/>
      <c r="R152" s="4"/>
      <c r="S152" s="197"/>
      <c r="T152" s="147" t="str">
        <f t="shared" si="17"/>
        <v/>
      </c>
      <c r="U152" s="150"/>
      <c r="V152" s="147" t="str">
        <f>IF(LOGEMENT!$M152="","",LOGEMENT!$M152)</f>
        <v/>
      </c>
      <c r="W152" s="147" t="str">
        <f>IF($D152="","",IF(LOGEMENT!$BP152&lt;&gt;"",LOGEMENT!$BP152,IF(LOGEMENT!$BD152&lt;&gt;"",LOGEMENT!$BD152,IF(LOGEMENT!$AR152&lt;&gt;"",LOGEMENT!$AR152,IF(LOGEMENT!$AF152&lt;&gt;"",LOGEMENT!$AF152,IF(LOGEMENT!$T152&lt;&gt;"",LOGEMENT!$T152,IF(LOGEMENT!$H152="","Info absente",LOGEMENT!$H152)))))))</f>
        <v/>
      </c>
      <c r="X152" s="147" t="str">
        <f>IF($J152="","",IF(LOGEMENT!$BP152&lt;&gt;"",LOGEMENT!$BP152,IF(LOGEMENT!$BU152&lt;&gt;"",LOGEMENT!$BU152,IF(LOGEMENT!$BI152&lt;&gt;"",LOGEMENT!$BI152,IF(LOGEMENT!$AW152&lt;&gt;"",LOGEMENT!$AW152,IF(LOGEMENT!$AK152&lt;&gt;"",LOGEMENT!$AK152,IF(LOGEMENT!$Y152&lt;&gt;"",LOGEMENT!$Y152,LOGEMENT!$M152)))))))</f>
        <v/>
      </c>
      <c r="Y152" s="37"/>
      <c r="Z152" s="5"/>
      <c r="AA152" s="103"/>
      <c r="AB152" s="103"/>
      <c r="AC152" s="8"/>
      <c r="AD152" s="8"/>
      <c r="AE152" s="8"/>
      <c r="AF152" s="8"/>
      <c r="AG152" s="159"/>
      <c r="AH152" s="159"/>
      <c r="AI152" s="8"/>
      <c r="AJ152" s="8"/>
      <c r="AK152" s="4"/>
      <c r="AL152" s="4"/>
      <c r="AM152" s="8"/>
      <c r="AN152" s="44"/>
      <c r="AO152" s="44"/>
      <c r="AP152" s="44"/>
      <c r="AQ152" s="5"/>
      <c r="AR152" s="44"/>
      <c r="AS152" s="44"/>
      <c r="AT152" s="44"/>
      <c r="AU152" s="44"/>
      <c r="AV152" s="10" t="str">
        <f t="shared" si="18"/>
        <v/>
      </c>
    </row>
    <row r="153" spans="1:48" ht="13.5" customHeight="1" x14ac:dyDescent="0.3">
      <c r="A153" s="1">
        <v>152</v>
      </c>
      <c r="B153" s="1"/>
      <c r="C153" s="1"/>
      <c r="D153" s="4"/>
      <c r="E153" s="28"/>
      <c r="F153" s="93"/>
      <c r="G153" s="5"/>
      <c r="H153" s="5"/>
      <c r="I153" s="4"/>
      <c r="J153" s="207"/>
      <c r="K153" s="207"/>
      <c r="L153" s="50"/>
      <c r="M153" s="156" t="str">
        <f>IF($K153="","",LISTES!$A$6-DÉPLACÉS!K153)</f>
        <v/>
      </c>
      <c r="N153" s="186" t="str">
        <f t="shared" si="19"/>
        <v/>
      </c>
      <c r="O153" s="186" t="e">
        <f t="shared" si="16"/>
        <v>#VALUE!</v>
      </c>
      <c r="P153" s="237" t="str">
        <f>IF(K153="","",IF(K153&gt;S153,DATEDIF(K153,LISTES!$A$6,"Y"),DATEDIF($K153,$S153,"Y")))</f>
        <v/>
      </c>
      <c r="Q153" s="199"/>
      <c r="R153" s="4"/>
      <c r="S153" s="197"/>
      <c r="T153" s="147" t="str">
        <f t="shared" si="17"/>
        <v/>
      </c>
      <c r="U153" s="150"/>
      <c r="V153" s="147" t="str">
        <f>IF(LOGEMENT!$M153="","",LOGEMENT!$M153)</f>
        <v/>
      </c>
      <c r="W153" s="147" t="str">
        <f>IF($D153="","",IF(LOGEMENT!$BP153&lt;&gt;"",LOGEMENT!$BP153,IF(LOGEMENT!$BD153&lt;&gt;"",LOGEMENT!$BD153,IF(LOGEMENT!$AR153&lt;&gt;"",LOGEMENT!$AR153,IF(LOGEMENT!$AF153&lt;&gt;"",LOGEMENT!$AF153,IF(LOGEMENT!$T153&lt;&gt;"",LOGEMENT!$T153,IF(LOGEMENT!$H153="","Info absente",LOGEMENT!$H153)))))))</f>
        <v/>
      </c>
      <c r="X153" s="147" t="str">
        <f>IF($J153="","",IF(LOGEMENT!$BP153&lt;&gt;"",LOGEMENT!$BP153,IF(LOGEMENT!$BU153&lt;&gt;"",LOGEMENT!$BU153,IF(LOGEMENT!$BI153&lt;&gt;"",LOGEMENT!$BI153,IF(LOGEMENT!$AW153&lt;&gt;"",LOGEMENT!$AW153,IF(LOGEMENT!$AK153&lt;&gt;"",LOGEMENT!$AK153,IF(LOGEMENT!$Y153&lt;&gt;"",LOGEMENT!$Y153,LOGEMENT!$M153)))))))</f>
        <v/>
      </c>
      <c r="Y153" s="37"/>
      <c r="Z153" s="5"/>
      <c r="AA153" s="103"/>
      <c r="AB153" s="103"/>
      <c r="AC153" s="8"/>
      <c r="AD153" s="8"/>
      <c r="AE153" s="8"/>
      <c r="AF153" s="8"/>
      <c r="AG153" s="159"/>
      <c r="AH153" s="159"/>
      <c r="AI153" s="8"/>
      <c r="AJ153" s="8"/>
      <c r="AK153" s="4"/>
      <c r="AL153" s="4"/>
      <c r="AM153" s="8"/>
      <c r="AN153" s="44"/>
      <c r="AO153" s="44"/>
      <c r="AP153" s="44"/>
      <c r="AQ153" s="5"/>
      <c r="AR153" s="44"/>
      <c r="AS153" s="44"/>
      <c r="AT153" s="44"/>
      <c r="AU153" s="44"/>
      <c r="AV153" s="10" t="str">
        <f t="shared" si="18"/>
        <v/>
      </c>
    </row>
    <row r="154" spans="1:48" ht="13.5" customHeight="1" x14ac:dyDescent="0.3">
      <c r="A154" s="1">
        <v>153</v>
      </c>
      <c r="B154" s="1"/>
      <c r="C154" s="1"/>
      <c r="D154" s="4"/>
      <c r="E154" s="28"/>
      <c r="F154" s="93"/>
      <c r="G154" s="5"/>
      <c r="H154" s="5"/>
      <c r="I154" s="4"/>
      <c r="J154" s="207"/>
      <c r="K154" s="207"/>
      <c r="L154" s="50"/>
      <c r="M154" s="156" t="str">
        <f>IF($K154="","",LISTES!$A$6-DÉPLACÉS!K154)</f>
        <v/>
      </c>
      <c r="N154" s="186" t="str">
        <f t="shared" si="19"/>
        <v/>
      </c>
      <c r="O154" s="186" t="e">
        <f t="shared" si="16"/>
        <v>#VALUE!</v>
      </c>
      <c r="P154" s="237" t="str">
        <f>IF(K154="","",IF(K154&gt;S154,DATEDIF(K154,LISTES!$A$6,"Y"),DATEDIF($K154,$S154,"Y")))</f>
        <v/>
      </c>
      <c r="Q154" s="199"/>
      <c r="R154" s="4"/>
      <c r="S154" s="197"/>
      <c r="T154" s="147" t="str">
        <f t="shared" si="17"/>
        <v/>
      </c>
      <c r="U154" s="150"/>
      <c r="V154" s="147" t="str">
        <f>IF(LOGEMENT!$M154="","",LOGEMENT!$M154)</f>
        <v/>
      </c>
      <c r="W154" s="147" t="str">
        <f>IF($D154="","",IF(LOGEMENT!$BP154&lt;&gt;"",LOGEMENT!$BP154,IF(LOGEMENT!$BD154&lt;&gt;"",LOGEMENT!$BD154,IF(LOGEMENT!$AR154&lt;&gt;"",LOGEMENT!$AR154,IF(LOGEMENT!$AF154&lt;&gt;"",LOGEMENT!$AF154,IF(LOGEMENT!$T154&lt;&gt;"",LOGEMENT!$T154,IF(LOGEMENT!$H154="","Info absente",LOGEMENT!$H154)))))))</f>
        <v/>
      </c>
      <c r="X154" s="147" t="str">
        <f>IF($J154="","",IF(LOGEMENT!$BP154&lt;&gt;"",LOGEMENT!$BP154,IF(LOGEMENT!$BU154&lt;&gt;"",LOGEMENT!$BU154,IF(LOGEMENT!$BI154&lt;&gt;"",LOGEMENT!$BI154,IF(LOGEMENT!$AW154&lt;&gt;"",LOGEMENT!$AW154,IF(LOGEMENT!$AK154&lt;&gt;"",LOGEMENT!$AK154,IF(LOGEMENT!$Y154&lt;&gt;"",LOGEMENT!$Y154,LOGEMENT!$M154)))))))</f>
        <v/>
      </c>
      <c r="Y154" s="37"/>
      <c r="Z154" s="5"/>
      <c r="AA154" s="103"/>
      <c r="AB154" s="103"/>
      <c r="AC154" s="8"/>
      <c r="AD154" s="8"/>
      <c r="AE154" s="8"/>
      <c r="AF154" s="8"/>
      <c r="AG154" s="159"/>
      <c r="AH154" s="159"/>
      <c r="AI154" s="8"/>
      <c r="AJ154" s="8"/>
      <c r="AK154" s="4"/>
      <c r="AL154" s="4"/>
      <c r="AM154" s="8"/>
      <c r="AN154" s="44"/>
      <c r="AO154" s="44"/>
      <c r="AP154" s="44"/>
      <c r="AQ154" s="5"/>
      <c r="AR154" s="44"/>
      <c r="AS154" s="44"/>
      <c r="AT154" s="44"/>
      <c r="AU154" s="44"/>
      <c r="AV154" s="10" t="str">
        <f t="shared" si="18"/>
        <v/>
      </c>
    </row>
    <row r="155" spans="1:48" ht="13.5" customHeight="1" x14ac:dyDescent="0.3">
      <c r="A155" s="1">
        <v>154</v>
      </c>
      <c r="B155" s="1"/>
      <c r="C155" s="1"/>
      <c r="D155" s="4"/>
      <c r="E155" s="28"/>
      <c r="F155" s="93"/>
      <c r="G155" s="5"/>
      <c r="H155" s="5"/>
      <c r="I155" s="4"/>
      <c r="J155" s="207"/>
      <c r="K155" s="207"/>
      <c r="L155" s="50"/>
      <c r="M155" s="156" t="str">
        <f>IF($K155="","",LISTES!$A$6-DÉPLACÉS!K155)</f>
        <v/>
      </c>
      <c r="N155" s="186" t="str">
        <f t="shared" si="19"/>
        <v/>
      </c>
      <c r="O155" s="186" t="e">
        <f t="shared" si="16"/>
        <v>#VALUE!</v>
      </c>
      <c r="P155" s="237" t="str">
        <f>IF(K155="","",IF(K155&gt;S155,DATEDIF(K155,LISTES!$A$6,"Y"),DATEDIF($K155,$S155,"Y")))</f>
        <v/>
      </c>
      <c r="Q155" s="199"/>
      <c r="R155" s="4"/>
      <c r="S155" s="197"/>
      <c r="T155" s="147"/>
      <c r="U155" s="150"/>
      <c r="V155" s="147" t="str">
        <f>IF(LOGEMENT!$M155="","",LOGEMENT!$M155)</f>
        <v/>
      </c>
      <c r="W155" s="147" t="str">
        <f>IF($D155="","",IF(LOGEMENT!$BP155&lt;&gt;"",LOGEMENT!$BP155,IF(LOGEMENT!$BD155&lt;&gt;"",LOGEMENT!$BD155,IF(LOGEMENT!$AR155&lt;&gt;"",LOGEMENT!$AR155,IF(LOGEMENT!$AF155&lt;&gt;"",LOGEMENT!$AF155,IF(LOGEMENT!$T155&lt;&gt;"",LOGEMENT!$T155,IF(LOGEMENT!$H155="","Info absente",LOGEMENT!$H155)))))))</f>
        <v/>
      </c>
      <c r="X155" s="147" t="str">
        <f>IF($J155="","",IF(LOGEMENT!$BP155&lt;&gt;"",LOGEMENT!$BP155,IF(LOGEMENT!$BU155&lt;&gt;"",LOGEMENT!$BU155,IF(LOGEMENT!$BI155&lt;&gt;"",LOGEMENT!$BI155,IF(LOGEMENT!$AW155&lt;&gt;"",LOGEMENT!$AW155,IF(LOGEMENT!$AK155&lt;&gt;"",LOGEMENT!$AK155,IF(LOGEMENT!$Y155&lt;&gt;"",LOGEMENT!$Y155,LOGEMENT!$M155)))))))</f>
        <v/>
      </c>
      <c r="Y155" s="37"/>
      <c r="Z155" s="5"/>
      <c r="AA155" s="103"/>
      <c r="AB155" s="103"/>
      <c r="AC155" s="8"/>
      <c r="AD155" s="8"/>
      <c r="AE155" s="8"/>
      <c r="AF155" s="8"/>
      <c r="AG155" s="159"/>
      <c r="AH155" s="159"/>
      <c r="AI155" s="8"/>
      <c r="AJ155" s="8"/>
      <c r="AK155" s="4"/>
      <c r="AL155" s="4"/>
      <c r="AM155" s="8"/>
      <c r="AN155" s="44"/>
      <c r="AO155" s="44"/>
      <c r="AP155" s="44"/>
      <c r="AQ155" s="5"/>
      <c r="AR155" s="44"/>
      <c r="AS155" s="44"/>
      <c r="AT155" s="44"/>
      <c r="AU155" s="44"/>
      <c r="AV155" s="10" t="str">
        <f t="shared" si="18"/>
        <v/>
      </c>
    </row>
    <row r="156" spans="1:48" ht="13.5" customHeight="1" x14ac:dyDescent="0.3">
      <c r="A156" s="1">
        <v>155</v>
      </c>
      <c r="B156" s="1"/>
      <c r="C156" s="1"/>
      <c r="D156" s="4"/>
      <c r="E156" s="28"/>
      <c r="F156" s="93"/>
      <c r="G156" s="5"/>
      <c r="H156" s="5"/>
      <c r="I156" s="4"/>
      <c r="J156" s="207"/>
      <c r="K156" s="207"/>
      <c r="L156" s="50"/>
      <c r="M156" s="156" t="str">
        <f>IF($K156="","",LISTES!$A$6-DÉPLACÉS!K156)</f>
        <v/>
      </c>
      <c r="N156" s="186" t="str">
        <f t="shared" si="19"/>
        <v/>
      </c>
      <c r="O156" s="186" t="e">
        <f t="shared" si="16"/>
        <v>#VALUE!</v>
      </c>
      <c r="P156" s="237" t="str">
        <f>IF(K156="","",IF(K156&gt;S156,DATEDIF(K156,LISTES!$A$6,"Y"),DATEDIF($K156,$S156,"Y")))</f>
        <v/>
      </c>
      <c r="Q156" s="199"/>
      <c r="R156" s="4"/>
      <c r="S156" s="197"/>
      <c r="T156" s="147"/>
      <c r="U156" s="150"/>
      <c r="V156" s="147" t="str">
        <f>IF(LOGEMENT!$M156="","",LOGEMENT!$M156)</f>
        <v/>
      </c>
      <c r="W156" s="147" t="str">
        <f>IF($D156="","",IF(LOGEMENT!$BP156&lt;&gt;"",LOGEMENT!$BP156,IF(LOGEMENT!$BD156&lt;&gt;"",LOGEMENT!$BD156,IF(LOGEMENT!$AR156&lt;&gt;"",LOGEMENT!$AR156,IF(LOGEMENT!$AF156&lt;&gt;"",LOGEMENT!$AF156,IF(LOGEMENT!$T156&lt;&gt;"",LOGEMENT!$T156,IF(LOGEMENT!$H156="","Info absente",LOGEMENT!$H156)))))))</f>
        <v/>
      </c>
      <c r="X156" s="147" t="str">
        <f>IF($J156="","",IF(LOGEMENT!$BP156&lt;&gt;"",LOGEMENT!$BP156,IF(LOGEMENT!$BU156&lt;&gt;"",LOGEMENT!$BU156,IF(LOGEMENT!$BI156&lt;&gt;"",LOGEMENT!$BI156,IF(LOGEMENT!$AW156&lt;&gt;"",LOGEMENT!$AW156,IF(LOGEMENT!$AK156&lt;&gt;"",LOGEMENT!$AK156,IF(LOGEMENT!$Y156&lt;&gt;"",LOGEMENT!$Y156,LOGEMENT!$M156)))))))</f>
        <v/>
      </c>
      <c r="Y156" s="37"/>
      <c r="Z156" s="5"/>
      <c r="AA156" s="103"/>
      <c r="AB156" s="103"/>
      <c r="AC156" s="8"/>
      <c r="AD156" s="8"/>
      <c r="AE156" s="8"/>
      <c r="AF156" s="8"/>
      <c r="AG156" s="159"/>
      <c r="AH156" s="159"/>
      <c r="AI156" s="8"/>
      <c r="AJ156" s="8"/>
      <c r="AK156" s="4"/>
      <c r="AL156" s="4"/>
      <c r="AM156" s="8"/>
      <c r="AN156" s="44"/>
      <c r="AO156" s="44"/>
      <c r="AP156" s="44"/>
      <c r="AQ156" s="5"/>
      <c r="AR156" s="44"/>
      <c r="AS156" s="44"/>
      <c r="AT156" s="44"/>
      <c r="AU156" s="44"/>
      <c r="AV156" s="10" t="str">
        <f t="shared" si="18"/>
        <v/>
      </c>
    </row>
    <row r="157" spans="1:48" ht="13.5" customHeight="1" x14ac:dyDescent="0.3">
      <c r="A157" s="1">
        <v>156</v>
      </c>
      <c r="B157" s="1"/>
      <c r="C157" s="1"/>
      <c r="D157" s="4"/>
      <c r="E157" s="28"/>
      <c r="F157" s="93"/>
      <c r="G157" s="5"/>
      <c r="H157" s="5"/>
      <c r="I157" s="4"/>
      <c r="J157" s="207"/>
      <c r="K157" s="207"/>
      <c r="L157" s="50"/>
      <c r="M157" s="156" t="str">
        <f>IF($K157="","",LISTES!$A$6-DÉPLACÉS!K157)</f>
        <v/>
      </c>
      <c r="N157" s="186" t="str">
        <f t="shared" si="19"/>
        <v/>
      </c>
      <c r="O157" s="186" t="e">
        <f t="shared" si="16"/>
        <v>#VALUE!</v>
      </c>
      <c r="P157" s="237" t="str">
        <f>IF(K157="","",IF(K157&gt;S157,DATEDIF(K157,LISTES!$A$6,"Y"),DATEDIF($K157,$S157,"Y")))</f>
        <v/>
      </c>
      <c r="Q157" s="199"/>
      <c r="R157" s="4"/>
      <c r="S157" s="197"/>
      <c r="T157" s="147"/>
      <c r="U157" s="150"/>
      <c r="V157" s="147" t="str">
        <f>IF(LOGEMENT!$M157="","",LOGEMENT!$M157)</f>
        <v/>
      </c>
      <c r="W157" s="147" t="str">
        <f>IF($D157="","",IF(LOGEMENT!$BP157&lt;&gt;"",LOGEMENT!$BP157,IF(LOGEMENT!$BD157&lt;&gt;"",LOGEMENT!$BD157,IF(LOGEMENT!$AR157&lt;&gt;"",LOGEMENT!$AR157,IF(LOGEMENT!$AF157&lt;&gt;"",LOGEMENT!$AF157,IF(LOGEMENT!$T157&lt;&gt;"",LOGEMENT!$T157,IF(LOGEMENT!$H157="","Info absente",LOGEMENT!$H157)))))))</f>
        <v/>
      </c>
      <c r="X157" s="147" t="str">
        <f>IF($J157="","",IF(LOGEMENT!$BP157&lt;&gt;"",LOGEMENT!$BP157,IF(LOGEMENT!$BU157&lt;&gt;"",LOGEMENT!$BU157,IF(LOGEMENT!$BI157&lt;&gt;"",LOGEMENT!$BI157,IF(LOGEMENT!$AW157&lt;&gt;"",LOGEMENT!$AW157,IF(LOGEMENT!$AK157&lt;&gt;"",LOGEMENT!$AK157,IF(LOGEMENT!$Y157&lt;&gt;"",LOGEMENT!$Y157,LOGEMENT!$M157)))))))</f>
        <v/>
      </c>
      <c r="Y157" s="37"/>
      <c r="Z157" s="5"/>
      <c r="AA157" s="103"/>
      <c r="AB157" s="103"/>
      <c r="AC157" s="8"/>
      <c r="AD157" s="8"/>
      <c r="AE157" s="8"/>
      <c r="AF157" s="8"/>
      <c r="AG157" s="159"/>
      <c r="AH157" s="159"/>
      <c r="AI157" s="8"/>
      <c r="AJ157" s="8"/>
      <c r="AK157" s="4"/>
      <c r="AL157" s="4"/>
      <c r="AM157" s="8"/>
      <c r="AN157" s="44"/>
      <c r="AO157" s="44"/>
      <c r="AP157" s="44"/>
      <c r="AQ157" s="5"/>
      <c r="AR157" s="44"/>
      <c r="AS157" s="44"/>
      <c r="AT157" s="44"/>
      <c r="AU157" s="44"/>
      <c r="AV157" s="10" t="str">
        <f t="shared" si="18"/>
        <v/>
      </c>
    </row>
    <row r="158" spans="1:48" ht="13.5" customHeight="1" x14ac:dyDescent="0.3">
      <c r="A158" s="1">
        <v>157</v>
      </c>
      <c r="B158" s="1"/>
      <c r="C158" s="1"/>
      <c r="D158" s="4"/>
      <c r="E158" s="28"/>
      <c r="F158" s="93"/>
      <c r="G158" s="5"/>
      <c r="H158" s="5"/>
      <c r="I158" s="4"/>
      <c r="J158" s="207"/>
      <c r="K158" s="207"/>
      <c r="L158" s="50"/>
      <c r="M158" s="156" t="str">
        <f>IF($K158="","",LISTES!$A$6-DÉPLACÉS!K158)</f>
        <v/>
      </c>
      <c r="N158" s="186" t="str">
        <f t="shared" si="19"/>
        <v/>
      </c>
      <c r="O158" s="186" t="e">
        <f t="shared" si="16"/>
        <v>#VALUE!</v>
      </c>
      <c r="P158" s="237" t="str">
        <f>IF(K158="","",IF(K158&gt;S158,DATEDIF(K158,LISTES!$A$6,"Y"),DATEDIF($K158,$S158,"Y")))</f>
        <v/>
      </c>
      <c r="Q158" s="199"/>
      <c r="R158" s="4"/>
      <c r="S158" s="197"/>
      <c r="T158" s="147"/>
      <c r="U158" s="150"/>
      <c r="V158" s="147" t="str">
        <f>IF(LOGEMENT!$M158="","",LOGEMENT!$M158)</f>
        <v/>
      </c>
      <c r="W158" s="147" t="str">
        <f>IF($D158="","",IF(LOGEMENT!$BP158&lt;&gt;"",LOGEMENT!$BP158,IF(LOGEMENT!$BD158&lt;&gt;"",LOGEMENT!$BD158,IF(LOGEMENT!$AR158&lt;&gt;"",LOGEMENT!$AR158,IF(LOGEMENT!$AF158&lt;&gt;"",LOGEMENT!$AF158,IF(LOGEMENT!$T158&lt;&gt;"",LOGEMENT!$T158,IF(LOGEMENT!$H158="","Info absente",LOGEMENT!$H158)))))))</f>
        <v/>
      </c>
      <c r="X158" s="147" t="str">
        <f>IF($J158="","",IF(LOGEMENT!$BP158&lt;&gt;"",LOGEMENT!$BP158,IF(LOGEMENT!$BU158&lt;&gt;"",LOGEMENT!$BU158,IF(LOGEMENT!$BI158&lt;&gt;"",LOGEMENT!$BI158,IF(LOGEMENT!$AW158&lt;&gt;"",LOGEMENT!$AW158,IF(LOGEMENT!$AK158&lt;&gt;"",LOGEMENT!$AK158,IF(LOGEMENT!$Y158&lt;&gt;"",LOGEMENT!$Y158,LOGEMENT!$M158)))))))</f>
        <v/>
      </c>
      <c r="Y158" s="37"/>
      <c r="Z158" s="5"/>
      <c r="AA158" s="103"/>
      <c r="AB158" s="103"/>
      <c r="AC158" s="8"/>
      <c r="AD158" s="8"/>
      <c r="AE158" s="8"/>
      <c r="AF158" s="8"/>
      <c r="AG158" s="159"/>
      <c r="AH158" s="159"/>
      <c r="AI158" s="8"/>
      <c r="AJ158" s="8"/>
      <c r="AK158" s="4"/>
      <c r="AL158" s="4"/>
      <c r="AM158" s="8"/>
      <c r="AN158" s="44"/>
      <c r="AO158" s="44"/>
      <c r="AP158" s="44"/>
      <c r="AQ158" s="5"/>
      <c r="AR158" s="44"/>
      <c r="AS158" s="44"/>
      <c r="AT158" s="44"/>
      <c r="AU158" s="44"/>
      <c r="AV158" s="10" t="str">
        <f t="shared" si="18"/>
        <v/>
      </c>
    </row>
    <row r="159" spans="1:48" ht="13.5" customHeight="1" x14ac:dyDescent="0.3">
      <c r="A159" s="1">
        <v>158</v>
      </c>
      <c r="B159" s="1"/>
      <c r="C159" s="1"/>
      <c r="D159" s="4"/>
      <c r="E159" s="28"/>
      <c r="F159" s="93"/>
      <c r="G159" s="5"/>
      <c r="H159" s="5"/>
      <c r="I159" s="4"/>
      <c r="J159" s="207"/>
      <c r="K159" s="207"/>
      <c r="L159" s="50"/>
      <c r="M159" s="156" t="str">
        <f>IF($K159="","",LISTES!$A$6-DÉPLACÉS!K159)</f>
        <v/>
      </c>
      <c r="N159" s="186" t="str">
        <f t="shared" si="19"/>
        <v/>
      </c>
      <c r="O159" s="186" t="e">
        <f t="shared" si="16"/>
        <v>#VALUE!</v>
      </c>
      <c r="P159" s="237" t="str">
        <f>IF(K159="","",IF(K159&gt;S159,DATEDIF(K159,LISTES!$A$6,"Y"),DATEDIF($K159,$S159,"Y")))</f>
        <v/>
      </c>
      <c r="Q159" s="199"/>
      <c r="R159" s="4"/>
      <c r="S159" s="197"/>
      <c r="T159" s="147"/>
      <c r="U159" s="150"/>
      <c r="V159" s="147" t="str">
        <f>IF(LOGEMENT!$M159="","",LOGEMENT!$M159)</f>
        <v/>
      </c>
      <c r="W159" s="147" t="str">
        <f>IF($D159="","",IF(LOGEMENT!$BP159&lt;&gt;"",LOGEMENT!$BP159,IF(LOGEMENT!$BD159&lt;&gt;"",LOGEMENT!$BD159,IF(LOGEMENT!$AR159&lt;&gt;"",LOGEMENT!$AR159,IF(LOGEMENT!$AF159&lt;&gt;"",LOGEMENT!$AF159,IF(LOGEMENT!$T159&lt;&gt;"",LOGEMENT!$T159,IF(LOGEMENT!$H159="","Info absente",LOGEMENT!$H159)))))))</f>
        <v/>
      </c>
      <c r="X159" s="147" t="str">
        <f>IF($J159="","",IF(LOGEMENT!$BP159&lt;&gt;"",LOGEMENT!$BP159,IF(LOGEMENT!$BU159&lt;&gt;"",LOGEMENT!$BU159,IF(LOGEMENT!$BI159&lt;&gt;"",LOGEMENT!$BI159,IF(LOGEMENT!$AW159&lt;&gt;"",LOGEMENT!$AW159,IF(LOGEMENT!$AK159&lt;&gt;"",LOGEMENT!$AK159,IF(LOGEMENT!$Y159&lt;&gt;"",LOGEMENT!$Y159,LOGEMENT!$M159)))))))</f>
        <v/>
      </c>
      <c r="Y159" s="37"/>
      <c r="Z159" s="5"/>
      <c r="AA159" s="103"/>
      <c r="AB159" s="103"/>
      <c r="AC159" s="8"/>
      <c r="AD159" s="8"/>
      <c r="AE159" s="8"/>
      <c r="AF159" s="8"/>
      <c r="AG159" s="159"/>
      <c r="AH159" s="159"/>
      <c r="AI159" s="8"/>
      <c r="AJ159" s="8"/>
      <c r="AK159" s="4"/>
      <c r="AL159" s="4"/>
      <c r="AM159" s="8"/>
      <c r="AN159" s="44"/>
      <c r="AO159" s="44"/>
      <c r="AP159" s="44"/>
      <c r="AQ159" s="5"/>
      <c r="AR159" s="44"/>
      <c r="AS159" s="44"/>
      <c r="AT159" s="44"/>
      <c r="AU159" s="44"/>
      <c r="AV159" s="10" t="str">
        <f t="shared" si="18"/>
        <v/>
      </c>
    </row>
    <row r="160" spans="1:48" ht="13.5" customHeight="1" x14ac:dyDescent="0.3">
      <c r="A160" s="1">
        <v>159</v>
      </c>
      <c r="B160" s="1"/>
      <c r="C160" s="1"/>
      <c r="D160" s="4"/>
      <c r="E160" s="28"/>
      <c r="F160" s="93"/>
      <c r="G160" s="5"/>
      <c r="H160" s="5"/>
      <c r="I160" s="4"/>
      <c r="J160" s="207"/>
      <c r="K160" s="207"/>
      <c r="L160" s="50"/>
      <c r="M160" s="156" t="str">
        <f>IF($K160="","",LISTES!$A$6-DÉPLACÉS!K160)</f>
        <v/>
      </c>
      <c r="N160" s="186" t="str">
        <f t="shared" si="19"/>
        <v/>
      </c>
      <c r="O160" s="186" t="e">
        <f t="shared" si="16"/>
        <v>#VALUE!</v>
      </c>
      <c r="P160" s="237" t="str">
        <f>IF(K160="","",IF(K160&gt;S160,DATEDIF(K160,LISTES!$A$6,"Y"),DATEDIF($K160,$S160,"Y")))</f>
        <v/>
      </c>
      <c r="Q160" s="199"/>
      <c r="R160" s="4"/>
      <c r="S160" s="197"/>
      <c r="T160" s="147"/>
      <c r="U160" s="150"/>
      <c r="V160" s="147" t="str">
        <f>IF(LOGEMENT!$M160="","",LOGEMENT!$M160)</f>
        <v/>
      </c>
      <c r="W160" s="147" t="str">
        <f>IF($D160="","",IF(LOGEMENT!$BP160&lt;&gt;"",LOGEMENT!$BP160,IF(LOGEMENT!$BD160&lt;&gt;"",LOGEMENT!$BD160,IF(LOGEMENT!$AR160&lt;&gt;"",LOGEMENT!$AR160,IF(LOGEMENT!$AF160&lt;&gt;"",LOGEMENT!$AF160,IF(LOGEMENT!$T160&lt;&gt;"",LOGEMENT!$T160,IF(LOGEMENT!$H160="","Info absente",LOGEMENT!$H160)))))))</f>
        <v/>
      </c>
      <c r="X160" s="147" t="str">
        <f>IF($J160="","",IF(LOGEMENT!$BP160&lt;&gt;"",LOGEMENT!$BP160,IF(LOGEMENT!$BU160&lt;&gt;"",LOGEMENT!$BU160,IF(LOGEMENT!$BI160&lt;&gt;"",LOGEMENT!$BI160,IF(LOGEMENT!$AW160&lt;&gt;"",LOGEMENT!$AW160,IF(LOGEMENT!$AK160&lt;&gt;"",LOGEMENT!$AK160,IF(LOGEMENT!$Y160&lt;&gt;"",LOGEMENT!$Y160,LOGEMENT!$M160)))))))</f>
        <v/>
      </c>
      <c r="Y160" s="37"/>
      <c r="Z160" s="5"/>
      <c r="AA160" s="103"/>
      <c r="AB160" s="103"/>
      <c r="AC160" s="8"/>
      <c r="AD160" s="8"/>
      <c r="AE160" s="8"/>
      <c r="AF160" s="8"/>
      <c r="AG160" s="159"/>
      <c r="AH160" s="159"/>
      <c r="AI160" s="8"/>
      <c r="AJ160" s="8"/>
      <c r="AK160" s="4"/>
      <c r="AL160" s="4"/>
      <c r="AM160" s="8"/>
      <c r="AN160" s="44"/>
      <c r="AO160" s="44"/>
      <c r="AP160" s="44"/>
      <c r="AQ160" s="5"/>
      <c r="AR160" s="44"/>
      <c r="AS160" s="44"/>
      <c r="AT160" s="44"/>
      <c r="AU160" s="44"/>
      <c r="AV160" s="10" t="str">
        <f t="shared" si="18"/>
        <v/>
      </c>
    </row>
    <row r="161" spans="1:48" ht="13.5" customHeight="1" x14ac:dyDescent="0.3">
      <c r="A161" s="1">
        <v>160</v>
      </c>
      <c r="B161" s="1"/>
      <c r="C161" s="1"/>
      <c r="D161" s="4"/>
      <c r="E161" s="28"/>
      <c r="F161" s="93"/>
      <c r="G161" s="5"/>
      <c r="H161" s="5"/>
      <c r="I161" s="4"/>
      <c r="J161" s="207"/>
      <c r="K161" s="207"/>
      <c r="L161" s="50"/>
      <c r="M161" s="156" t="str">
        <f>IF($K161="","",LISTES!$A$6-DÉPLACÉS!K161)</f>
        <v/>
      </c>
      <c r="N161" s="186" t="str">
        <f t="shared" si="19"/>
        <v/>
      </c>
      <c r="O161" s="186" t="e">
        <f t="shared" si="16"/>
        <v>#VALUE!</v>
      </c>
      <c r="P161" s="237" t="str">
        <f>IF(K161="","",IF(K161&gt;S161,DATEDIF(K161,LISTES!$A$6,"Y"),DATEDIF($K161,$S161,"Y")))</f>
        <v/>
      </c>
      <c r="Q161" s="199"/>
      <c r="R161" s="4"/>
      <c r="S161" s="197"/>
      <c r="T161" s="147"/>
      <c r="U161" s="150"/>
      <c r="V161" s="147" t="str">
        <f>IF(LOGEMENT!$M161="","",LOGEMENT!$M161)</f>
        <v/>
      </c>
      <c r="W161" s="147" t="str">
        <f>IF($D161="","",IF(LOGEMENT!$BP161&lt;&gt;"",LOGEMENT!$BP161,IF(LOGEMENT!$BD161&lt;&gt;"",LOGEMENT!$BD161,IF(LOGEMENT!$AR161&lt;&gt;"",LOGEMENT!$AR161,IF(LOGEMENT!$AF161&lt;&gt;"",LOGEMENT!$AF161,IF(LOGEMENT!$T161&lt;&gt;"",LOGEMENT!$T161,IF(LOGEMENT!$H161="","Info absente",LOGEMENT!$H161)))))))</f>
        <v/>
      </c>
      <c r="X161" s="147" t="str">
        <f>IF($J161="","",IF(LOGEMENT!$BP161&lt;&gt;"",LOGEMENT!$BP161,IF(LOGEMENT!$BU161&lt;&gt;"",LOGEMENT!$BU161,IF(LOGEMENT!$BI161&lt;&gt;"",LOGEMENT!$BI161,IF(LOGEMENT!$AW161&lt;&gt;"",LOGEMENT!$AW161,IF(LOGEMENT!$AK161&lt;&gt;"",LOGEMENT!$AK161,IF(LOGEMENT!$Y161&lt;&gt;"",LOGEMENT!$Y161,LOGEMENT!$M161)))))))</f>
        <v/>
      </c>
      <c r="Y161" s="37"/>
      <c r="Z161" s="5"/>
      <c r="AA161" s="103"/>
      <c r="AB161" s="103"/>
      <c r="AC161" s="8"/>
      <c r="AD161" s="8"/>
      <c r="AE161" s="8"/>
      <c r="AF161" s="8"/>
      <c r="AG161" s="159"/>
      <c r="AH161" s="159"/>
      <c r="AI161" s="8"/>
      <c r="AJ161" s="8"/>
      <c r="AK161" s="4"/>
      <c r="AL161" s="4"/>
      <c r="AM161" s="8"/>
      <c r="AN161" s="44"/>
      <c r="AO161" s="44"/>
      <c r="AP161" s="44"/>
      <c r="AQ161" s="5"/>
      <c r="AR161" s="44"/>
      <c r="AS161" s="44"/>
      <c r="AT161" s="44"/>
      <c r="AU161" s="44"/>
      <c r="AV161" s="10" t="str">
        <f t="shared" si="18"/>
        <v/>
      </c>
    </row>
    <row r="162" spans="1:48" ht="13.5" customHeight="1" x14ac:dyDescent="0.3">
      <c r="A162" s="1">
        <v>161</v>
      </c>
      <c r="B162" s="1"/>
      <c r="C162" s="1"/>
      <c r="D162" s="4"/>
      <c r="E162" s="28"/>
      <c r="F162" s="93"/>
      <c r="G162" s="5"/>
      <c r="H162" s="5"/>
      <c r="I162" s="4"/>
      <c r="J162" s="207"/>
      <c r="K162" s="207"/>
      <c r="L162" s="50"/>
      <c r="M162" s="156" t="str">
        <f>IF($K162="","",LISTES!$A$6-DÉPLACÉS!K162)</f>
        <v/>
      </c>
      <c r="N162" s="186" t="str">
        <f t="shared" si="19"/>
        <v/>
      </c>
      <c r="O162" s="186" t="e">
        <f t="shared" si="16"/>
        <v>#VALUE!</v>
      </c>
      <c r="P162" s="237" t="str">
        <f>IF(K162="","",IF(K162&gt;S162,DATEDIF(K162,LISTES!$A$6,"Y"),DATEDIF($K162,$S162,"Y")))</f>
        <v/>
      </c>
      <c r="Q162" s="199"/>
      <c r="R162" s="4"/>
      <c r="S162" s="197"/>
      <c r="T162" s="147"/>
      <c r="U162" s="150"/>
      <c r="V162" s="147" t="str">
        <f>IF(LOGEMENT!$M162="","",LOGEMENT!$M162)</f>
        <v/>
      </c>
      <c r="W162" s="147" t="str">
        <f>IF($D162="","",IF(LOGEMENT!$BP162&lt;&gt;"",LOGEMENT!$BP162,IF(LOGEMENT!$BD162&lt;&gt;"",LOGEMENT!$BD162,IF(LOGEMENT!$AR162&lt;&gt;"",LOGEMENT!$AR162,IF(LOGEMENT!$AF162&lt;&gt;"",LOGEMENT!$AF162,IF(LOGEMENT!$T162&lt;&gt;"",LOGEMENT!$T162,IF(LOGEMENT!$H162="","Info absente",LOGEMENT!$H162)))))))</f>
        <v/>
      </c>
      <c r="X162" s="147" t="str">
        <f>IF($J162="","",IF(LOGEMENT!$BP162&lt;&gt;"",LOGEMENT!$BP162,IF(LOGEMENT!$BU162&lt;&gt;"",LOGEMENT!$BU162,IF(LOGEMENT!$BI162&lt;&gt;"",LOGEMENT!$BI162,IF(LOGEMENT!$AW162&lt;&gt;"",LOGEMENT!$AW162,IF(LOGEMENT!$AK162&lt;&gt;"",LOGEMENT!$AK162,IF(LOGEMENT!$Y162&lt;&gt;"",LOGEMENT!$Y162,LOGEMENT!$M162)))))))</f>
        <v/>
      </c>
      <c r="Y162" s="37"/>
      <c r="Z162" s="5"/>
      <c r="AA162" s="103"/>
      <c r="AB162" s="103"/>
      <c r="AC162" s="8"/>
      <c r="AD162" s="8"/>
      <c r="AE162" s="8"/>
      <c r="AF162" s="8"/>
      <c r="AG162" s="159"/>
      <c r="AH162" s="159"/>
      <c r="AI162" s="8"/>
      <c r="AJ162" s="8"/>
      <c r="AK162" s="4"/>
      <c r="AL162" s="4"/>
      <c r="AM162" s="8"/>
      <c r="AN162" s="44"/>
      <c r="AO162" s="44"/>
      <c r="AP162" s="44"/>
      <c r="AQ162" s="5"/>
      <c r="AR162" s="44"/>
      <c r="AS162" s="44"/>
      <c r="AT162" s="44"/>
      <c r="AU162" s="44"/>
      <c r="AV162" s="10" t="str">
        <f t="shared" si="18"/>
        <v/>
      </c>
    </row>
    <row r="163" spans="1:48" ht="13.5" customHeight="1" x14ac:dyDescent="0.3">
      <c r="A163" s="1">
        <v>162</v>
      </c>
      <c r="B163" s="1"/>
      <c r="C163" s="1"/>
      <c r="D163" s="4"/>
      <c r="E163" s="28"/>
      <c r="F163" s="93"/>
      <c r="G163" s="5"/>
      <c r="H163" s="5"/>
      <c r="I163" s="4"/>
      <c r="J163" s="207"/>
      <c r="K163" s="207"/>
      <c r="L163" s="50"/>
      <c r="M163" s="156" t="str">
        <f>IF($K163="","",LISTES!$A$6-DÉPLACÉS!K163)</f>
        <v/>
      </c>
      <c r="N163" s="186" t="str">
        <f t="shared" si="19"/>
        <v/>
      </c>
      <c r="O163" s="186" t="e">
        <f t="shared" si="16"/>
        <v>#VALUE!</v>
      </c>
      <c r="P163" s="237" t="str">
        <f>IF(K163="","",IF(K163&gt;S163,DATEDIF(K163,LISTES!$A$6,"Y"),DATEDIF($K163,$S163,"Y")))</f>
        <v/>
      </c>
      <c r="Q163" s="199"/>
      <c r="R163" s="4"/>
      <c r="S163" s="197"/>
      <c r="T163" s="147"/>
      <c r="U163" s="150"/>
      <c r="V163" s="147" t="str">
        <f>IF(LOGEMENT!$M163="","",LOGEMENT!$M163)</f>
        <v/>
      </c>
      <c r="W163" s="147" t="str">
        <f>IF($D163="","",IF(LOGEMENT!$BP163&lt;&gt;"",LOGEMENT!$BP163,IF(LOGEMENT!$BD163&lt;&gt;"",LOGEMENT!$BD163,IF(LOGEMENT!$AR163&lt;&gt;"",LOGEMENT!$AR163,IF(LOGEMENT!$AF163&lt;&gt;"",LOGEMENT!$AF163,IF(LOGEMENT!$T163&lt;&gt;"",LOGEMENT!$T163,IF(LOGEMENT!$H163="","Info absente",LOGEMENT!$H163)))))))</f>
        <v/>
      </c>
      <c r="X163" s="147" t="str">
        <f>IF($J163="","",IF(LOGEMENT!$BP163&lt;&gt;"",LOGEMENT!$BP163,IF(LOGEMENT!$BU163&lt;&gt;"",LOGEMENT!$BU163,IF(LOGEMENT!$BI163&lt;&gt;"",LOGEMENT!$BI163,IF(LOGEMENT!$AW163&lt;&gt;"",LOGEMENT!$AW163,IF(LOGEMENT!$AK163&lt;&gt;"",LOGEMENT!$AK163,IF(LOGEMENT!$Y163&lt;&gt;"",LOGEMENT!$Y163,LOGEMENT!$M163)))))))</f>
        <v/>
      </c>
      <c r="Y163" s="37"/>
      <c r="Z163" s="5"/>
      <c r="AA163" s="103"/>
      <c r="AB163" s="103"/>
      <c r="AC163" s="8"/>
      <c r="AD163" s="8"/>
      <c r="AE163" s="8"/>
      <c r="AF163" s="8"/>
      <c r="AG163" s="159"/>
      <c r="AH163" s="159"/>
      <c r="AI163" s="8"/>
      <c r="AJ163" s="8"/>
      <c r="AK163" s="4"/>
      <c r="AL163" s="4"/>
      <c r="AM163" s="8"/>
      <c r="AN163" s="44"/>
      <c r="AO163" s="44"/>
      <c r="AP163" s="44"/>
      <c r="AQ163" s="5"/>
      <c r="AR163" s="44"/>
      <c r="AS163" s="44"/>
      <c r="AT163" s="44"/>
      <c r="AU163" s="44"/>
      <c r="AV163" s="10" t="str">
        <f t="shared" si="18"/>
        <v/>
      </c>
    </row>
    <row r="164" spans="1:48" ht="13.5" customHeight="1" x14ac:dyDescent="0.3">
      <c r="A164" s="1">
        <v>163</v>
      </c>
      <c r="B164" s="1"/>
      <c r="C164" s="1"/>
      <c r="D164" s="4"/>
      <c r="E164" s="28"/>
      <c r="F164" s="93"/>
      <c r="G164" s="5"/>
      <c r="H164" s="5"/>
      <c r="I164" s="4"/>
      <c r="J164" s="207"/>
      <c r="K164" s="207"/>
      <c r="L164" s="50"/>
      <c r="M164" s="156" t="str">
        <f>IF($K164="","",LISTES!$A$6-DÉPLACÉS!K164)</f>
        <v/>
      </c>
      <c r="N164" s="186" t="str">
        <f t="shared" si="19"/>
        <v/>
      </c>
      <c r="O164" s="186" t="e">
        <f t="shared" si="16"/>
        <v>#VALUE!</v>
      </c>
      <c r="P164" s="237" t="str">
        <f>IF(K164="","",IF(K164&gt;S164,DATEDIF(K164,LISTES!$A$6,"Y"),DATEDIF($K164,$S164,"Y")))</f>
        <v/>
      </c>
      <c r="Q164" s="199"/>
      <c r="R164" s="4"/>
      <c r="S164" s="197"/>
      <c r="T164" s="147"/>
      <c r="U164" s="150"/>
      <c r="V164" s="147" t="str">
        <f>IF(LOGEMENT!$M164="","",LOGEMENT!$M164)</f>
        <v/>
      </c>
      <c r="W164" s="147" t="str">
        <f>IF($D164="","",IF(LOGEMENT!$BP164&lt;&gt;"",LOGEMENT!$BP164,IF(LOGEMENT!$BD164&lt;&gt;"",LOGEMENT!$BD164,IF(LOGEMENT!$AR164&lt;&gt;"",LOGEMENT!$AR164,IF(LOGEMENT!$AF164&lt;&gt;"",LOGEMENT!$AF164,IF(LOGEMENT!$T164&lt;&gt;"",LOGEMENT!$T164,IF(LOGEMENT!$H164="","Info absente",LOGEMENT!$H164)))))))</f>
        <v/>
      </c>
      <c r="X164" s="147" t="str">
        <f>IF($J164="","",IF(LOGEMENT!$BP164&lt;&gt;"",LOGEMENT!$BP164,IF(LOGEMENT!$BU164&lt;&gt;"",LOGEMENT!$BU164,IF(LOGEMENT!$BI164&lt;&gt;"",LOGEMENT!$BI164,IF(LOGEMENT!$AW164&lt;&gt;"",LOGEMENT!$AW164,IF(LOGEMENT!$AK164&lt;&gt;"",LOGEMENT!$AK164,IF(LOGEMENT!$Y164&lt;&gt;"",LOGEMENT!$Y164,LOGEMENT!$M164)))))))</f>
        <v/>
      </c>
      <c r="Y164" s="37"/>
      <c r="Z164" s="5"/>
      <c r="AA164" s="103"/>
      <c r="AB164" s="103"/>
      <c r="AC164" s="8"/>
      <c r="AD164" s="8"/>
      <c r="AE164" s="8"/>
      <c r="AF164" s="8"/>
      <c r="AG164" s="159"/>
      <c r="AH164" s="159"/>
      <c r="AI164" s="8"/>
      <c r="AJ164" s="8"/>
      <c r="AK164" s="4"/>
      <c r="AL164" s="4"/>
      <c r="AM164" s="8"/>
      <c r="AN164" s="44"/>
      <c r="AO164" s="44"/>
      <c r="AP164" s="44"/>
      <c r="AQ164" s="5"/>
      <c r="AR164" s="44"/>
      <c r="AS164" s="44"/>
      <c r="AT164" s="44"/>
      <c r="AU164" s="44"/>
      <c r="AV164" s="10" t="str">
        <f t="shared" si="18"/>
        <v/>
      </c>
    </row>
    <row r="165" spans="1:48" ht="13.5" customHeight="1" x14ac:dyDescent="0.3">
      <c r="A165" s="1">
        <v>164</v>
      </c>
      <c r="B165" s="1"/>
      <c r="C165" s="1"/>
      <c r="D165" s="4"/>
      <c r="E165" s="28"/>
      <c r="F165" s="93"/>
      <c r="G165" s="5"/>
      <c r="H165" s="5"/>
      <c r="I165" s="4"/>
      <c r="J165" s="207"/>
      <c r="K165" s="207"/>
      <c r="L165" s="50"/>
      <c r="M165" s="156" t="str">
        <f>IF($K165="","",LISTES!$A$6-DÉPLACÉS!K165)</f>
        <v/>
      </c>
      <c r="N165" s="186" t="str">
        <f t="shared" si="19"/>
        <v/>
      </c>
      <c r="O165" s="186" t="e">
        <f t="shared" si="16"/>
        <v>#VALUE!</v>
      </c>
      <c r="P165" s="237" t="str">
        <f>IF(K165="","",IF(K165&gt;S165,DATEDIF(K165,LISTES!$A$6,"Y"),DATEDIF($K165,$S165,"Y")))</f>
        <v/>
      </c>
      <c r="Q165" s="199"/>
      <c r="R165" s="4"/>
      <c r="S165" s="197"/>
      <c r="T165" s="147"/>
      <c r="U165" s="150"/>
      <c r="V165" s="147" t="str">
        <f>IF(LOGEMENT!$M165="","",LOGEMENT!$M165)</f>
        <v/>
      </c>
      <c r="W165" s="147" t="str">
        <f>IF($D165="","",IF(LOGEMENT!$BP165&lt;&gt;"",LOGEMENT!$BP165,IF(LOGEMENT!$BD165&lt;&gt;"",LOGEMENT!$BD165,IF(LOGEMENT!$AR165&lt;&gt;"",LOGEMENT!$AR165,IF(LOGEMENT!$AF165&lt;&gt;"",LOGEMENT!$AF165,IF(LOGEMENT!$T165&lt;&gt;"",LOGEMENT!$T165,IF(LOGEMENT!$H165="","Info absente",LOGEMENT!$H165)))))))</f>
        <v/>
      </c>
      <c r="X165" s="147" t="str">
        <f>IF($J165="","",IF(LOGEMENT!$BP165&lt;&gt;"",LOGEMENT!$BP165,IF(LOGEMENT!$BU165&lt;&gt;"",LOGEMENT!$BU165,IF(LOGEMENT!$BI165&lt;&gt;"",LOGEMENT!$BI165,IF(LOGEMENT!$AW165&lt;&gt;"",LOGEMENT!$AW165,IF(LOGEMENT!$AK165&lt;&gt;"",LOGEMENT!$AK165,IF(LOGEMENT!$Y165&lt;&gt;"",LOGEMENT!$Y165,LOGEMENT!$M165)))))))</f>
        <v/>
      </c>
      <c r="Y165" s="37"/>
      <c r="Z165" s="5"/>
      <c r="AA165" s="103"/>
      <c r="AB165" s="103"/>
      <c r="AC165" s="8"/>
      <c r="AD165" s="8"/>
      <c r="AE165" s="8"/>
      <c r="AF165" s="8"/>
      <c r="AG165" s="159"/>
      <c r="AH165" s="159"/>
      <c r="AI165" s="8"/>
      <c r="AJ165" s="8"/>
      <c r="AK165" s="4"/>
      <c r="AL165" s="4"/>
      <c r="AM165" s="8"/>
      <c r="AN165" s="44"/>
      <c r="AO165" s="44"/>
      <c r="AP165" s="44"/>
      <c r="AQ165" s="5"/>
      <c r="AR165" s="44"/>
      <c r="AS165" s="44"/>
      <c r="AT165" s="44"/>
      <c r="AU165" s="44"/>
      <c r="AV165" s="10" t="str">
        <f t="shared" si="18"/>
        <v/>
      </c>
    </row>
    <row r="166" spans="1:48" ht="13.5" customHeight="1" x14ac:dyDescent="0.3">
      <c r="A166" s="1">
        <v>165</v>
      </c>
      <c r="B166" s="1"/>
      <c r="C166" s="1"/>
      <c r="D166" s="4"/>
      <c r="E166" s="28"/>
      <c r="F166" s="93"/>
      <c r="G166" s="5"/>
      <c r="H166" s="5"/>
      <c r="I166" s="4"/>
      <c r="J166" s="207"/>
      <c r="K166" s="207"/>
      <c r="L166" s="50"/>
      <c r="M166" s="156" t="str">
        <f>IF($K166="","",LISTES!$A$6-DÉPLACÉS!K166)</f>
        <v/>
      </c>
      <c r="N166" s="186" t="str">
        <f t="shared" si="19"/>
        <v/>
      </c>
      <c r="O166" s="186" t="e">
        <f t="shared" si="16"/>
        <v>#VALUE!</v>
      </c>
      <c r="P166" s="237" t="str">
        <f>IF(K166="","",IF(K166&gt;S166,DATEDIF(K166,LISTES!$A$6,"Y"),DATEDIF($K166,$S166,"Y")))</f>
        <v/>
      </c>
      <c r="Q166" s="199"/>
      <c r="R166" s="4"/>
      <c r="S166" s="197"/>
      <c r="T166" s="147"/>
      <c r="U166" s="150"/>
      <c r="V166" s="147" t="str">
        <f>IF(LOGEMENT!$M166="","",LOGEMENT!$M166)</f>
        <v/>
      </c>
      <c r="W166" s="147" t="str">
        <f>IF($D166="","",IF(LOGEMENT!$BP166&lt;&gt;"",LOGEMENT!$BP166,IF(LOGEMENT!$BD166&lt;&gt;"",LOGEMENT!$BD166,IF(LOGEMENT!$AR166&lt;&gt;"",LOGEMENT!$AR166,IF(LOGEMENT!$AF166&lt;&gt;"",LOGEMENT!$AF166,IF(LOGEMENT!$T166&lt;&gt;"",LOGEMENT!$T166,IF(LOGEMENT!$H166="","Info absente",LOGEMENT!$H166)))))))</f>
        <v/>
      </c>
      <c r="X166" s="147" t="str">
        <f>IF($J166="","",IF(LOGEMENT!$BP166&lt;&gt;"",LOGEMENT!$BP166,IF(LOGEMENT!$BU166&lt;&gt;"",LOGEMENT!$BU166,IF(LOGEMENT!$BI166&lt;&gt;"",LOGEMENT!$BI166,IF(LOGEMENT!$AW166&lt;&gt;"",LOGEMENT!$AW166,IF(LOGEMENT!$AK166&lt;&gt;"",LOGEMENT!$AK166,IF(LOGEMENT!$Y166&lt;&gt;"",LOGEMENT!$Y166,LOGEMENT!$M166)))))))</f>
        <v/>
      </c>
      <c r="Y166" s="37"/>
      <c r="Z166" s="5"/>
      <c r="AA166" s="103"/>
      <c r="AB166" s="103"/>
      <c r="AC166" s="8"/>
      <c r="AD166" s="8"/>
      <c r="AE166" s="8"/>
      <c r="AF166" s="8"/>
      <c r="AG166" s="159"/>
      <c r="AH166" s="159"/>
      <c r="AI166" s="8"/>
      <c r="AJ166" s="8"/>
      <c r="AK166" s="4"/>
      <c r="AL166" s="4"/>
      <c r="AM166" s="8"/>
      <c r="AN166" s="44"/>
      <c r="AO166" s="44"/>
      <c r="AP166" s="44"/>
      <c r="AQ166" s="5"/>
      <c r="AR166" s="44"/>
      <c r="AS166" s="44"/>
      <c r="AT166" s="44"/>
      <c r="AU166" s="44"/>
      <c r="AV166" s="10" t="str">
        <f t="shared" si="18"/>
        <v/>
      </c>
    </row>
    <row r="167" spans="1:48" ht="13.5" customHeight="1" x14ac:dyDescent="0.3">
      <c r="A167" s="1">
        <v>166</v>
      </c>
      <c r="B167" s="1"/>
      <c r="C167" s="1"/>
      <c r="D167" s="4"/>
      <c r="E167" s="28"/>
      <c r="F167" s="93"/>
      <c r="G167" s="5"/>
      <c r="H167" s="5"/>
      <c r="I167" s="4"/>
      <c r="J167" s="207"/>
      <c r="K167" s="207"/>
      <c r="L167" s="50"/>
      <c r="M167" s="156" t="str">
        <f>IF($K167="","",LISTES!$A$6-DÉPLACÉS!K167)</f>
        <v/>
      </c>
      <c r="N167" s="186" t="str">
        <f t="shared" si="19"/>
        <v/>
      </c>
      <c r="O167" s="186" t="e">
        <f t="shared" si="16"/>
        <v>#VALUE!</v>
      </c>
      <c r="P167" s="237" t="str">
        <f>IF(K167="","",IF(K167&gt;S167,DATEDIF(K167,LISTES!$A$6,"Y"),DATEDIF($K167,$S167,"Y")))</f>
        <v/>
      </c>
      <c r="Q167" s="199"/>
      <c r="R167" s="4"/>
      <c r="S167" s="197"/>
      <c r="T167" s="147"/>
      <c r="U167" s="150"/>
      <c r="V167" s="147" t="str">
        <f>IF(LOGEMENT!$M167="","",LOGEMENT!$M167)</f>
        <v/>
      </c>
      <c r="W167" s="147" t="str">
        <f>IF($D167="","",IF(LOGEMENT!$BP167&lt;&gt;"",LOGEMENT!$BP167,IF(LOGEMENT!$BD167&lt;&gt;"",LOGEMENT!$BD167,IF(LOGEMENT!$AR167&lt;&gt;"",LOGEMENT!$AR167,IF(LOGEMENT!$AF167&lt;&gt;"",LOGEMENT!$AF167,IF(LOGEMENT!$T167&lt;&gt;"",LOGEMENT!$T167,IF(LOGEMENT!$H167="","Info absente",LOGEMENT!$H167)))))))</f>
        <v/>
      </c>
      <c r="X167" s="147" t="str">
        <f>IF($J167="","",IF(LOGEMENT!$BP167&lt;&gt;"",LOGEMENT!$BP167,IF(LOGEMENT!$BU167&lt;&gt;"",LOGEMENT!$BU167,IF(LOGEMENT!$BI167&lt;&gt;"",LOGEMENT!$BI167,IF(LOGEMENT!$AW167&lt;&gt;"",LOGEMENT!$AW167,IF(LOGEMENT!$AK167&lt;&gt;"",LOGEMENT!$AK167,IF(LOGEMENT!$Y167&lt;&gt;"",LOGEMENT!$Y167,LOGEMENT!$M167)))))))</f>
        <v/>
      </c>
      <c r="Y167" s="37"/>
      <c r="Z167" s="5"/>
      <c r="AA167" s="103"/>
      <c r="AB167" s="103"/>
      <c r="AC167" s="8"/>
      <c r="AD167" s="8"/>
      <c r="AE167" s="8"/>
      <c r="AF167" s="8"/>
      <c r="AG167" s="159"/>
      <c r="AH167" s="159"/>
      <c r="AI167" s="8"/>
      <c r="AJ167" s="8"/>
      <c r="AK167" s="4"/>
      <c r="AL167" s="4"/>
      <c r="AM167" s="8"/>
      <c r="AN167" s="44"/>
      <c r="AO167" s="44"/>
      <c r="AP167" s="44"/>
      <c r="AQ167" s="5"/>
      <c r="AR167" s="44"/>
      <c r="AS167" s="44"/>
      <c r="AT167" s="44"/>
      <c r="AU167" s="44"/>
      <c r="AV167" s="10" t="str">
        <f t="shared" si="18"/>
        <v/>
      </c>
    </row>
    <row r="168" spans="1:48" ht="13.5" customHeight="1" x14ac:dyDescent="0.3">
      <c r="A168" s="1">
        <v>167</v>
      </c>
      <c r="B168" s="1"/>
      <c r="C168" s="1"/>
      <c r="D168" s="4"/>
      <c r="E168" s="28"/>
      <c r="F168" s="93"/>
      <c r="G168" s="5"/>
      <c r="H168" s="5"/>
      <c r="I168" s="4"/>
      <c r="J168" s="207"/>
      <c r="K168" s="207"/>
      <c r="L168" s="50"/>
      <c r="M168" s="156" t="str">
        <f>IF($K168="","",LISTES!$A$6-DÉPLACÉS!K168)</f>
        <v/>
      </c>
      <c r="N168" s="186" t="str">
        <f t="shared" si="19"/>
        <v/>
      </c>
      <c r="O168" s="186" t="e">
        <f t="shared" si="16"/>
        <v>#VALUE!</v>
      </c>
      <c r="P168" s="237" t="str">
        <f>IF(K168="","",IF(K168&gt;S168,DATEDIF(K168,LISTES!$A$6,"Y"),DATEDIF($K168,$S168,"Y")))</f>
        <v/>
      </c>
      <c r="Q168" s="199"/>
      <c r="R168" s="4"/>
      <c r="S168" s="197"/>
      <c r="T168" s="147"/>
      <c r="U168" s="150"/>
      <c r="V168" s="147" t="str">
        <f>IF(LOGEMENT!$M168="","",LOGEMENT!$M168)</f>
        <v/>
      </c>
      <c r="W168" s="147" t="str">
        <f>IF($D168="","",IF(LOGEMENT!$BP168&lt;&gt;"",LOGEMENT!$BP168,IF(LOGEMENT!$BD168&lt;&gt;"",LOGEMENT!$BD168,IF(LOGEMENT!$AR168&lt;&gt;"",LOGEMENT!$AR168,IF(LOGEMENT!$AF168&lt;&gt;"",LOGEMENT!$AF168,IF(LOGEMENT!$T168&lt;&gt;"",LOGEMENT!$T168,IF(LOGEMENT!$H168="","Info absente",LOGEMENT!$H168)))))))</f>
        <v/>
      </c>
      <c r="X168" s="147" t="str">
        <f>IF($J168="","",IF(LOGEMENT!$BP168&lt;&gt;"",LOGEMENT!$BP168,IF(LOGEMENT!$BU168&lt;&gt;"",LOGEMENT!$BU168,IF(LOGEMENT!$BI168&lt;&gt;"",LOGEMENT!$BI168,IF(LOGEMENT!$AW168&lt;&gt;"",LOGEMENT!$AW168,IF(LOGEMENT!$AK168&lt;&gt;"",LOGEMENT!$AK168,IF(LOGEMENT!$Y168&lt;&gt;"",LOGEMENT!$Y168,LOGEMENT!$M168)))))))</f>
        <v/>
      </c>
      <c r="Y168" s="37"/>
      <c r="Z168" s="5"/>
      <c r="AA168" s="103"/>
      <c r="AB168" s="103"/>
      <c r="AC168" s="8"/>
      <c r="AD168" s="8"/>
      <c r="AE168" s="8"/>
      <c r="AF168" s="8"/>
      <c r="AG168" s="159"/>
      <c r="AH168" s="159"/>
      <c r="AI168" s="8"/>
      <c r="AJ168" s="8"/>
      <c r="AK168" s="4"/>
      <c r="AL168" s="4"/>
      <c r="AM168" s="8"/>
      <c r="AN168" s="44"/>
      <c r="AO168" s="44"/>
      <c r="AP168" s="44"/>
      <c r="AQ168" s="5"/>
      <c r="AR168" s="44"/>
      <c r="AS168" s="44"/>
      <c r="AT168" s="44"/>
      <c r="AU168" s="44"/>
      <c r="AV168" s="10" t="str">
        <f t="shared" si="18"/>
        <v/>
      </c>
    </row>
    <row r="169" spans="1:48" ht="13.5" customHeight="1" x14ac:dyDescent="0.3">
      <c r="A169" s="1">
        <v>168</v>
      </c>
      <c r="B169" s="1"/>
      <c r="C169" s="1"/>
      <c r="D169" s="4"/>
      <c r="E169" s="28"/>
      <c r="F169" s="93"/>
      <c r="G169" s="5"/>
      <c r="H169" s="5"/>
      <c r="I169" s="4"/>
      <c r="J169" s="207"/>
      <c r="K169" s="207"/>
      <c r="L169" s="50"/>
      <c r="M169" s="156" t="str">
        <f>IF($K169="","",LISTES!$A$6-DÉPLACÉS!K169)</f>
        <v/>
      </c>
      <c r="N169" s="186" t="str">
        <f t="shared" si="19"/>
        <v/>
      </c>
      <c r="O169" s="186" t="e">
        <f t="shared" si="16"/>
        <v>#VALUE!</v>
      </c>
      <c r="P169" s="237" t="str">
        <f>IF(K169="","",IF(K169&gt;S169,DATEDIF(K169,LISTES!$A$6,"Y"),DATEDIF($K169,$S169,"Y")))</f>
        <v/>
      </c>
      <c r="Q169" s="199"/>
      <c r="R169" s="4"/>
      <c r="S169" s="197"/>
      <c r="T169" s="147"/>
      <c r="U169" s="150"/>
      <c r="V169" s="147" t="str">
        <f>IF(LOGEMENT!$M169="","",LOGEMENT!$M169)</f>
        <v/>
      </c>
      <c r="W169" s="147" t="str">
        <f>IF($D169="","",IF(LOGEMENT!$BP169&lt;&gt;"",LOGEMENT!$BP169,IF(LOGEMENT!$BD169&lt;&gt;"",LOGEMENT!$BD169,IF(LOGEMENT!$AR169&lt;&gt;"",LOGEMENT!$AR169,IF(LOGEMENT!$AF169&lt;&gt;"",LOGEMENT!$AF169,IF(LOGEMENT!$T169&lt;&gt;"",LOGEMENT!$T169,IF(LOGEMENT!$H169="","Info absente",LOGEMENT!$H169)))))))</f>
        <v/>
      </c>
      <c r="X169" s="147" t="str">
        <f>IF($J169="","",IF(LOGEMENT!$BP169&lt;&gt;"",LOGEMENT!$BP169,IF(LOGEMENT!$BU169&lt;&gt;"",LOGEMENT!$BU169,IF(LOGEMENT!$BI169&lt;&gt;"",LOGEMENT!$BI169,IF(LOGEMENT!$AW169&lt;&gt;"",LOGEMENT!$AW169,IF(LOGEMENT!$AK169&lt;&gt;"",LOGEMENT!$AK169,IF(LOGEMENT!$Y169&lt;&gt;"",LOGEMENT!$Y169,LOGEMENT!$M169)))))))</f>
        <v/>
      </c>
      <c r="Y169" s="37"/>
      <c r="Z169" s="5"/>
      <c r="AA169" s="103"/>
      <c r="AB169" s="103"/>
      <c r="AC169" s="8"/>
      <c r="AD169" s="8"/>
      <c r="AE169" s="8"/>
      <c r="AF169" s="8"/>
      <c r="AG169" s="159"/>
      <c r="AH169" s="159"/>
      <c r="AI169" s="8"/>
      <c r="AJ169" s="8"/>
      <c r="AK169" s="4"/>
      <c r="AL169" s="4"/>
      <c r="AM169" s="8"/>
      <c r="AN169" s="44"/>
      <c r="AO169" s="44"/>
      <c r="AP169" s="44"/>
      <c r="AQ169" s="5"/>
      <c r="AR169" s="44"/>
      <c r="AS169" s="44"/>
      <c r="AT169" s="44"/>
      <c r="AU169" s="44"/>
      <c r="AV169" s="10" t="str">
        <f t="shared" si="18"/>
        <v/>
      </c>
    </row>
    <row r="170" spans="1:48" ht="13.5" customHeight="1" x14ac:dyDescent="0.3">
      <c r="A170" s="1">
        <v>169</v>
      </c>
      <c r="B170" s="1"/>
      <c r="C170" s="1"/>
      <c r="D170" s="4"/>
      <c r="E170" s="28"/>
      <c r="F170" s="93"/>
      <c r="G170" s="5"/>
      <c r="H170" s="5"/>
      <c r="I170" s="4"/>
      <c r="J170" s="207"/>
      <c r="K170" s="207"/>
      <c r="L170" s="50"/>
      <c r="M170" s="156" t="str">
        <f>IF($K170="","",LISTES!$A$6-DÉPLACÉS!K170)</f>
        <v/>
      </c>
      <c r="N170" s="186" t="str">
        <f t="shared" si="19"/>
        <v/>
      </c>
      <c r="O170" s="186" t="e">
        <f t="shared" si="16"/>
        <v>#VALUE!</v>
      </c>
      <c r="P170" s="237" t="str">
        <f>IF(K170="","",IF(K170&gt;S170,DATEDIF(K170,LISTES!$A$6,"Y"),DATEDIF($K170,$S170,"Y")))</f>
        <v/>
      </c>
      <c r="Q170" s="199"/>
      <c r="R170" s="4"/>
      <c r="S170" s="197"/>
      <c r="T170" s="147"/>
      <c r="U170" s="150"/>
      <c r="V170" s="147" t="str">
        <f>IF(LOGEMENT!$M170="","",LOGEMENT!$M170)</f>
        <v/>
      </c>
      <c r="W170" s="147" t="str">
        <f>IF($D170="","",IF(LOGEMENT!$BP170&lt;&gt;"",LOGEMENT!$BP170,IF(LOGEMENT!$BD170&lt;&gt;"",LOGEMENT!$BD170,IF(LOGEMENT!$AR170&lt;&gt;"",LOGEMENT!$AR170,IF(LOGEMENT!$AF170&lt;&gt;"",LOGEMENT!$AF170,IF(LOGEMENT!$T170&lt;&gt;"",LOGEMENT!$T170,IF(LOGEMENT!$H170="","Info absente",LOGEMENT!$H170)))))))</f>
        <v/>
      </c>
      <c r="X170" s="147" t="str">
        <f>IF($J170="","",IF(LOGEMENT!$BP170&lt;&gt;"",LOGEMENT!$BP170,IF(LOGEMENT!$BU170&lt;&gt;"",LOGEMENT!$BU170,IF(LOGEMENT!$BI170&lt;&gt;"",LOGEMENT!$BI170,IF(LOGEMENT!$AW170&lt;&gt;"",LOGEMENT!$AW170,IF(LOGEMENT!$AK170&lt;&gt;"",LOGEMENT!$AK170,IF(LOGEMENT!$Y170&lt;&gt;"",LOGEMENT!$Y170,LOGEMENT!$M170)))))))</f>
        <v/>
      </c>
      <c r="Y170" s="37"/>
      <c r="Z170" s="5"/>
      <c r="AA170" s="103"/>
      <c r="AB170" s="103"/>
      <c r="AC170" s="8"/>
      <c r="AD170" s="8"/>
      <c r="AE170" s="8"/>
      <c r="AF170" s="8"/>
      <c r="AG170" s="159"/>
      <c r="AH170" s="159"/>
      <c r="AI170" s="8"/>
      <c r="AJ170" s="8"/>
      <c r="AK170" s="4"/>
      <c r="AL170" s="4"/>
      <c r="AM170" s="8"/>
      <c r="AN170" s="44"/>
      <c r="AO170" s="44"/>
      <c r="AP170" s="44"/>
      <c r="AQ170" s="5"/>
      <c r="AR170" s="44"/>
      <c r="AS170" s="44"/>
      <c r="AT170" s="44"/>
      <c r="AU170" s="44"/>
      <c r="AV170" s="10" t="str">
        <f t="shared" si="18"/>
        <v/>
      </c>
    </row>
    <row r="171" spans="1:48" ht="13.5" customHeight="1" x14ac:dyDescent="0.3">
      <c r="A171" s="1">
        <v>170</v>
      </c>
      <c r="B171" s="1"/>
      <c r="C171" s="1"/>
      <c r="D171" s="4"/>
      <c r="E171" s="28"/>
      <c r="F171" s="93"/>
      <c r="G171" s="5"/>
      <c r="H171" s="5"/>
      <c r="I171" s="4"/>
      <c r="J171" s="207"/>
      <c r="K171" s="207"/>
      <c r="L171" s="50"/>
      <c r="M171" s="156" t="str">
        <f>IF($K171="","",LISTES!$A$6-DÉPLACÉS!K171)</f>
        <v/>
      </c>
      <c r="N171" s="186" t="str">
        <f t="shared" si="19"/>
        <v/>
      </c>
      <c r="O171" s="186" t="e">
        <f t="shared" si="16"/>
        <v>#VALUE!</v>
      </c>
      <c r="P171" s="237" t="str">
        <f>IF(K171="","",IF(K171&gt;S171,DATEDIF(K171,LISTES!$A$6,"Y"),DATEDIF($K171,$S171,"Y")))</f>
        <v/>
      </c>
      <c r="Q171" s="199"/>
      <c r="R171" s="4"/>
      <c r="S171" s="197"/>
      <c r="T171" s="147"/>
      <c r="U171" s="150"/>
      <c r="V171" s="147" t="str">
        <f>IF(LOGEMENT!$M171="","",LOGEMENT!$M171)</f>
        <v/>
      </c>
      <c r="W171" s="147" t="str">
        <f>IF($D171="","",IF(LOGEMENT!$BP171&lt;&gt;"",LOGEMENT!$BP171,IF(LOGEMENT!$BD171&lt;&gt;"",LOGEMENT!$BD171,IF(LOGEMENT!$AR171&lt;&gt;"",LOGEMENT!$AR171,IF(LOGEMENT!$AF171&lt;&gt;"",LOGEMENT!$AF171,IF(LOGEMENT!$T171&lt;&gt;"",LOGEMENT!$T171,IF(LOGEMENT!$H171="","Info absente",LOGEMENT!$H171)))))))</f>
        <v/>
      </c>
      <c r="X171" s="147" t="str">
        <f>IF($J171="","",IF(LOGEMENT!$BP171&lt;&gt;"",LOGEMENT!$BP171,IF(LOGEMENT!$BU171&lt;&gt;"",LOGEMENT!$BU171,IF(LOGEMENT!$BI171&lt;&gt;"",LOGEMENT!$BI171,IF(LOGEMENT!$AW171&lt;&gt;"",LOGEMENT!$AW171,IF(LOGEMENT!$AK171&lt;&gt;"",LOGEMENT!$AK171,IF(LOGEMENT!$Y171&lt;&gt;"",LOGEMENT!$Y171,LOGEMENT!$M171)))))))</f>
        <v/>
      </c>
      <c r="Y171" s="37"/>
      <c r="Z171" s="5"/>
      <c r="AA171" s="103"/>
      <c r="AB171" s="103"/>
      <c r="AC171" s="8"/>
      <c r="AD171" s="8"/>
      <c r="AE171" s="8"/>
      <c r="AF171" s="8"/>
      <c r="AG171" s="159"/>
      <c r="AH171" s="159"/>
      <c r="AI171" s="8"/>
      <c r="AJ171" s="8"/>
      <c r="AK171" s="4"/>
      <c r="AL171" s="4"/>
      <c r="AM171" s="8"/>
      <c r="AN171" s="44"/>
      <c r="AO171" s="44"/>
      <c r="AP171" s="44"/>
      <c r="AQ171" s="5"/>
      <c r="AR171" s="44"/>
      <c r="AS171" s="44"/>
      <c r="AT171" s="44"/>
      <c r="AU171" s="44"/>
      <c r="AV171" s="10" t="str">
        <f t="shared" si="18"/>
        <v/>
      </c>
    </row>
    <row r="172" spans="1:48" ht="13.5" customHeight="1" x14ac:dyDescent="0.3">
      <c r="A172" s="1">
        <v>171</v>
      </c>
      <c r="B172" s="1"/>
      <c r="C172" s="1"/>
      <c r="D172" s="4"/>
      <c r="E172" s="28"/>
      <c r="F172" s="93"/>
      <c r="G172" s="5"/>
      <c r="H172" s="5"/>
      <c r="I172" s="4"/>
      <c r="J172" s="207"/>
      <c r="K172" s="207"/>
      <c r="L172" s="50"/>
      <c r="M172" s="156" t="str">
        <f>IF($K172="","",LISTES!$A$6-DÉPLACÉS!K172)</f>
        <v/>
      </c>
      <c r="N172" s="186" t="str">
        <f t="shared" si="19"/>
        <v/>
      </c>
      <c r="O172" s="186" t="e">
        <f t="shared" si="16"/>
        <v>#VALUE!</v>
      </c>
      <c r="P172" s="237" t="str">
        <f>IF(K172="","",IF(K172&gt;S172,DATEDIF(K172,LISTES!$A$6,"Y"),DATEDIF($K172,$S172,"Y")))</f>
        <v/>
      </c>
      <c r="Q172" s="199"/>
      <c r="R172" s="4"/>
      <c r="S172" s="197"/>
      <c r="T172" s="147"/>
      <c r="U172" s="150"/>
      <c r="V172" s="147" t="str">
        <f>IF(LOGEMENT!$M172="","",LOGEMENT!$M172)</f>
        <v/>
      </c>
      <c r="W172" s="147" t="str">
        <f>IF($D172="","",IF(LOGEMENT!$BP172&lt;&gt;"",LOGEMENT!$BP172,IF(LOGEMENT!$BD172&lt;&gt;"",LOGEMENT!$BD172,IF(LOGEMENT!$AR172&lt;&gt;"",LOGEMENT!$AR172,IF(LOGEMENT!$AF172&lt;&gt;"",LOGEMENT!$AF172,IF(LOGEMENT!$T172&lt;&gt;"",LOGEMENT!$T172,IF(LOGEMENT!$H172="","Info absente",LOGEMENT!$H172)))))))</f>
        <v/>
      </c>
      <c r="X172" s="147" t="str">
        <f>IF($J172="","",IF(LOGEMENT!$BP172&lt;&gt;"",LOGEMENT!$BP172,IF(LOGEMENT!$BU172&lt;&gt;"",LOGEMENT!$BU172,IF(LOGEMENT!$BI172&lt;&gt;"",LOGEMENT!$BI172,IF(LOGEMENT!$AW172&lt;&gt;"",LOGEMENT!$AW172,IF(LOGEMENT!$AK172&lt;&gt;"",LOGEMENT!$AK172,IF(LOGEMENT!$Y172&lt;&gt;"",LOGEMENT!$Y172,LOGEMENT!$M172)))))))</f>
        <v/>
      </c>
      <c r="Y172" s="37"/>
      <c r="Z172" s="5"/>
      <c r="AA172" s="103"/>
      <c r="AB172" s="103"/>
      <c r="AC172" s="8"/>
      <c r="AD172" s="8"/>
      <c r="AE172" s="8"/>
      <c r="AF172" s="8"/>
      <c r="AG172" s="159"/>
      <c r="AH172" s="159"/>
      <c r="AI172" s="8"/>
      <c r="AJ172" s="8"/>
      <c r="AK172" s="4"/>
      <c r="AL172" s="4"/>
      <c r="AM172" s="8"/>
      <c r="AN172" s="44"/>
      <c r="AO172" s="44"/>
      <c r="AP172" s="44"/>
      <c r="AQ172" s="5"/>
      <c r="AR172" s="44"/>
      <c r="AS172" s="44"/>
      <c r="AT172" s="44"/>
      <c r="AU172" s="44"/>
      <c r="AV172" s="10" t="str">
        <f t="shared" si="18"/>
        <v/>
      </c>
    </row>
    <row r="173" spans="1:48" ht="13.5" customHeight="1" x14ac:dyDescent="0.3">
      <c r="A173" s="1">
        <v>172</v>
      </c>
      <c r="B173" s="1"/>
      <c r="C173" s="1"/>
      <c r="D173" s="4"/>
      <c r="E173" s="28"/>
      <c r="F173" s="93"/>
      <c r="G173" s="5"/>
      <c r="H173" s="5"/>
      <c r="I173" s="4"/>
      <c r="J173" s="207"/>
      <c r="K173" s="207"/>
      <c r="L173" s="50"/>
      <c r="M173" s="156" t="str">
        <f>IF($K173="","",LISTES!$A$6-DÉPLACÉS!K173)</f>
        <v/>
      </c>
      <c r="N173" s="186" t="str">
        <f t="shared" si="19"/>
        <v/>
      </c>
      <c r="O173" s="186" t="e">
        <f t="shared" si="16"/>
        <v>#VALUE!</v>
      </c>
      <c r="P173" s="237" t="str">
        <f>IF(K173="","",IF(K173&gt;S173,DATEDIF(K173,LISTES!$A$6,"Y"),DATEDIF($K173,$S173,"Y")))</f>
        <v/>
      </c>
      <c r="Q173" s="199"/>
      <c r="R173" s="4"/>
      <c r="S173" s="197"/>
      <c r="T173" s="147"/>
      <c r="U173" s="150"/>
      <c r="V173" s="147" t="str">
        <f>IF(LOGEMENT!$M173="","",LOGEMENT!$M173)</f>
        <v/>
      </c>
      <c r="W173" s="147" t="str">
        <f>IF($D173="","",IF(LOGEMENT!$BP173&lt;&gt;"",LOGEMENT!$BP173,IF(LOGEMENT!$BD173&lt;&gt;"",LOGEMENT!$BD173,IF(LOGEMENT!$AR173&lt;&gt;"",LOGEMENT!$AR173,IF(LOGEMENT!$AF173&lt;&gt;"",LOGEMENT!$AF173,IF(LOGEMENT!$T173&lt;&gt;"",LOGEMENT!$T173,IF(LOGEMENT!$H173="","Info absente",LOGEMENT!$H173)))))))</f>
        <v/>
      </c>
      <c r="X173" s="147" t="str">
        <f>IF($J173="","",IF(LOGEMENT!$BP173&lt;&gt;"",LOGEMENT!$BP173,IF(LOGEMENT!$BU173&lt;&gt;"",LOGEMENT!$BU173,IF(LOGEMENT!$BI173&lt;&gt;"",LOGEMENT!$BI173,IF(LOGEMENT!$AW173&lt;&gt;"",LOGEMENT!$AW173,IF(LOGEMENT!$AK173&lt;&gt;"",LOGEMENT!$AK173,IF(LOGEMENT!$Y173&lt;&gt;"",LOGEMENT!$Y173,LOGEMENT!$M173)))))))</f>
        <v/>
      </c>
      <c r="Y173" s="37"/>
      <c r="Z173" s="5"/>
      <c r="AA173" s="103"/>
      <c r="AB173" s="103"/>
      <c r="AC173" s="8"/>
      <c r="AD173" s="8"/>
      <c r="AE173" s="8"/>
      <c r="AF173" s="8"/>
      <c r="AG173" s="159"/>
      <c r="AH173" s="159"/>
      <c r="AI173" s="8"/>
      <c r="AJ173" s="8"/>
      <c r="AK173" s="4"/>
      <c r="AL173" s="4"/>
      <c r="AM173" s="8"/>
      <c r="AN173" s="44"/>
      <c r="AO173" s="44"/>
      <c r="AP173" s="44"/>
      <c r="AQ173" s="5"/>
      <c r="AR173" s="44"/>
      <c r="AS173" s="44"/>
      <c r="AT173" s="44"/>
      <c r="AU173" s="44"/>
      <c r="AV173" s="10" t="str">
        <f t="shared" si="18"/>
        <v/>
      </c>
    </row>
    <row r="174" spans="1:48" ht="13.5" customHeight="1" x14ac:dyDescent="0.3">
      <c r="A174" s="1">
        <v>173</v>
      </c>
      <c r="B174" s="1"/>
      <c r="C174" s="1"/>
      <c r="D174" s="4"/>
      <c r="E174" s="28"/>
      <c r="F174" s="93"/>
      <c r="G174" s="5"/>
      <c r="H174" s="5"/>
      <c r="I174" s="4"/>
      <c r="J174" s="207"/>
      <c r="K174" s="207"/>
      <c r="L174" s="50"/>
      <c r="M174" s="156" t="str">
        <f>IF($K174="","",LISTES!$A$6-DÉPLACÉS!K174)</f>
        <v/>
      </c>
      <c r="N174" s="186" t="str">
        <f t="shared" si="19"/>
        <v/>
      </c>
      <c r="O174" s="186" t="e">
        <f t="shared" si="16"/>
        <v>#VALUE!</v>
      </c>
      <c r="P174" s="237" t="str">
        <f>IF(K174="","",IF(K174&gt;S174,DATEDIF(K174,LISTES!$A$6,"Y"),DATEDIF($K174,$S174,"Y")))</f>
        <v/>
      </c>
      <c r="Q174" s="199"/>
      <c r="R174" s="4"/>
      <c r="S174" s="197"/>
      <c r="T174" s="147"/>
      <c r="U174" s="150"/>
      <c r="V174" s="147" t="str">
        <f>IF(LOGEMENT!$M174="","",LOGEMENT!$M174)</f>
        <v/>
      </c>
      <c r="W174" s="147" t="str">
        <f>IF($D174="","",IF(LOGEMENT!$BP174&lt;&gt;"",LOGEMENT!$BP174,IF(LOGEMENT!$BD174&lt;&gt;"",LOGEMENT!$BD174,IF(LOGEMENT!$AR174&lt;&gt;"",LOGEMENT!$AR174,IF(LOGEMENT!$AF174&lt;&gt;"",LOGEMENT!$AF174,IF(LOGEMENT!$T174&lt;&gt;"",LOGEMENT!$T174,IF(LOGEMENT!$H174="","Info absente",LOGEMENT!$H174)))))))</f>
        <v/>
      </c>
      <c r="X174" s="147" t="str">
        <f>IF($J174="","",IF(LOGEMENT!$BP174&lt;&gt;"",LOGEMENT!$BP174,IF(LOGEMENT!$BU174&lt;&gt;"",LOGEMENT!$BU174,IF(LOGEMENT!$BI174&lt;&gt;"",LOGEMENT!$BI174,IF(LOGEMENT!$AW174&lt;&gt;"",LOGEMENT!$AW174,IF(LOGEMENT!$AK174&lt;&gt;"",LOGEMENT!$AK174,IF(LOGEMENT!$Y174&lt;&gt;"",LOGEMENT!$Y174,LOGEMENT!$M174)))))))</f>
        <v/>
      </c>
      <c r="Y174" s="37"/>
      <c r="Z174" s="5"/>
      <c r="AA174" s="103"/>
      <c r="AB174" s="103"/>
      <c r="AC174" s="8"/>
      <c r="AD174" s="8"/>
      <c r="AE174" s="8"/>
      <c r="AF174" s="8"/>
      <c r="AG174" s="159"/>
      <c r="AH174" s="159"/>
      <c r="AI174" s="8"/>
      <c r="AJ174" s="8"/>
      <c r="AK174" s="4"/>
      <c r="AL174" s="4"/>
      <c r="AM174" s="8"/>
      <c r="AN174" s="44"/>
      <c r="AO174" s="44"/>
      <c r="AP174" s="44"/>
      <c r="AQ174" s="5"/>
      <c r="AR174" s="44"/>
      <c r="AS174" s="44"/>
      <c r="AT174" s="44"/>
      <c r="AU174" s="44"/>
      <c r="AV174" s="10" t="str">
        <f t="shared" si="18"/>
        <v/>
      </c>
    </row>
    <row r="175" spans="1:48" ht="13.5" customHeight="1" x14ac:dyDescent="0.3">
      <c r="A175" s="1">
        <v>174</v>
      </c>
      <c r="B175" s="1"/>
      <c r="C175" s="1"/>
      <c r="D175" s="4"/>
      <c r="E175" s="28"/>
      <c r="F175" s="93"/>
      <c r="G175" s="5"/>
      <c r="H175" s="5"/>
      <c r="I175" s="4"/>
      <c r="J175" s="207"/>
      <c r="K175" s="207"/>
      <c r="L175" s="50"/>
      <c r="M175" s="156" t="str">
        <f>IF($K175="","",LISTES!$A$6-DÉPLACÉS!K175)</f>
        <v/>
      </c>
      <c r="N175" s="186" t="str">
        <f t="shared" si="19"/>
        <v/>
      </c>
      <c r="O175" s="186" t="e">
        <f t="shared" si="16"/>
        <v>#VALUE!</v>
      </c>
      <c r="P175" s="237" t="str">
        <f>IF(K175="","",IF(K175&gt;S175,DATEDIF(K175,LISTES!$A$6,"Y"),DATEDIF($K175,$S175,"Y")))</f>
        <v/>
      </c>
      <c r="Q175" s="199"/>
      <c r="R175" s="4"/>
      <c r="S175" s="197"/>
      <c r="T175" s="147"/>
      <c r="U175" s="150"/>
      <c r="V175" s="147" t="str">
        <f>IF(LOGEMENT!$M175="","",LOGEMENT!$M175)</f>
        <v/>
      </c>
      <c r="W175" s="147" t="str">
        <f>IF($D175="","",IF(LOGEMENT!$BP175&lt;&gt;"",LOGEMENT!$BP175,IF(LOGEMENT!$BD175&lt;&gt;"",LOGEMENT!$BD175,IF(LOGEMENT!$AR175&lt;&gt;"",LOGEMENT!$AR175,IF(LOGEMENT!$AF175&lt;&gt;"",LOGEMENT!$AF175,IF(LOGEMENT!$T175&lt;&gt;"",LOGEMENT!$T175,IF(LOGEMENT!$H175="","Info absente",LOGEMENT!$H175)))))))</f>
        <v/>
      </c>
      <c r="X175" s="147" t="str">
        <f>IF($J175="","",IF(LOGEMENT!$BP175&lt;&gt;"",LOGEMENT!$BP175,IF(LOGEMENT!$BU175&lt;&gt;"",LOGEMENT!$BU175,IF(LOGEMENT!$BI175&lt;&gt;"",LOGEMENT!$BI175,IF(LOGEMENT!$AW175&lt;&gt;"",LOGEMENT!$AW175,IF(LOGEMENT!$AK175&lt;&gt;"",LOGEMENT!$AK175,IF(LOGEMENT!$Y175&lt;&gt;"",LOGEMENT!$Y175,LOGEMENT!$M175)))))))</f>
        <v/>
      </c>
      <c r="Y175" s="37"/>
      <c r="Z175" s="5"/>
      <c r="AA175" s="103"/>
      <c r="AB175" s="103"/>
      <c r="AC175" s="8"/>
      <c r="AD175" s="8"/>
      <c r="AE175" s="8"/>
      <c r="AF175" s="8"/>
      <c r="AG175" s="159"/>
      <c r="AH175" s="159"/>
      <c r="AI175" s="8"/>
      <c r="AJ175" s="8"/>
      <c r="AK175" s="4"/>
      <c r="AL175" s="4"/>
      <c r="AM175" s="8"/>
      <c r="AN175" s="44"/>
      <c r="AO175" s="44"/>
      <c r="AP175" s="44"/>
      <c r="AQ175" s="5"/>
      <c r="AR175" s="44"/>
      <c r="AS175" s="44"/>
      <c r="AT175" s="44"/>
      <c r="AU175" s="44"/>
      <c r="AV175" s="10" t="str">
        <f t="shared" si="18"/>
        <v/>
      </c>
    </row>
    <row r="176" spans="1:48" ht="13.5" customHeight="1" x14ac:dyDescent="0.3">
      <c r="A176" s="1">
        <v>175</v>
      </c>
      <c r="B176" s="1"/>
      <c r="C176" s="1"/>
      <c r="D176" s="4"/>
      <c r="E176" s="28"/>
      <c r="F176" s="93"/>
      <c r="G176" s="5"/>
      <c r="H176" s="5"/>
      <c r="I176" s="4"/>
      <c r="J176" s="207"/>
      <c r="K176" s="207"/>
      <c r="L176" s="50"/>
      <c r="M176" s="156" t="str">
        <f>IF($K176="","",LISTES!$A$6-DÉPLACÉS!K176)</f>
        <v/>
      </c>
      <c r="N176" s="186" t="str">
        <f t="shared" si="19"/>
        <v/>
      </c>
      <c r="O176" s="186" t="e">
        <f t="shared" si="16"/>
        <v>#VALUE!</v>
      </c>
      <c r="P176" s="237" t="str">
        <f>IF(K176="","",IF(K176&gt;S176,DATEDIF(K176,LISTES!$A$6,"Y"),DATEDIF($K176,$S176,"Y")))</f>
        <v/>
      </c>
      <c r="Q176" s="199"/>
      <c r="R176" s="4"/>
      <c r="S176" s="197"/>
      <c r="T176" s="147"/>
      <c r="U176" s="150"/>
      <c r="V176" s="147" t="str">
        <f>IF(LOGEMENT!$M176="","",LOGEMENT!$M176)</f>
        <v/>
      </c>
      <c r="W176" s="147" t="str">
        <f>IF($D176="","",IF(LOGEMENT!$BP176&lt;&gt;"",LOGEMENT!$BP176,IF(LOGEMENT!$BD176&lt;&gt;"",LOGEMENT!$BD176,IF(LOGEMENT!$AR176&lt;&gt;"",LOGEMENT!$AR176,IF(LOGEMENT!$AF176&lt;&gt;"",LOGEMENT!$AF176,IF(LOGEMENT!$T176&lt;&gt;"",LOGEMENT!$T176,IF(LOGEMENT!$H176="","Info absente",LOGEMENT!$H176)))))))</f>
        <v/>
      </c>
      <c r="X176" s="147" t="str">
        <f>IF($J176="","",IF(LOGEMENT!$BP176&lt;&gt;"",LOGEMENT!$BP176,IF(LOGEMENT!$BU176&lt;&gt;"",LOGEMENT!$BU176,IF(LOGEMENT!$BI176&lt;&gt;"",LOGEMENT!$BI176,IF(LOGEMENT!$AW176&lt;&gt;"",LOGEMENT!$AW176,IF(LOGEMENT!$AK176&lt;&gt;"",LOGEMENT!$AK176,IF(LOGEMENT!$Y176&lt;&gt;"",LOGEMENT!$Y176,LOGEMENT!$M176)))))))</f>
        <v/>
      </c>
      <c r="Y176" s="37"/>
      <c r="Z176" s="5"/>
      <c r="AA176" s="103"/>
      <c r="AB176" s="103"/>
      <c r="AC176" s="8"/>
      <c r="AD176" s="8"/>
      <c r="AE176" s="8"/>
      <c r="AF176" s="8"/>
      <c r="AG176" s="159"/>
      <c r="AH176" s="159"/>
      <c r="AI176" s="8"/>
      <c r="AJ176" s="8"/>
      <c r="AK176" s="4"/>
      <c r="AL176" s="4"/>
      <c r="AM176" s="8"/>
      <c r="AN176" s="44"/>
      <c r="AO176" s="44"/>
      <c r="AP176" s="44"/>
      <c r="AQ176" s="5"/>
      <c r="AR176" s="44"/>
      <c r="AS176" s="44"/>
      <c r="AT176" s="44"/>
      <c r="AU176" s="44"/>
      <c r="AV176" s="10" t="str">
        <f t="shared" si="18"/>
        <v/>
      </c>
    </row>
    <row r="177" spans="1:48" ht="13.5" customHeight="1" x14ac:dyDescent="0.3">
      <c r="A177" s="1">
        <v>176</v>
      </c>
      <c r="B177" s="1"/>
      <c r="C177" s="1"/>
      <c r="D177" s="4"/>
      <c r="E177" s="28"/>
      <c r="F177" s="93"/>
      <c r="G177" s="5"/>
      <c r="H177" s="5"/>
      <c r="I177" s="4"/>
      <c r="J177" s="207"/>
      <c r="K177" s="207"/>
      <c r="L177" s="50"/>
      <c r="M177" s="156" t="str">
        <f>IF($K177="","",LISTES!$A$6-DÉPLACÉS!K177)</f>
        <v/>
      </c>
      <c r="N177" s="186" t="str">
        <f t="shared" si="19"/>
        <v/>
      </c>
      <c r="O177" s="186" t="e">
        <f t="shared" si="16"/>
        <v>#VALUE!</v>
      </c>
      <c r="P177" s="237" t="str">
        <f>IF(K177="","",IF(K177&gt;S177,DATEDIF(K177,LISTES!$A$6,"Y"),DATEDIF($K177,$S177,"Y")))</f>
        <v/>
      </c>
      <c r="Q177" s="199"/>
      <c r="R177" s="4"/>
      <c r="S177" s="197"/>
      <c r="T177" s="147"/>
      <c r="U177" s="150"/>
      <c r="V177" s="147" t="str">
        <f>IF(LOGEMENT!$M177="","",LOGEMENT!$M177)</f>
        <v/>
      </c>
      <c r="W177" s="147" t="str">
        <f>IF($D177="","",IF(LOGEMENT!$BP177&lt;&gt;"",LOGEMENT!$BP177,IF(LOGEMENT!$BD177&lt;&gt;"",LOGEMENT!$BD177,IF(LOGEMENT!$AR177&lt;&gt;"",LOGEMENT!$AR177,IF(LOGEMENT!$AF177&lt;&gt;"",LOGEMENT!$AF177,IF(LOGEMENT!$T177&lt;&gt;"",LOGEMENT!$T177,IF(LOGEMENT!$H177="","Info absente",LOGEMENT!$H177)))))))</f>
        <v/>
      </c>
      <c r="X177" s="147" t="str">
        <f>IF($J177="","",IF(LOGEMENT!$BP177&lt;&gt;"",LOGEMENT!$BP177,IF(LOGEMENT!$BU177&lt;&gt;"",LOGEMENT!$BU177,IF(LOGEMENT!$BI177&lt;&gt;"",LOGEMENT!$BI177,IF(LOGEMENT!$AW177&lt;&gt;"",LOGEMENT!$AW177,IF(LOGEMENT!$AK177&lt;&gt;"",LOGEMENT!$AK177,IF(LOGEMENT!$Y177&lt;&gt;"",LOGEMENT!$Y177,LOGEMENT!$M177)))))))</f>
        <v/>
      </c>
      <c r="Y177" s="37"/>
      <c r="Z177" s="5"/>
      <c r="AA177" s="103"/>
      <c r="AB177" s="103"/>
      <c r="AC177" s="8"/>
      <c r="AD177" s="8"/>
      <c r="AE177" s="8"/>
      <c r="AF177" s="8"/>
      <c r="AG177" s="159"/>
      <c r="AH177" s="159"/>
      <c r="AI177" s="8"/>
      <c r="AJ177" s="8"/>
      <c r="AK177" s="4"/>
      <c r="AL177" s="4"/>
      <c r="AM177" s="8"/>
      <c r="AN177" s="44"/>
      <c r="AO177" s="44"/>
      <c r="AP177" s="44"/>
      <c r="AQ177" s="5"/>
      <c r="AR177" s="44"/>
      <c r="AS177" s="44"/>
      <c r="AT177" s="44"/>
      <c r="AU177" s="44"/>
      <c r="AV177" s="10" t="str">
        <f t="shared" si="18"/>
        <v/>
      </c>
    </row>
    <row r="178" spans="1:48" ht="13.5" customHeight="1" x14ac:dyDescent="0.3">
      <c r="A178" s="1">
        <v>177</v>
      </c>
      <c r="B178" s="1"/>
      <c r="C178" s="1"/>
      <c r="D178" s="4"/>
      <c r="E178" s="28"/>
      <c r="F178" s="93"/>
      <c r="G178" s="5"/>
      <c r="H178" s="5"/>
      <c r="I178" s="4"/>
      <c r="J178" s="207"/>
      <c r="K178" s="207"/>
      <c r="L178" s="50"/>
      <c r="M178" s="156" t="str">
        <f>IF($K178="","",LISTES!$A$6-DÉPLACÉS!K178)</f>
        <v/>
      </c>
      <c r="N178" s="186" t="str">
        <f t="shared" si="19"/>
        <v/>
      </c>
      <c r="O178" s="186" t="e">
        <f t="shared" si="16"/>
        <v>#VALUE!</v>
      </c>
      <c r="P178" s="237" t="str">
        <f>IF(K178="","",IF(K178&gt;S178,DATEDIF(K178,LISTES!$A$6,"Y"),DATEDIF($K178,$S178,"Y")))</f>
        <v/>
      </c>
      <c r="Q178" s="199"/>
      <c r="R178" s="4"/>
      <c r="S178" s="197"/>
      <c r="T178" s="147"/>
      <c r="U178" s="150"/>
      <c r="V178" s="147" t="str">
        <f>IF(LOGEMENT!$M178="","",LOGEMENT!$M178)</f>
        <v/>
      </c>
      <c r="W178" s="147" t="str">
        <f>IF($D178="","",IF(LOGEMENT!$BP178&lt;&gt;"",LOGEMENT!$BP178,IF(LOGEMENT!$BD178&lt;&gt;"",LOGEMENT!$BD178,IF(LOGEMENT!$AR178&lt;&gt;"",LOGEMENT!$AR178,IF(LOGEMENT!$AF178&lt;&gt;"",LOGEMENT!$AF178,IF(LOGEMENT!$T178&lt;&gt;"",LOGEMENT!$T178,IF(LOGEMENT!$H178="","Info absente",LOGEMENT!$H178)))))))</f>
        <v/>
      </c>
      <c r="X178" s="147" t="str">
        <f>IF($J178="","",IF(LOGEMENT!$BP178&lt;&gt;"",LOGEMENT!$BP178,IF(LOGEMENT!$BU178&lt;&gt;"",LOGEMENT!$BU178,IF(LOGEMENT!$BI178&lt;&gt;"",LOGEMENT!$BI178,IF(LOGEMENT!$AW178&lt;&gt;"",LOGEMENT!$AW178,IF(LOGEMENT!$AK178&lt;&gt;"",LOGEMENT!$AK178,IF(LOGEMENT!$Y178&lt;&gt;"",LOGEMENT!$Y178,LOGEMENT!$M178)))))))</f>
        <v/>
      </c>
      <c r="Y178" s="37"/>
      <c r="Z178" s="5"/>
      <c r="AA178" s="103"/>
      <c r="AB178" s="103"/>
      <c r="AC178" s="8"/>
      <c r="AD178" s="8"/>
      <c r="AE178" s="8"/>
      <c r="AF178" s="8"/>
      <c r="AG178" s="159"/>
      <c r="AH178" s="159"/>
      <c r="AI178" s="8"/>
      <c r="AJ178" s="8"/>
      <c r="AK178" s="4"/>
      <c r="AL178" s="4"/>
      <c r="AM178" s="8"/>
      <c r="AN178" s="44"/>
      <c r="AO178" s="44"/>
      <c r="AP178" s="44"/>
      <c r="AQ178" s="5"/>
      <c r="AR178" s="44"/>
      <c r="AS178" s="44"/>
      <c r="AT178" s="44"/>
      <c r="AU178" s="44"/>
      <c r="AV178" s="10" t="str">
        <f t="shared" si="18"/>
        <v/>
      </c>
    </row>
    <row r="179" spans="1:48" ht="13.5" customHeight="1" x14ac:dyDescent="0.3">
      <c r="A179" s="1">
        <v>178</v>
      </c>
      <c r="B179" s="1"/>
      <c r="C179" s="1"/>
      <c r="D179" s="4"/>
      <c r="E179" s="28"/>
      <c r="F179" s="93"/>
      <c r="G179" s="5"/>
      <c r="H179" s="5"/>
      <c r="I179" s="4"/>
      <c r="J179" s="207"/>
      <c r="K179" s="207"/>
      <c r="L179" s="50"/>
      <c r="M179" s="156" t="str">
        <f>IF($K179="","",LISTES!$A$6-DÉPLACÉS!K179)</f>
        <v/>
      </c>
      <c r="N179" s="186" t="str">
        <f t="shared" si="19"/>
        <v/>
      </c>
      <c r="O179" s="186" t="e">
        <f t="shared" si="16"/>
        <v>#VALUE!</v>
      </c>
      <c r="P179" s="237" t="str">
        <f>IF(K179="","",IF(K179&gt;S179,DATEDIF(K179,LISTES!$A$6,"Y"),DATEDIF($K179,$S179,"Y")))</f>
        <v/>
      </c>
      <c r="Q179" s="199"/>
      <c r="R179" s="4"/>
      <c r="S179" s="197"/>
      <c r="T179" s="147"/>
      <c r="U179" s="150"/>
      <c r="V179" s="147" t="str">
        <f>IF(LOGEMENT!$M179="","",LOGEMENT!$M179)</f>
        <v/>
      </c>
      <c r="W179" s="147" t="str">
        <f>IF($D179="","",IF(LOGEMENT!$BP179&lt;&gt;"",LOGEMENT!$BP179,IF(LOGEMENT!$BD179&lt;&gt;"",LOGEMENT!$BD179,IF(LOGEMENT!$AR179&lt;&gt;"",LOGEMENT!$AR179,IF(LOGEMENT!$AF179&lt;&gt;"",LOGEMENT!$AF179,IF(LOGEMENT!$T179&lt;&gt;"",LOGEMENT!$T179,IF(LOGEMENT!$H179="","Info absente",LOGEMENT!$H179)))))))</f>
        <v/>
      </c>
      <c r="X179" s="147" t="str">
        <f>IF($J179="","",IF(LOGEMENT!$BP179&lt;&gt;"",LOGEMENT!$BP179,IF(LOGEMENT!$BU179&lt;&gt;"",LOGEMENT!$BU179,IF(LOGEMENT!$BI179&lt;&gt;"",LOGEMENT!$BI179,IF(LOGEMENT!$AW179&lt;&gt;"",LOGEMENT!$AW179,IF(LOGEMENT!$AK179&lt;&gt;"",LOGEMENT!$AK179,IF(LOGEMENT!$Y179&lt;&gt;"",LOGEMENT!$Y179,LOGEMENT!$M179)))))))</f>
        <v/>
      </c>
      <c r="Y179" s="37"/>
      <c r="Z179" s="5"/>
      <c r="AA179" s="103"/>
      <c r="AB179" s="103"/>
      <c r="AC179" s="8"/>
      <c r="AD179" s="8"/>
      <c r="AE179" s="8"/>
      <c r="AF179" s="8"/>
      <c r="AG179" s="159"/>
      <c r="AH179" s="159"/>
      <c r="AI179" s="8"/>
      <c r="AJ179" s="8"/>
      <c r="AK179" s="4"/>
      <c r="AL179" s="4"/>
      <c r="AM179" s="8"/>
      <c r="AN179" s="44"/>
      <c r="AO179" s="44"/>
      <c r="AP179" s="44"/>
      <c r="AQ179" s="5"/>
      <c r="AR179" s="44"/>
      <c r="AS179" s="44"/>
      <c r="AT179" s="44"/>
      <c r="AU179" s="44"/>
      <c r="AV179" s="10" t="str">
        <f t="shared" si="18"/>
        <v/>
      </c>
    </row>
    <row r="180" spans="1:48" ht="13.5" customHeight="1" x14ac:dyDescent="0.3">
      <c r="A180" s="1">
        <v>179</v>
      </c>
      <c r="B180" s="1"/>
      <c r="C180" s="1"/>
      <c r="D180" s="4"/>
      <c r="E180" s="28"/>
      <c r="F180" s="93"/>
      <c r="G180" s="5"/>
      <c r="H180" s="5"/>
      <c r="I180" s="4"/>
      <c r="J180" s="207"/>
      <c r="K180" s="207"/>
      <c r="L180" s="50"/>
      <c r="M180" s="156" t="str">
        <f>IF($K180="","",LISTES!$A$6-DÉPLACÉS!K180)</f>
        <v/>
      </c>
      <c r="N180" s="186" t="str">
        <f t="shared" si="19"/>
        <v/>
      </c>
      <c r="O180" s="186" t="e">
        <f t="shared" si="16"/>
        <v>#VALUE!</v>
      </c>
      <c r="P180" s="237" t="str">
        <f>IF(K180="","",IF(K180&gt;S180,DATEDIF(K180,LISTES!$A$6,"Y"),DATEDIF($K180,$S180,"Y")))</f>
        <v/>
      </c>
      <c r="Q180" s="199"/>
      <c r="R180" s="4"/>
      <c r="S180" s="197"/>
      <c r="T180" s="147"/>
      <c r="U180" s="150"/>
      <c r="V180" s="147" t="str">
        <f>IF(LOGEMENT!$M180="","",LOGEMENT!$M180)</f>
        <v/>
      </c>
      <c r="W180" s="147" t="str">
        <f>IF($D180="","",IF(LOGEMENT!$BP180&lt;&gt;"",LOGEMENT!$BP180,IF(LOGEMENT!$BD180&lt;&gt;"",LOGEMENT!$BD180,IF(LOGEMENT!$AR180&lt;&gt;"",LOGEMENT!$AR180,IF(LOGEMENT!$AF180&lt;&gt;"",LOGEMENT!$AF180,IF(LOGEMENT!$T180&lt;&gt;"",LOGEMENT!$T180,IF(LOGEMENT!$H180="","Info absente",LOGEMENT!$H180)))))))</f>
        <v/>
      </c>
      <c r="X180" s="147" t="str">
        <f>IF($J180="","",IF(LOGEMENT!$BP180&lt;&gt;"",LOGEMENT!$BP180,IF(LOGEMENT!$BU180&lt;&gt;"",LOGEMENT!$BU180,IF(LOGEMENT!$BI180&lt;&gt;"",LOGEMENT!$BI180,IF(LOGEMENT!$AW180&lt;&gt;"",LOGEMENT!$AW180,IF(LOGEMENT!$AK180&lt;&gt;"",LOGEMENT!$AK180,IF(LOGEMENT!$Y180&lt;&gt;"",LOGEMENT!$Y180,LOGEMENT!$M180)))))))</f>
        <v/>
      </c>
      <c r="Y180" s="37"/>
      <c r="Z180" s="5"/>
      <c r="AA180" s="103"/>
      <c r="AB180" s="103"/>
      <c r="AC180" s="8"/>
      <c r="AD180" s="8"/>
      <c r="AE180" s="8"/>
      <c r="AF180" s="8"/>
      <c r="AG180" s="159"/>
      <c r="AH180" s="159"/>
      <c r="AI180" s="8"/>
      <c r="AJ180" s="8"/>
      <c r="AK180" s="4"/>
      <c r="AL180" s="4"/>
      <c r="AM180" s="8"/>
      <c r="AN180" s="44"/>
      <c r="AO180" s="44"/>
      <c r="AP180" s="44"/>
      <c r="AQ180" s="5"/>
      <c r="AR180" s="44"/>
      <c r="AS180" s="44"/>
      <c r="AT180" s="44"/>
      <c r="AU180" s="44"/>
      <c r="AV180" s="10" t="str">
        <f t="shared" si="18"/>
        <v/>
      </c>
    </row>
    <row r="181" spans="1:48" ht="13.5" customHeight="1" x14ac:dyDescent="0.3">
      <c r="A181" s="1">
        <v>180</v>
      </c>
      <c r="B181" s="1"/>
      <c r="C181" s="1"/>
      <c r="D181" s="4"/>
      <c r="E181" s="28"/>
      <c r="F181" s="93"/>
      <c r="G181" s="5"/>
      <c r="H181" s="5"/>
      <c r="I181" s="4"/>
      <c r="J181" s="207"/>
      <c r="K181" s="207"/>
      <c r="L181" s="50"/>
      <c r="M181" s="156" t="str">
        <f>IF($K181="","",LISTES!$A$6-DÉPLACÉS!K181)</f>
        <v/>
      </c>
      <c r="N181" s="186" t="str">
        <f t="shared" si="19"/>
        <v/>
      </c>
      <c r="O181" s="186" t="e">
        <f t="shared" si="16"/>
        <v>#VALUE!</v>
      </c>
      <c r="P181" s="237" t="str">
        <f>IF(K181="","",IF(K181&gt;S181,DATEDIF(K181,LISTES!$A$6,"Y"),DATEDIF($K181,$S181,"Y")))</f>
        <v/>
      </c>
      <c r="Q181" s="199"/>
      <c r="R181" s="4"/>
      <c r="S181" s="197"/>
      <c r="T181" s="147"/>
      <c r="U181" s="150"/>
      <c r="V181" s="147" t="str">
        <f>IF(LOGEMENT!$M181="","",LOGEMENT!$M181)</f>
        <v/>
      </c>
      <c r="W181" s="147" t="str">
        <f>IF($D181="","",IF(LOGEMENT!$BP181&lt;&gt;"",LOGEMENT!$BP181,IF(LOGEMENT!$BD181&lt;&gt;"",LOGEMENT!$BD181,IF(LOGEMENT!$AR181&lt;&gt;"",LOGEMENT!$AR181,IF(LOGEMENT!$AF181&lt;&gt;"",LOGEMENT!$AF181,IF(LOGEMENT!$T181&lt;&gt;"",LOGEMENT!$T181,IF(LOGEMENT!$H181="","Info absente",LOGEMENT!$H181)))))))</f>
        <v/>
      </c>
      <c r="X181" s="147" t="str">
        <f>IF($J181="","",IF(LOGEMENT!$BP181&lt;&gt;"",LOGEMENT!$BP181,IF(LOGEMENT!$BU181&lt;&gt;"",LOGEMENT!$BU181,IF(LOGEMENT!$BI181&lt;&gt;"",LOGEMENT!$BI181,IF(LOGEMENT!$AW181&lt;&gt;"",LOGEMENT!$AW181,IF(LOGEMENT!$AK181&lt;&gt;"",LOGEMENT!$AK181,IF(LOGEMENT!$Y181&lt;&gt;"",LOGEMENT!$Y181,LOGEMENT!$M181)))))))</f>
        <v/>
      </c>
      <c r="Y181" s="37"/>
      <c r="Z181" s="5"/>
      <c r="AA181" s="103"/>
      <c r="AB181" s="103"/>
      <c r="AC181" s="8"/>
      <c r="AD181" s="8"/>
      <c r="AE181" s="8"/>
      <c r="AF181" s="8"/>
      <c r="AG181" s="159"/>
      <c r="AH181" s="159"/>
      <c r="AI181" s="8"/>
      <c r="AJ181" s="8"/>
      <c r="AK181" s="4"/>
      <c r="AL181" s="4"/>
      <c r="AM181" s="8"/>
      <c r="AN181" s="44"/>
      <c r="AO181" s="44"/>
      <c r="AP181" s="44"/>
      <c r="AQ181" s="5"/>
      <c r="AR181" s="44"/>
      <c r="AS181" s="44"/>
      <c r="AT181" s="44"/>
      <c r="AU181" s="44"/>
      <c r="AV181" s="10" t="str">
        <f t="shared" si="18"/>
        <v/>
      </c>
    </row>
    <row r="182" spans="1:48" ht="13.5" customHeight="1" x14ac:dyDescent="0.3">
      <c r="A182" s="1">
        <v>181</v>
      </c>
      <c r="B182" s="1"/>
      <c r="C182" s="1"/>
      <c r="D182" s="4"/>
      <c r="E182" s="28"/>
      <c r="F182" s="93"/>
      <c r="G182" s="5"/>
      <c r="H182" s="5"/>
      <c r="I182" s="4"/>
      <c r="J182" s="207"/>
      <c r="K182" s="207"/>
      <c r="L182" s="50"/>
      <c r="M182" s="156" t="str">
        <f>IF($K182="","",LISTES!$A$6-DÉPLACÉS!K182)</f>
        <v/>
      </c>
      <c r="N182" s="186" t="str">
        <f t="shared" ref="N182:N200" si="20">M182</f>
        <v/>
      </c>
      <c r="O182" s="186" t="e">
        <f t="shared" si="16"/>
        <v>#VALUE!</v>
      </c>
      <c r="P182" s="237" t="str">
        <f>IF(K182="","",IF(K182&gt;S182,DATEDIF(K182,LISTES!$A$6,"Y"),DATEDIF($K182,$S182,"Y")))</f>
        <v/>
      </c>
      <c r="Q182" s="199"/>
      <c r="R182" s="4"/>
      <c r="S182" s="197"/>
      <c r="T182" s="147"/>
      <c r="U182" s="150"/>
      <c r="V182" s="147" t="str">
        <f>IF(LOGEMENT!$M182="","",LOGEMENT!$M182)</f>
        <v/>
      </c>
      <c r="W182" s="147" t="str">
        <f>IF($D182="","",IF(LOGEMENT!$BP182&lt;&gt;"",LOGEMENT!$BP182,IF(LOGEMENT!$BD182&lt;&gt;"",LOGEMENT!$BD182,IF(LOGEMENT!$AR182&lt;&gt;"",LOGEMENT!$AR182,IF(LOGEMENT!$AF182&lt;&gt;"",LOGEMENT!$AF182,IF(LOGEMENT!$T182&lt;&gt;"",LOGEMENT!$T182,IF(LOGEMENT!$H182="","Info absente",LOGEMENT!$H182)))))))</f>
        <v/>
      </c>
      <c r="X182" s="147" t="str">
        <f>IF($J182="","",IF(LOGEMENT!$BP182&lt;&gt;"",LOGEMENT!$BP182,IF(LOGEMENT!$BU182&lt;&gt;"",LOGEMENT!$BU182,IF(LOGEMENT!$BI182&lt;&gt;"",LOGEMENT!$BI182,IF(LOGEMENT!$AW182&lt;&gt;"",LOGEMENT!$AW182,IF(LOGEMENT!$AK182&lt;&gt;"",LOGEMENT!$AK182,IF(LOGEMENT!$Y182&lt;&gt;"",LOGEMENT!$Y182,LOGEMENT!$M182)))))))</f>
        <v/>
      </c>
      <c r="Y182" s="37"/>
      <c r="Z182" s="5"/>
      <c r="AA182" s="103"/>
      <c r="AB182" s="103"/>
      <c r="AC182" s="8"/>
      <c r="AD182" s="8"/>
      <c r="AE182" s="8"/>
      <c r="AF182" s="8"/>
      <c r="AG182" s="159"/>
      <c r="AH182" s="159"/>
      <c r="AI182" s="8"/>
      <c r="AJ182" s="8"/>
      <c r="AK182" s="4"/>
      <c r="AL182" s="4"/>
      <c r="AM182" s="8"/>
      <c r="AN182" s="44"/>
      <c r="AO182" s="44"/>
      <c r="AP182" s="44"/>
      <c r="AQ182" s="5"/>
      <c r="AR182" s="44"/>
      <c r="AS182" s="44"/>
      <c r="AT182" s="44"/>
      <c r="AU182" s="44"/>
      <c r="AV182" s="10" t="str">
        <f t="shared" si="18"/>
        <v/>
      </c>
    </row>
    <row r="183" spans="1:48" ht="13.5" customHeight="1" x14ac:dyDescent="0.3">
      <c r="A183" s="1">
        <v>182</v>
      </c>
      <c r="B183" s="1"/>
      <c r="C183" s="1"/>
      <c r="D183" s="4"/>
      <c r="E183" s="28"/>
      <c r="F183" s="93"/>
      <c r="G183" s="5"/>
      <c r="H183" s="5"/>
      <c r="I183" s="4"/>
      <c r="J183" s="207"/>
      <c r="K183" s="207"/>
      <c r="L183" s="50"/>
      <c r="M183" s="156" t="str">
        <f>IF($K183="","",LISTES!$A$6-DÉPLACÉS!K183)</f>
        <v/>
      </c>
      <c r="N183" s="186" t="str">
        <f t="shared" si="20"/>
        <v/>
      </c>
      <c r="O183" s="186" t="e">
        <f t="shared" si="16"/>
        <v>#VALUE!</v>
      </c>
      <c r="P183" s="237" t="str">
        <f>IF(K183="","",IF(K183&gt;S183,DATEDIF(K183,LISTES!$A$6,"Y"),DATEDIF($K183,$S183,"Y")))</f>
        <v/>
      </c>
      <c r="Q183" s="199"/>
      <c r="R183" s="4"/>
      <c r="S183" s="197"/>
      <c r="T183" s="147"/>
      <c r="U183" s="150"/>
      <c r="V183" s="147" t="str">
        <f>IF(LOGEMENT!$M183="","",LOGEMENT!$M183)</f>
        <v/>
      </c>
      <c r="W183" s="147" t="str">
        <f>IF($D183="","",IF(LOGEMENT!$BP183&lt;&gt;"",LOGEMENT!$BP183,IF(LOGEMENT!$BD183&lt;&gt;"",LOGEMENT!$BD183,IF(LOGEMENT!$AR183&lt;&gt;"",LOGEMENT!$AR183,IF(LOGEMENT!$AF183&lt;&gt;"",LOGEMENT!$AF183,IF(LOGEMENT!$T183&lt;&gt;"",LOGEMENT!$T183,IF(LOGEMENT!$H183="","Info absente",LOGEMENT!$H183)))))))</f>
        <v/>
      </c>
      <c r="X183" s="147" t="str">
        <f>IF($J183="","",IF(LOGEMENT!$BP183&lt;&gt;"",LOGEMENT!$BP183,IF(LOGEMENT!$BU183&lt;&gt;"",LOGEMENT!$BU183,IF(LOGEMENT!$BI183&lt;&gt;"",LOGEMENT!$BI183,IF(LOGEMENT!$AW183&lt;&gt;"",LOGEMENT!$AW183,IF(LOGEMENT!$AK183&lt;&gt;"",LOGEMENT!$AK183,IF(LOGEMENT!$Y183&lt;&gt;"",LOGEMENT!$Y183,LOGEMENT!$M183)))))))</f>
        <v/>
      </c>
      <c r="Y183" s="37"/>
      <c r="Z183" s="5"/>
      <c r="AA183" s="103"/>
      <c r="AB183" s="103"/>
      <c r="AC183" s="8"/>
      <c r="AD183" s="8"/>
      <c r="AE183" s="8"/>
      <c r="AF183" s="8"/>
      <c r="AG183" s="159"/>
      <c r="AH183" s="159"/>
      <c r="AI183" s="8"/>
      <c r="AJ183" s="8"/>
      <c r="AK183" s="4"/>
      <c r="AL183" s="4"/>
      <c r="AM183" s="8"/>
      <c r="AN183" s="44"/>
      <c r="AO183" s="44"/>
      <c r="AP183" s="44"/>
      <c r="AQ183" s="5"/>
      <c r="AR183" s="44"/>
      <c r="AS183" s="44"/>
      <c r="AT183" s="44"/>
      <c r="AU183" s="44"/>
      <c r="AV183" s="10" t="str">
        <f t="shared" si="18"/>
        <v/>
      </c>
    </row>
    <row r="184" spans="1:48" ht="13.5" customHeight="1" x14ac:dyDescent="0.3">
      <c r="A184" s="1">
        <v>183</v>
      </c>
      <c r="B184" s="1"/>
      <c r="C184" s="1"/>
      <c r="D184" s="4"/>
      <c r="E184" s="28"/>
      <c r="F184" s="93"/>
      <c r="G184" s="5"/>
      <c r="H184" s="5"/>
      <c r="I184" s="4"/>
      <c r="J184" s="207"/>
      <c r="K184" s="207"/>
      <c r="L184" s="50"/>
      <c r="M184" s="156" t="str">
        <f>IF($K184="","",LISTES!$A$6-DÉPLACÉS!K184)</f>
        <v/>
      </c>
      <c r="N184" s="186" t="str">
        <f t="shared" si="20"/>
        <v/>
      </c>
      <c r="O184" s="186" t="e">
        <f t="shared" si="16"/>
        <v>#VALUE!</v>
      </c>
      <c r="P184" s="237" t="str">
        <f>IF(K184="","",IF(K184&gt;S184,DATEDIF(K184,LISTES!$A$6,"Y"),DATEDIF($K184,$S184,"Y")))</f>
        <v/>
      </c>
      <c r="Q184" s="199"/>
      <c r="R184" s="4"/>
      <c r="S184" s="197"/>
      <c r="T184" s="147"/>
      <c r="U184" s="150"/>
      <c r="V184" s="147" t="str">
        <f>IF(LOGEMENT!$M184="","",LOGEMENT!$M184)</f>
        <v/>
      </c>
      <c r="W184" s="147" t="str">
        <f>IF($D184="","",IF(LOGEMENT!$BP184&lt;&gt;"",LOGEMENT!$BP184,IF(LOGEMENT!$BD184&lt;&gt;"",LOGEMENT!$BD184,IF(LOGEMENT!$AR184&lt;&gt;"",LOGEMENT!$AR184,IF(LOGEMENT!$AF184&lt;&gt;"",LOGEMENT!$AF184,IF(LOGEMENT!$T184&lt;&gt;"",LOGEMENT!$T184,IF(LOGEMENT!$H184="","Info absente",LOGEMENT!$H184)))))))</f>
        <v/>
      </c>
      <c r="X184" s="147" t="str">
        <f>IF($J184="","",IF(LOGEMENT!$BP184&lt;&gt;"",LOGEMENT!$BP184,IF(LOGEMENT!$BU184&lt;&gt;"",LOGEMENT!$BU184,IF(LOGEMENT!$BI184&lt;&gt;"",LOGEMENT!$BI184,IF(LOGEMENT!$AW184&lt;&gt;"",LOGEMENT!$AW184,IF(LOGEMENT!$AK184&lt;&gt;"",LOGEMENT!$AK184,IF(LOGEMENT!$Y184&lt;&gt;"",LOGEMENT!$Y184,LOGEMENT!$M184)))))))</f>
        <v/>
      </c>
      <c r="Y184" s="37"/>
      <c r="Z184" s="5"/>
      <c r="AA184" s="103"/>
      <c r="AB184" s="103"/>
      <c r="AC184" s="8"/>
      <c r="AD184" s="8"/>
      <c r="AE184" s="8"/>
      <c r="AF184" s="8"/>
      <c r="AG184" s="159"/>
      <c r="AH184" s="159"/>
      <c r="AI184" s="8"/>
      <c r="AJ184" s="8"/>
      <c r="AK184" s="4"/>
      <c r="AL184" s="4"/>
      <c r="AM184" s="8"/>
      <c r="AN184" s="44"/>
      <c r="AO184" s="44"/>
      <c r="AP184" s="44"/>
      <c r="AQ184" s="5"/>
      <c r="AR184" s="44"/>
      <c r="AS184" s="44"/>
      <c r="AT184" s="44"/>
      <c r="AU184" s="44"/>
      <c r="AV184" s="10" t="str">
        <f t="shared" si="18"/>
        <v/>
      </c>
    </row>
    <row r="185" spans="1:48" ht="13.5" customHeight="1" x14ac:dyDescent="0.3">
      <c r="A185" s="1">
        <v>184</v>
      </c>
      <c r="B185" s="1"/>
      <c r="C185" s="1"/>
      <c r="D185" s="4"/>
      <c r="E185" s="28"/>
      <c r="F185" s="93"/>
      <c r="G185" s="5"/>
      <c r="H185" s="5"/>
      <c r="I185" s="4"/>
      <c r="J185" s="207"/>
      <c r="K185" s="207"/>
      <c r="L185" s="50"/>
      <c r="M185" s="156" t="str">
        <f>IF($K185="","",LISTES!$A$6-DÉPLACÉS!K185)</f>
        <v/>
      </c>
      <c r="N185" s="186" t="str">
        <f t="shared" si="20"/>
        <v/>
      </c>
      <c r="O185" s="186" t="e">
        <f t="shared" si="16"/>
        <v>#VALUE!</v>
      </c>
      <c r="P185" s="237" t="str">
        <f>IF(K185="","",IF(K185&gt;S185,DATEDIF(K185,LISTES!$A$6,"Y"),DATEDIF($K185,$S185,"Y")))</f>
        <v/>
      </c>
      <c r="Q185" s="199"/>
      <c r="R185" s="4"/>
      <c r="S185" s="197"/>
      <c r="T185" s="147"/>
      <c r="U185" s="150"/>
      <c r="V185" s="147" t="str">
        <f>IF(LOGEMENT!$M185="","",LOGEMENT!$M185)</f>
        <v/>
      </c>
      <c r="W185" s="147" t="str">
        <f>IF($D185="","",IF(LOGEMENT!$BP185&lt;&gt;"",LOGEMENT!$BP185,IF(LOGEMENT!$BD185&lt;&gt;"",LOGEMENT!$BD185,IF(LOGEMENT!$AR185&lt;&gt;"",LOGEMENT!$AR185,IF(LOGEMENT!$AF185&lt;&gt;"",LOGEMENT!$AF185,IF(LOGEMENT!$T185&lt;&gt;"",LOGEMENT!$T185,IF(LOGEMENT!$H185="","Info absente",LOGEMENT!$H185)))))))</f>
        <v/>
      </c>
      <c r="X185" s="147" t="str">
        <f>IF($J185="","",IF(LOGEMENT!$BP185&lt;&gt;"",LOGEMENT!$BP185,IF(LOGEMENT!$BU185&lt;&gt;"",LOGEMENT!$BU185,IF(LOGEMENT!$BI185&lt;&gt;"",LOGEMENT!$BI185,IF(LOGEMENT!$AW185&lt;&gt;"",LOGEMENT!$AW185,IF(LOGEMENT!$AK185&lt;&gt;"",LOGEMENT!$AK185,IF(LOGEMENT!$Y185&lt;&gt;"",LOGEMENT!$Y185,LOGEMENT!$M185)))))))</f>
        <v/>
      </c>
      <c r="Y185" s="37"/>
      <c r="Z185" s="5"/>
      <c r="AA185" s="103"/>
      <c r="AB185" s="103"/>
      <c r="AC185" s="8"/>
      <c r="AD185" s="8"/>
      <c r="AE185" s="8"/>
      <c r="AF185" s="8"/>
      <c r="AG185" s="159"/>
      <c r="AH185" s="159"/>
      <c r="AI185" s="8"/>
      <c r="AJ185" s="8"/>
      <c r="AK185" s="4"/>
      <c r="AL185" s="4"/>
      <c r="AM185" s="8"/>
      <c r="AN185" s="44"/>
      <c r="AO185" s="44"/>
      <c r="AP185" s="44"/>
      <c r="AQ185" s="5"/>
      <c r="AR185" s="44"/>
      <c r="AS185" s="44"/>
      <c r="AT185" s="44"/>
      <c r="AU185" s="44"/>
      <c r="AV185" s="10" t="str">
        <f t="shared" si="18"/>
        <v/>
      </c>
    </row>
    <row r="186" spans="1:48" ht="13.5" customHeight="1" x14ac:dyDescent="0.3">
      <c r="A186" s="1">
        <v>185</v>
      </c>
      <c r="B186" s="1"/>
      <c r="C186" s="1"/>
      <c r="D186" s="4"/>
      <c r="E186" s="28"/>
      <c r="F186" s="93"/>
      <c r="G186" s="5"/>
      <c r="H186" s="5"/>
      <c r="I186" s="4"/>
      <c r="J186" s="207"/>
      <c r="K186" s="207"/>
      <c r="L186" s="50"/>
      <c r="M186" s="156" t="str">
        <f>IF($K186="","",LISTES!$A$6-DÉPLACÉS!K186)</f>
        <v/>
      </c>
      <c r="N186" s="186" t="str">
        <f t="shared" si="20"/>
        <v/>
      </c>
      <c r="O186" s="186" t="e">
        <f t="shared" si="16"/>
        <v>#VALUE!</v>
      </c>
      <c r="P186" s="237" t="str">
        <f>IF(K186="","",IF(K186&gt;S186,DATEDIF(K186,LISTES!$A$6,"Y"),DATEDIF($K186,$S186,"Y")))</f>
        <v/>
      </c>
      <c r="Q186" s="199"/>
      <c r="R186" s="4"/>
      <c r="S186" s="197"/>
      <c r="T186" s="147"/>
      <c r="U186" s="150"/>
      <c r="V186" s="147" t="str">
        <f>IF(LOGEMENT!$M186="","",LOGEMENT!$M186)</f>
        <v/>
      </c>
      <c r="W186" s="147" t="str">
        <f>IF($D186="","",IF(LOGEMENT!$BP186&lt;&gt;"",LOGEMENT!$BP186,IF(LOGEMENT!$BD186&lt;&gt;"",LOGEMENT!$BD186,IF(LOGEMENT!$AR186&lt;&gt;"",LOGEMENT!$AR186,IF(LOGEMENT!$AF186&lt;&gt;"",LOGEMENT!$AF186,IF(LOGEMENT!$T186&lt;&gt;"",LOGEMENT!$T186,IF(LOGEMENT!$H186="","Info absente",LOGEMENT!$H186)))))))</f>
        <v/>
      </c>
      <c r="X186" s="147" t="str">
        <f>IF($J186="","",IF(LOGEMENT!$BP186&lt;&gt;"",LOGEMENT!$BP186,IF(LOGEMENT!$BU186&lt;&gt;"",LOGEMENT!$BU186,IF(LOGEMENT!$BI186&lt;&gt;"",LOGEMENT!$BI186,IF(LOGEMENT!$AW186&lt;&gt;"",LOGEMENT!$AW186,IF(LOGEMENT!$AK186&lt;&gt;"",LOGEMENT!$AK186,IF(LOGEMENT!$Y186&lt;&gt;"",LOGEMENT!$Y186,LOGEMENT!$M186)))))))</f>
        <v/>
      </c>
      <c r="Y186" s="37"/>
      <c r="Z186" s="5"/>
      <c r="AA186" s="103"/>
      <c r="AB186" s="103"/>
      <c r="AC186" s="8"/>
      <c r="AD186" s="8"/>
      <c r="AE186" s="8"/>
      <c r="AF186" s="8"/>
      <c r="AG186" s="159"/>
      <c r="AH186" s="159"/>
      <c r="AI186" s="8"/>
      <c r="AJ186" s="8"/>
      <c r="AK186" s="4"/>
      <c r="AL186" s="4"/>
      <c r="AM186" s="8"/>
      <c r="AN186" s="44"/>
      <c r="AO186" s="44"/>
      <c r="AP186" s="44"/>
      <c r="AQ186" s="5"/>
      <c r="AR186" s="44"/>
      <c r="AS186" s="44"/>
      <c r="AT186" s="44"/>
      <c r="AU186" s="44"/>
      <c r="AV186" s="10" t="str">
        <f t="shared" si="18"/>
        <v/>
      </c>
    </row>
    <row r="187" spans="1:48" ht="13.5" customHeight="1" x14ac:dyDescent="0.3">
      <c r="A187" s="1">
        <v>186</v>
      </c>
      <c r="B187" s="1"/>
      <c r="C187" s="1"/>
      <c r="D187" s="4"/>
      <c r="E187" s="28"/>
      <c r="F187" s="93"/>
      <c r="G187" s="5"/>
      <c r="H187" s="5"/>
      <c r="I187" s="4"/>
      <c r="J187" s="207"/>
      <c r="K187" s="207"/>
      <c r="L187" s="50"/>
      <c r="M187" s="156" t="str">
        <f>IF($K187="","",LISTES!$A$6-DÉPLACÉS!K187)</f>
        <v/>
      </c>
      <c r="N187" s="186" t="str">
        <f t="shared" si="20"/>
        <v/>
      </c>
      <c r="O187" s="186" t="e">
        <f t="shared" si="16"/>
        <v>#VALUE!</v>
      </c>
      <c r="P187" s="237" t="str">
        <f>IF(K187="","",IF(K187&gt;S187,DATEDIF(K187,LISTES!$A$6,"Y"),DATEDIF($K187,$S187,"Y")))</f>
        <v/>
      </c>
      <c r="Q187" s="199"/>
      <c r="R187" s="4"/>
      <c r="S187" s="197"/>
      <c r="T187" s="147"/>
      <c r="U187" s="150"/>
      <c r="V187" s="147" t="str">
        <f>IF(LOGEMENT!$M187="","",LOGEMENT!$M187)</f>
        <v/>
      </c>
      <c r="W187" s="147" t="str">
        <f>IF($D187="","",IF(LOGEMENT!$BP187&lt;&gt;"",LOGEMENT!$BP187,IF(LOGEMENT!$BD187&lt;&gt;"",LOGEMENT!$BD187,IF(LOGEMENT!$AR187&lt;&gt;"",LOGEMENT!$AR187,IF(LOGEMENT!$AF187&lt;&gt;"",LOGEMENT!$AF187,IF(LOGEMENT!$T187&lt;&gt;"",LOGEMENT!$T187,IF(LOGEMENT!$H187="","Info absente",LOGEMENT!$H187)))))))</f>
        <v/>
      </c>
      <c r="X187" s="147" t="str">
        <f>IF($J187="","",IF(LOGEMENT!$BP187&lt;&gt;"",LOGEMENT!$BP187,IF(LOGEMENT!$BU187&lt;&gt;"",LOGEMENT!$BU187,IF(LOGEMENT!$BI187&lt;&gt;"",LOGEMENT!$BI187,IF(LOGEMENT!$AW187&lt;&gt;"",LOGEMENT!$AW187,IF(LOGEMENT!$AK187&lt;&gt;"",LOGEMENT!$AK187,IF(LOGEMENT!$Y187&lt;&gt;"",LOGEMENT!$Y187,LOGEMENT!$M187)))))))</f>
        <v/>
      </c>
      <c r="Y187" s="37"/>
      <c r="Z187" s="5"/>
      <c r="AA187" s="103"/>
      <c r="AB187" s="103"/>
      <c r="AC187" s="8"/>
      <c r="AD187" s="8"/>
      <c r="AE187" s="8"/>
      <c r="AF187" s="8"/>
      <c r="AG187" s="159"/>
      <c r="AH187" s="159"/>
      <c r="AI187" s="8"/>
      <c r="AJ187" s="8"/>
      <c r="AK187" s="4"/>
      <c r="AL187" s="4"/>
      <c r="AM187" s="8"/>
      <c r="AN187" s="44"/>
      <c r="AO187" s="44"/>
      <c r="AP187" s="44"/>
      <c r="AQ187" s="5"/>
      <c r="AR187" s="44"/>
      <c r="AS187" s="44"/>
      <c r="AT187" s="44"/>
      <c r="AU187" s="44"/>
      <c r="AV187" s="10" t="str">
        <f t="shared" si="18"/>
        <v/>
      </c>
    </row>
    <row r="188" spans="1:48" ht="13.5" customHeight="1" x14ac:dyDescent="0.3">
      <c r="A188" s="1">
        <v>187</v>
      </c>
      <c r="B188" s="1"/>
      <c r="C188" s="1"/>
      <c r="D188" s="4"/>
      <c r="E188" s="28"/>
      <c r="F188" s="93"/>
      <c r="G188" s="5"/>
      <c r="H188" s="5"/>
      <c r="I188" s="4"/>
      <c r="J188" s="207"/>
      <c r="K188" s="207"/>
      <c r="L188" s="50"/>
      <c r="M188" s="156" t="str">
        <f>IF($K188="","",LISTES!$A$6-DÉPLACÉS!K188)</f>
        <v/>
      </c>
      <c r="N188" s="186" t="str">
        <f t="shared" si="20"/>
        <v/>
      </c>
      <c r="O188" s="186" t="e">
        <f t="shared" si="16"/>
        <v>#VALUE!</v>
      </c>
      <c r="P188" s="237" t="str">
        <f>IF(K188="","",IF(K188&gt;S188,DATEDIF(K188,LISTES!$A$6,"Y"),DATEDIF($K188,$S188,"Y")))</f>
        <v/>
      </c>
      <c r="Q188" s="199"/>
      <c r="R188" s="4"/>
      <c r="S188" s="197"/>
      <c r="T188" s="147"/>
      <c r="U188" s="150"/>
      <c r="V188" s="147" t="str">
        <f>IF(LOGEMENT!$M188="","",LOGEMENT!$M188)</f>
        <v/>
      </c>
      <c r="W188" s="147" t="str">
        <f>IF($D188="","",IF(LOGEMENT!$BP188&lt;&gt;"",LOGEMENT!$BP188,IF(LOGEMENT!$BD188&lt;&gt;"",LOGEMENT!$BD188,IF(LOGEMENT!$AR188&lt;&gt;"",LOGEMENT!$AR188,IF(LOGEMENT!$AF188&lt;&gt;"",LOGEMENT!$AF188,IF(LOGEMENT!$T188&lt;&gt;"",LOGEMENT!$T188,IF(LOGEMENT!$H188="","Info absente",LOGEMENT!$H188)))))))</f>
        <v/>
      </c>
      <c r="X188" s="147" t="str">
        <f>IF($J188="","",IF(LOGEMENT!$BP188&lt;&gt;"",LOGEMENT!$BP188,IF(LOGEMENT!$BU188&lt;&gt;"",LOGEMENT!$BU188,IF(LOGEMENT!$BI188&lt;&gt;"",LOGEMENT!$BI188,IF(LOGEMENT!$AW188&lt;&gt;"",LOGEMENT!$AW188,IF(LOGEMENT!$AK188&lt;&gt;"",LOGEMENT!$AK188,IF(LOGEMENT!$Y188&lt;&gt;"",LOGEMENT!$Y188,LOGEMENT!$M188)))))))</f>
        <v/>
      </c>
      <c r="Y188" s="37"/>
      <c r="Z188" s="5"/>
      <c r="AA188" s="103"/>
      <c r="AB188" s="103"/>
      <c r="AC188" s="8"/>
      <c r="AD188" s="8"/>
      <c r="AE188" s="8"/>
      <c r="AF188" s="8"/>
      <c r="AG188" s="159"/>
      <c r="AH188" s="159"/>
      <c r="AI188" s="8"/>
      <c r="AJ188" s="8"/>
      <c r="AK188" s="4"/>
      <c r="AL188" s="4"/>
      <c r="AM188" s="8"/>
      <c r="AN188" s="44"/>
      <c r="AO188" s="44"/>
      <c r="AP188" s="44"/>
      <c r="AQ188" s="5"/>
      <c r="AR188" s="44"/>
      <c r="AS188" s="44"/>
      <c r="AT188" s="44"/>
      <c r="AU188" s="44"/>
      <c r="AV188" s="10" t="str">
        <f t="shared" si="18"/>
        <v/>
      </c>
    </row>
    <row r="189" spans="1:48" ht="13.5" customHeight="1" x14ac:dyDescent="0.3">
      <c r="A189" s="1">
        <v>188</v>
      </c>
      <c r="B189" s="1"/>
      <c r="C189" s="1"/>
      <c r="D189" s="4"/>
      <c r="E189" s="28"/>
      <c r="F189" s="93"/>
      <c r="G189" s="5"/>
      <c r="H189" s="5"/>
      <c r="I189" s="4"/>
      <c r="J189" s="207"/>
      <c r="K189" s="207"/>
      <c r="L189" s="50"/>
      <c r="M189" s="156" t="str">
        <f>IF($K189="","",LISTES!$A$6-DÉPLACÉS!K189)</f>
        <v/>
      </c>
      <c r="N189" s="186" t="str">
        <f t="shared" si="20"/>
        <v/>
      </c>
      <c r="O189" s="186" t="e">
        <f t="shared" si="16"/>
        <v>#VALUE!</v>
      </c>
      <c r="P189" s="237" t="str">
        <f>IF(K189="","",IF(K189&gt;S189,DATEDIF(K189,LISTES!$A$6,"Y"),DATEDIF($K189,$S189,"Y")))</f>
        <v/>
      </c>
      <c r="Q189" s="199"/>
      <c r="R189" s="4"/>
      <c r="S189" s="197"/>
      <c r="T189" s="147"/>
      <c r="U189" s="150"/>
      <c r="V189" s="147" t="str">
        <f>IF(LOGEMENT!$M189="","",LOGEMENT!$M189)</f>
        <v/>
      </c>
      <c r="W189" s="147" t="str">
        <f>IF($D189="","",IF(LOGEMENT!$BP189&lt;&gt;"",LOGEMENT!$BP189,IF(LOGEMENT!$BD189&lt;&gt;"",LOGEMENT!$BD189,IF(LOGEMENT!$AR189&lt;&gt;"",LOGEMENT!$AR189,IF(LOGEMENT!$AF189&lt;&gt;"",LOGEMENT!$AF189,IF(LOGEMENT!$T189&lt;&gt;"",LOGEMENT!$T189,IF(LOGEMENT!$H189="","Info absente",LOGEMENT!$H189)))))))</f>
        <v/>
      </c>
      <c r="X189" s="147" t="str">
        <f>IF($J189="","",IF(LOGEMENT!$BP189&lt;&gt;"",LOGEMENT!$BP189,IF(LOGEMENT!$BU189&lt;&gt;"",LOGEMENT!$BU189,IF(LOGEMENT!$BI189&lt;&gt;"",LOGEMENT!$BI189,IF(LOGEMENT!$AW189&lt;&gt;"",LOGEMENT!$AW189,IF(LOGEMENT!$AK189&lt;&gt;"",LOGEMENT!$AK189,IF(LOGEMENT!$Y189&lt;&gt;"",LOGEMENT!$Y189,LOGEMENT!$M189)))))))</f>
        <v/>
      </c>
      <c r="Y189" s="37"/>
      <c r="Z189" s="5"/>
      <c r="AA189" s="103"/>
      <c r="AB189" s="103"/>
      <c r="AC189" s="8"/>
      <c r="AD189" s="8"/>
      <c r="AE189" s="8"/>
      <c r="AF189" s="8"/>
      <c r="AG189" s="159"/>
      <c r="AH189" s="159"/>
      <c r="AI189" s="8"/>
      <c r="AJ189" s="8"/>
      <c r="AK189" s="4"/>
      <c r="AL189" s="4"/>
      <c r="AM189" s="8"/>
      <c r="AN189" s="44"/>
      <c r="AO189" s="44"/>
      <c r="AP189" s="44"/>
      <c r="AQ189" s="5"/>
      <c r="AR189" s="44"/>
      <c r="AS189" s="44"/>
      <c r="AT189" s="44"/>
      <c r="AU189" s="44"/>
      <c r="AV189" s="10" t="str">
        <f t="shared" si="18"/>
        <v/>
      </c>
    </row>
    <row r="190" spans="1:48" ht="13.5" customHeight="1" x14ac:dyDescent="0.3">
      <c r="A190" s="1">
        <v>189</v>
      </c>
      <c r="B190" s="1"/>
      <c r="C190" s="1"/>
      <c r="D190" s="4"/>
      <c r="E190" s="28"/>
      <c r="F190" s="93"/>
      <c r="G190" s="5"/>
      <c r="H190" s="5"/>
      <c r="I190" s="4"/>
      <c r="J190" s="207"/>
      <c r="K190" s="207"/>
      <c r="L190" s="50"/>
      <c r="M190" s="156" t="str">
        <f>IF($K190="","",LISTES!$A$6-DÉPLACÉS!K190)</f>
        <v/>
      </c>
      <c r="N190" s="186" t="str">
        <f t="shared" si="20"/>
        <v/>
      </c>
      <c r="O190" s="186" t="e">
        <f t="shared" si="16"/>
        <v>#VALUE!</v>
      </c>
      <c r="P190" s="237" t="str">
        <f>IF(K190="","",IF(K190&gt;S190,DATEDIF(K190,LISTES!$A$6,"Y"),DATEDIF($K190,$S190,"Y")))</f>
        <v/>
      </c>
      <c r="Q190" s="199"/>
      <c r="R190" s="4"/>
      <c r="S190" s="197"/>
      <c r="T190" s="147"/>
      <c r="U190" s="150"/>
      <c r="V190" s="150"/>
      <c r="W190" s="147" t="str">
        <f>IF($D190="","",IF(LOGEMENT!$BP190&lt;&gt;"",LOGEMENT!$BP190,IF(LOGEMENT!$BD190&lt;&gt;"",LOGEMENT!$BD190,IF(LOGEMENT!$AR190&lt;&gt;"",LOGEMENT!$AR190,IF(LOGEMENT!$AF190&lt;&gt;"",LOGEMENT!$AF190,IF(LOGEMENT!$T190&lt;&gt;"",LOGEMENT!$T190,IF(LOGEMENT!$H190="","Info absente",LOGEMENT!$H190)))))))</f>
        <v/>
      </c>
      <c r="X190" s="147" t="str">
        <f>IF($J190="","",IF(LOGEMENT!$BP190&lt;&gt;"",LOGEMENT!$BP190,IF(LOGEMENT!$BU190&lt;&gt;"",LOGEMENT!$BU190,IF(LOGEMENT!$BI190&lt;&gt;"",LOGEMENT!$BI190,IF(LOGEMENT!$AW190&lt;&gt;"",LOGEMENT!$AW190,IF(LOGEMENT!$AK190&lt;&gt;"",LOGEMENT!$AK190,IF(LOGEMENT!$Y190&lt;&gt;"",LOGEMENT!$Y190,LOGEMENT!$M190)))))))</f>
        <v/>
      </c>
      <c r="Y190" s="37"/>
      <c r="Z190" s="5"/>
      <c r="AA190" s="103"/>
      <c r="AB190" s="103"/>
      <c r="AC190" s="8"/>
      <c r="AD190" s="8"/>
      <c r="AE190" s="8"/>
      <c r="AF190" s="8"/>
      <c r="AG190" s="159"/>
      <c r="AH190" s="159"/>
      <c r="AI190" s="8"/>
      <c r="AJ190" s="8"/>
      <c r="AK190" s="4"/>
      <c r="AL190" s="4"/>
      <c r="AM190" s="8"/>
      <c r="AN190" s="44"/>
      <c r="AO190" s="44"/>
      <c r="AP190" s="44"/>
      <c r="AQ190" s="5"/>
      <c r="AR190" s="44"/>
      <c r="AS190" s="44"/>
      <c r="AT190" s="44"/>
      <c r="AU190" s="44"/>
      <c r="AV190" s="10" t="str">
        <f t="shared" si="18"/>
        <v/>
      </c>
    </row>
    <row r="191" spans="1:48" ht="13.5" customHeight="1" x14ac:dyDescent="0.3">
      <c r="A191" s="1">
        <v>190</v>
      </c>
      <c r="B191" s="1"/>
      <c r="C191" s="1"/>
      <c r="D191" s="4"/>
      <c r="E191" s="28"/>
      <c r="F191" s="93"/>
      <c r="G191" s="5"/>
      <c r="H191" s="5"/>
      <c r="I191" s="4"/>
      <c r="J191" s="207"/>
      <c r="K191" s="207"/>
      <c r="L191" s="50"/>
      <c r="M191" s="156" t="str">
        <f>IF($K191="","",LISTES!$A$6-DÉPLACÉS!K191)</f>
        <v/>
      </c>
      <c r="N191" s="186" t="str">
        <f t="shared" si="20"/>
        <v/>
      </c>
      <c r="O191" s="186" t="e">
        <f t="shared" si="16"/>
        <v>#VALUE!</v>
      </c>
      <c r="P191" s="237" t="str">
        <f>IF(K191="","",IF(K191&gt;S191,DATEDIF(K191,LISTES!$A$6,"Y"),DATEDIF($K191,$S191,"Y")))</f>
        <v/>
      </c>
      <c r="Q191" s="199"/>
      <c r="R191" s="4"/>
      <c r="S191" s="197"/>
      <c r="T191" s="147"/>
      <c r="U191" s="150"/>
      <c r="V191" s="150"/>
      <c r="W191" s="147" t="str">
        <f>IF($D191="","",IF(LOGEMENT!$BP191&lt;&gt;"",LOGEMENT!$BP191,IF(LOGEMENT!$BD191&lt;&gt;"",LOGEMENT!$BD191,IF(LOGEMENT!$AR191&lt;&gt;"",LOGEMENT!$AR191,IF(LOGEMENT!$AF191&lt;&gt;"",LOGEMENT!$AF191,IF(LOGEMENT!$T191&lt;&gt;"",LOGEMENT!$T191,IF(LOGEMENT!$H191="","Info absente",LOGEMENT!$H191)))))))</f>
        <v/>
      </c>
      <c r="X191" s="147" t="str">
        <f>IF($J191="","",IF(LOGEMENT!$BP191&lt;&gt;"",LOGEMENT!$BP191,IF(LOGEMENT!$BU191&lt;&gt;"",LOGEMENT!$BU191,IF(LOGEMENT!$BI191&lt;&gt;"",LOGEMENT!$BI191,IF(LOGEMENT!$AW191&lt;&gt;"",LOGEMENT!$AW191,IF(LOGEMENT!$AK191&lt;&gt;"",LOGEMENT!$AK191,IF(LOGEMENT!$Y191&lt;&gt;"",LOGEMENT!$Y191,LOGEMENT!$M191)))))))</f>
        <v/>
      </c>
      <c r="Y191" s="37"/>
      <c r="Z191" s="5"/>
      <c r="AA191" s="103"/>
      <c r="AB191" s="103"/>
      <c r="AC191" s="8"/>
      <c r="AD191" s="8"/>
      <c r="AE191" s="8"/>
      <c r="AF191" s="8"/>
      <c r="AG191" s="159"/>
      <c r="AH191" s="159"/>
      <c r="AI191" s="8"/>
      <c r="AJ191" s="8"/>
      <c r="AK191" s="4"/>
      <c r="AL191" s="4"/>
      <c r="AM191" s="8"/>
      <c r="AN191" s="44"/>
      <c r="AO191" s="44"/>
      <c r="AP191" s="44"/>
      <c r="AQ191" s="5"/>
      <c r="AR191" s="44"/>
      <c r="AS191" s="44"/>
      <c r="AT191" s="44"/>
      <c r="AU191" s="44"/>
      <c r="AV191" s="10" t="str">
        <f t="shared" si="18"/>
        <v/>
      </c>
    </row>
    <row r="192" spans="1:48" ht="13.5" customHeight="1" x14ac:dyDescent="0.3">
      <c r="A192" s="1">
        <v>191</v>
      </c>
      <c r="B192" s="1"/>
      <c r="C192" s="1"/>
      <c r="D192" s="4"/>
      <c r="E192" s="28"/>
      <c r="F192" s="93"/>
      <c r="G192" s="5"/>
      <c r="H192" s="5"/>
      <c r="I192" s="4"/>
      <c r="J192" s="207"/>
      <c r="K192" s="207"/>
      <c r="L192" s="50"/>
      <c r="M192" s="156" t="str">
        <f>IF($K192="","",LISTES!$A$6-DÉPLACÉS!K192)</f>
        <v/>
      </c>
      <c r="N192" s="186" t="str">
        <f t="shared" si="20"/>
        <v/>
      </c>
      <c r="O192" s="186" t="e">
        <f t="shared" si="16"/>
        <v>#VALUE!</v>
      </c>
      <c r="P192" s="237" t="str">
        <f>IF(K192="","",IF(K192&gt;S192,DATEDIF(K192,LISTES!$A$6,"Y"),DATEDIF($K192,$S192,"Y")))</f>
        <v/>
      </c>
      <c r="Q192" s="199"/>
      <c r="R192" s="4"/>
      <c r="S192" s="197"/>
      <c r="T192" s="147"/>
      <c r="U192" s="150"/>
      <c r="V192" s="150"/>
      <c r="W192" s="147" t="str">
        <f>IF($D192="","",IF(LOGEMENT!$BP192&lt;&gt;"",LOGEMENT!$BP192,IF(LOGEMENT!$BD192&lt;&gt;"",LOGEMENT!$BD192,IF(LOGEMENT!$AR192&lt;&gt;"",LOGEMENT!$AR192,IF(LOGEMENT!$AF192&lt;&gt;"",LOGEMENT!$AF192,IF(LOGEMENT!$T192&lt;&gt;"",LOGEMENT!$T192,IF(LOGEMENT!$H192="","Info absente",LOGEMENT!$H192)))))))</f>
        <v/>
      </c>
      <c r="X192" s="147" t="str">
        <f>IF($J192="","",IF(LOGEMENT!$BP192&lt;&gt;"",LOGEMENT!$BP192,IF(LOGEMENT!$BU192&lt;&gt;"",LOGEMENT!$BU192,IF(LOGEMENT!$BI192&lt;&gt;"",LOGEMENT!$BI192,IF(LOGEMENT!$AW192&lt;&gt;"",LOGEMENT!$AW192,IF(LOGEMENT!$AK192&lt;&gt;"",LOGEMENT!$AK192,IF(LOGEMENT!$Y192&lt;&gt;"",LOGEMENT!$Y192,LOGEMENT!$M192)))))))</f>
        <v/>
      </c>
      <c r="Y192" s="37"/>
      <c r="Z192" s="5"/>
      <c r="AA192" s="103"/>
      <c r="AB192" s="103"/>
      <c r="AC192" s="8"/>
      <c r="AD192" s="8"/>
      <c r="AE192" s="8"/>
      <c r="AF192" s="8"/>
      <c r="AG192" s="159"/>
      <c r="AH192" s="159"/>
      <c r="AI192" s="8"/>
      <c r="AJ192" s="8"/>
      <c r="AK192" s="4"/>
      <c r="AL192" s="4"/>
      <c r="AM192" s="8"/>
      <c r="AN192" s="44"/>
      <c r="AO192" s="44"/>
      <c r="AP192" s="44"/>
      <c r="AQ192" s="5"/>
      <c r="AR192" s="44"/>
      <c r="AS192" s="44"/>
      <c r="AT192" s="44"/>
      <c r="AU192" s="44"/>
      <c r="AV192" s="10" t="str">
        <f t="shared" si="18"/>
        <v/>
      </c>
    </row>
    <row r="193" spans="1:48" ht="13.5" customHeight="1" x14ac:dyDescent="0.3">
      <c r="A193" s="1">
        <v>192</v>
      </c>
      <c r="B193" s="1"/>
      <c r="C193" s="1"/>
      <c r="D193" s="4"/>
      <c r="E193" s="28"/>
      <c r="F193" s="93"/>
      <c r="G193" s="5"/>
      <c r="H193" s="5"/>
      <c r="I193" s="4"/>
      <c r="J193" s="207"/>
      <c r="K193" s="207"/>
      <c r="L193" s="50"/>
      <c r="M193" s="156" t="str">
        <f>IF($K193="","",LISTES!$A$6-DÉPLACÉS!K193)</f>
        <v/>
      </c>
      <c r="N193" s="186" t="str">
        <f t="shared" si="20"/>
        <v/>
      </c>
      <c r="O193" s="186" t="e">
        <f t="shared" si="16"/>
        <v>#VALUE!</v>
      </c>
      <c r="P193" s="237" t="str">
        <f>IF(K193="","",IF(K193&gt;S193,DATEDIF(K193,LISTES!$A$6,"Y"),DATEDIF($K193,$S193,"Y")))</f>
        <v/>
      </c>
      <c r="Q193" s="199"/>
      <c r="R193" s="4"/>
      <c r="S193" s="197"/>
      <c r="T193" s="147"/>
      <c r="U193" s="150"/>
      <c r="V193" s="150"/>
      <c r="W193" s="147" t="str">
        <f>IF($D193="","",IF(LOGEMENT!$BP193&lt;&gt;"",LOGEMENT!$BP193,IF(LOGEMENT!$BD193&lt;&gt;"",LOGEMENT!$BD193,IF(LOGEMENT!$AR193&lt;&gt;"",LOGEMENT!$AR193,IF(LOGEMENT!$AF193&lt;&gt;"",LOGEMENT!$AF193,IF(LOGEMENT!$T193&lt;&gt;"",LOGEMENT!$T193,IF(LOGEMENT!$H193="","Info absente",LOGEMENT!$H193)))))))</f>
        <v/>
      </c>
      <c r="X193" s="184"/>
      <c r="Y193" s="37"/>
      <c r="Z193" s="5"/>
      <c r="AA193" s="103"/>
      <c r="AB193" s="103"/>
      <c r="AC193" s="8"/>
      <c r="AD193" s="8"/>
      <c r="AE193" s="8"/>
      <c r="AF193" s="8"/>
      <c r="AG193" s="159"/>
      <c r="AH193" s="159"/>
      <c r="AI193" s="8"/>
      <c r="AJ193" s="8"/>
      <c r="AK193" s="4"/>
      <c r="AL193" s="4"/>
      <c r="AM193" s="8"/>
      <c r="AN193" s="44"/>
      <c r="AO193" s="44"/>
      <c r="AP193" s="44"/>
      <c r="AQ193" s="5"/>
      <c r="AR193" s="44"/>
      <c r="AS193" s="44"/>
      <c r="AT193" s="44"/>
      <c r="AU193" s="44"/>
      <c r="AV193" s="10" t="str">
        <f t="shared" si="18"/>
        <v/>
      </c>
    </row>
    <row r="194" spans="1:48" ht="13.5" customHeight="1" x14ac:dyDescent="0.3">
      <c r="A194" s="1">
        <v>193</v>
      </c>
      <c r="B194" s="1"/>
      <c r="C194" s="1"/>
      <c r="D194" s="4"/>
      <c r="E194" s="28"/>
      <c r="F194" s="93"/>
      <c r="G194" s="5"/>
      <c r="H194" s="5"/>
      <c r="I194" s="4"/>
      <c r="J194" s="207"/>
      <c r="K194" s="207"/>
      <c r="L194" s="50"/>
      <c r="M194" s="156" t="str">
        <f>IF($K194="","",LISTES!$A$6-DÉPLACÉS!K194)</f>
        <v/>
      </c>
      <c r="N194" s="186" t="str">
        <f t="shared" si="20"/>
        <v/>
      </c>
      <c r="O194" s="186" t="e">
        <f t="shared" si="16"/>
        <v>#VALUE!</v>
      </c>
      <c r="P194" s="237" t="str">
        <f>IF(K194="","",IF(K194&gt;S194,DATEDIF(K194,LISTES!$A$6,"Y"),DATEDIF($K194,$S194,"Y")))</f>
        <v/>
      </c>
      <c r="Q194" s="199"/>
      <c r="R194" s="4"/>
      <c r="S194" s="197"/>
      <c r="T194" s="147"/>
      <c r="U194" s="150"/>
      <c r="V194" s="150"/>
      <c r="W194" s="147" t="str">
        <f>IF($D194="","",IF(LOGEMENT!$BP194&lt;&gt;"",LOGEMENT!$BP194,IF(LOGEMENT!$BD194&lt;&gt;"",LOGEMENT!$BD194,IF(LOGEMENT!$AR194&lt;&gt;"",LOGEMENT!$AR194,IF(LOGEMENT!$AF194&lt;&gt;"",LOGEMENT!$AF194,IF(LOGEMENT!$T194&lt;&gt;"",LOGEMENT!$T194,IF(LOGEMENT!$H194="","Info absente",LOGEMENT!$H194)))))))</f>
        <v/>
      </c>
      <c r="X194" s="184"/>
      <c r="Y194" s="37"/>
      <c r="Z194" s="5"/>
      <c r="AA194" s="103"/>
      <c r="AB194" s="103"/>
      <c r="AC194" s="8"/>
      <c r="AD194" s="8"/>
      <c r="AE194" s="8"/>
      <c r="AF194" s="8"/>
      <c r="AG194" s="159"/>
      <c r="AH194" s="159"/>
      <c r="AI194" s="8"/>
      <c r="AJ194" s="8"/>
      <c r="AK194" s="4"/>
      <c r="AL194" s="4"/>
      <c r="AM194" s="8"/>
      <c r="AN194" s="44"/>
      <c r="AO194" s="44"/>
      <c r="AP194" s="44"/>
      <c r="AQ194" s="5"/>
      <c r="AR194" s="44"/>
      <c r="AS194" s="44"/>
      <c r="AT194" s="44"/>
      <c r="AU194" s="44"/>
      <c r="AV194" s="10" t="str">
        <f t="shared" si="18"/>
        <v/>
      </c>
    </row>
    <row r="195" spans="1:48" ht="13.5" customHeight="1" x14ac:dyDescent="0.3">
      <c r="A195" s="1">
        <v>194</v>
      </c>
      <c r="B195" s="1"/>
      <c r="C195" s="1"/>
      <c r="D195" s="4"/>
      <c r="E195" s="28"/>
      <c r="F195" s="93"/>
      <c r="G195" s="5"/>
      <c r="H195" s="5"/>
      <c r="I195" s="4"/>
      <c r="J195" s="207"/>
      <c r="K195" s="207"/>
      <c r="L195" s="50"/>
      <c r="M195" s="156" t="str">
        <f>IF($K195="","",LISTES!$A$6-DÉPLACÉS!K195)</f>
        <v/>
      </c>
      <c r="N195" s="186" t="str">
        <f t="shared" si="20"/>
        <v/>
      </c>
      <c r="O195" s="186" t="e">
        <f t="shared" ref="O195:O200" si="21">N195/365</f>
        <v>#VALUE!</v>
      </c>
      <c r="P195" s="237" t="str">
        <f>IF(K195="","",IF(K195&gt;S195,DATEDIF(K195,LISTES!$A$6,"Y"),DATEDIF($K195,$S195,"Y")))</f>
        <v/>
      </c>
      <c r="Q195" s="199"/>
      <c r="R195" s="4"/>
      <c r="S195" s="197"/>
      <c r="T195" s="147"/>
      <c r="U195" s="150"/>
      <c r="V195" s="150"/>
      <c r="W195" s="147" t="str">
        <f>IF($D195="","",IF(LOGEMENT!$BP195&lt;&gt;"",LOGEMENT!$BP195,IF(LOGEMENT!$BD195&lt;&gt;"",LOGEMENT!$BD195,IF(LOGEMENT!$AR195&lt;&gt;"",LOGEMENT!$AR195,IF(LOGEMENT!$AF195&lt;&gt;"",LOGEMENT!$AF195,IF(LOGEMENT!$T195&lt;&gt;"",LOGEMENT!$T195,IF(LOGEMENT!$H195="","Info absente",LOGEMENT!$H195)))))))</f>
        <v/>
      </c>
      <c r="X195" s="184"/>
      <c r="Y195" s="37"/>
      <c r="Z195" s="5"/>
      <c r="AA195" s="103"/>
      <c r="AB195" s="103"/>
      <c r="AC195" s="8"/>
      <c r="AD195" s="8"/>
      <c r="AE195" s="8"/>
      <c r="AF195" s="8"/>
      <c r="AG195" s="159"/>
      <c r="AH195" s="159"/>
      <c r="AI195" s="8"/>
      <c r="AJ195" s="8"/>
      <c r="AK195" s="4"/>
      <c r="AL195" s="4"/>
      <c r="AM195" s="8"/>
      <c r="AN195" s="44"/>
      <c r="AO195" s="44"/>
      <c r="AP195" s="44"/>
      <c r="AQ195" s="5"/>
      <c r="AR195" s="44"/>
      <c r="AS195" s="44"/>
      <c r="AT195" s="44"/>
      <c r="AU195" s="44"/>
      <c r="AV195" s="10" t="str">
        <f t="shared" ref="AV195:AV200" si="22">IF(Y195="","",DATEDIF(S195,Y195,"M"))</f>
        <v/>
      </c>
    </row>
    <row r="196" spans="1:48" ht="13.5" customHeight="1" x14ac:dyDescent="0.3">
      <c r="A196" s="1">
        <v>195</v>
      </c>
      <c r="B196" s="1"/>
      <c r="C196" s="1"/>
      <c r="D196" s="4"/>
      <c r="E196" s="28"/>
      <c r="F196" s="93"/>
      <c r="G196" s="5"/>
      <c r="H196" s="5"/>
      <c r="I196" s="4"/>
      <c r="J196" s="207"/>
      <c r="K196" s="207"/>
      <c r="L196" s="50"/>
      <c r="M196" s="156" t="str">
        <f>IF($K196="","",LISTES!$A$6-DÉPLACÉS!K196)</f>
        <v/>
      </c>
      <c r="N196" s="186" t="str">
        <f t="shared" si="20"/>
        <v/>
      </c>
      <c r="O196" s="186" t="e">
        <f t="shared" si="21"/>
        <v>#VALUE!</v>
      </c>
      <c r="P196" s="237" t="str">
        <f>IF(K196="","",IF(K196&gt;S196,DATEDIF(K196,LISTES!$A$6,"Y"),DATEDIF($K196,$S196,"Y")))</f>
        <v/>
      </c>
      <c r="Q196" s="199"/>
      <c r="R196" s="4"/>
      <c r="S196" s="197"/>
      <c r="T196" s="147"/>
      <c r="U196" s="150"/>
      <c r="V196" s="150"/>
      <c r="W196" s="147" t="str">
        <f>IF($D196="","",IF(LOGEMENT!$BP196&lt;&gt;"",LOGEMENT!$BP196,IF(LOGEMENT!$BD196&lt;&gt;"",LOGEMENT!$BD196,IF(LOGEMENT!$AR196&lt;&gt;"",LOGEMENT!$AR196,IF(LOGEMENT!$AF196&lt;&gt;"",LOGEMENT!$AF196,IF(LOGEMENT!$T196&lt;&gt;"",LOGEMENT!$T196,IF(LOGEMENT!$H196="","Info absente",LOGEMENT!$H196)))))))</f>
        <v/>
      </c>
      <c r="X196" s="184"/>
      <c r="Y196" s="37"/>
      <c r="Z196" s="5"/>
      <c r="AA196" s="103"/>
      <c r="AB196" s="103"/>
      <c r="AC196" s="8"/>
      <c r="AD196" s="8"/>
      <c r="AE196" s="8"/>
      <c r="AF196" s="8"/>
      <c r="AG196" s="159"/>
      <c r="AH196" s="159"/>
      <c r="AI196" s="8"/>
      <c r="AJ196" s="8"/>
      <c r="AK196" s="4"/>
      <c r="AL196" s="4"/>
      <c r="AM196" s="8"/>
      <c r="AN196" s="44"/>
      <c r="AO196" s="44"/>
      <c r="AP196" s="44"/>
      <c r="AQ196" s="5"/>
      <c r="AR196" s="44"/>
      <c r="AS196" s="44"/>
      <c r="AT196" s="44"/>
      <c r="AU196" s="44"/>
      <c r="AV196" s="10" t="str">
        <f t="shared" si="22"/>
        <v/>
      </c>
    </row>
    <row r="197" spans="1:48" ht="13.5" customHeight="1" x14ac:dyDescent="0.3">
      <c r="A197" s="1">
        <v>196</v>
      </c>
      <c r="B197" s="1"/>
      <c r="C197" s="1"/>
      <c r="D197" s="4"/>
      <c r="E197" s="28"/>
      <c r="F197" s="93"/>
      <c r="G197" s="5"/>
      <c r="H197" s="5"/>
      <c r="I197" s="4"/>
      <c r="J197" s="207"/>
      <c r="K197" s="207"/>
      <c r="L197" s="50"/>
      <c r="M197" s="156" t="str">
        <f>IF($K197="","",LISTES!$A$6-DÉPLACÉS!K197)</f>
        <v/>
      </c>
      <c r="N197" s="186" t="str">
        <f t="shared" si="20"/>
        <v/>
      </c>
      <c r="O197" s="186" t="e">
        <f t="shared" si="21"/>
        <v>#VALUE!</v>
      </c>
      <c r="P197" s="237" t="str">
        <f>IF(K197="","",IF(K197&gt;S197,DATEDIF(K197,LISTES!$A$6,"Y"),DATEDIF($K197,$S197,"Y")))</f>
        <v/>
      </c>
      <c r="Q197" s="199"/>
      <c r="R197" s="4"/>
      <c r="S197" s="197"/>
      <c r="T197" s="147"/>
      <c r="U197" s="150"/>
      <c r="V197" s="150"/>
      <c r="W197" s="147" t="str">
        <f>IF($D197="","",IF(LOGEMENT!$BP197&lt;&gt;"",LOGEMENT!$BP197,IF(LOGEMENT!$BD197&lt;&gt;"",LOGEMENT!$BD197,IF(LOGEMENT!$AR197&lt;&gt;"",LOGEMENT!$AR197,IF(LOGEMENT!$AF197&lt;&gt;"",LOGEMENT!$AF197,IF(LOGEMENT!$T197&lt;&gt;"",LOGEMENT!$T197,IF(LOGEMENT!$H197="","Info absente",LOGEMENT!$H197)))))))</f>
        <v/>
      </c>
      <c r="X197" s="184"/>
      <c r="Y197" s="37"/>
      <c r="Z197" s="5"/>
      <c r="AA197" s="103"/>
      <c r="AB197" s="103"/>
      <c r="AC197" s="8"/>
      <c r="AD197" s="8"/>
      <c r="AE197" s="8"/>
      <c r="AF197" s="8"/>
      <c r="AG197" s="159"/>
      <c r="AH197" s="159"/>
      <c r="AI197" s="8"/>
      <c r="AJ197" s="8"/>
      <c r="AK197" s="4"/>
      <c r="AL197" s="4"/>
      <c r="AM197" s="8"/>
      <c r="AN197" s="44"/>
      <c r="AO197" s="44"/>
      <c r="AP197" s="44"/>
      <c r="AQ197" s="5"/>
      <c r="AR197" s="44"/>
      <c r="AS197" s="44"/>
      <c r="AT197" s="44"/>
      <c r="AU197" s="44"/>
      <c r="AV197" s="10" t="str">
        <f t="shared" si="22"/>
        <v/>
      </c>
    </row>
    <row r="198" spans="1:48" ht="13.5" customHeight="1" x14ac:dyDescent="0.3">
      <c r="A198" s="1">
        <v>197</v>
      </c>
      <c r="B198" s="1"/>
      <c r="C198" s="1"/>
      <c r="D198" s="4"/>
      <c r="E198" s="28"/>
      <c r="F198" s="93"/>
      <c r="G198" s="5"/>
      <c r="H198" s="5"/>
      <c r="I198" s="4"/>
      <c r="J198" s="207"/>
      <c r="K198" s="207"/>
      <c r="L198" s="50"/>
      <c r="M198" s="156" t="str">
        <f>IF($K198="","",LISTES!$A$6-DÉPLACÉS!K198)</f>
        <v/>
      </c>
      <c r="N198" s="186" t="str">
        <f t="shared" si="20"/>
        <v/>
      </c>
      <c r="O198" s="186" t="e">
        <f t="shared" si="21"/>
        <v>#VALUE!</v>
      </c>
      <c r="P198" s="237" t="str">
        <f>IF(K198="","",IF(K198&gt;S198,DATEDIF(K198,LISTES!$A$6,"Y"),DATEDIF($K198,$S198,"Y")))</f>
        <v/>
      </c>
      <c r="Q198" s="199"/>
      <c r="R198" s="4"/>
      <c r="S198" s="197"/>
      <c r="T198" s="147"/>
      <c r="U198" s="150"/>
      <c r="V198" s="150"/>
      <c r="W198" s="147" t="str">
        <f>IF($D198="","",IF(LOGEMENT!$BP198&lt;&gt;"",LOGEMENT!$BP198,IF(LOGEMENT!$BD198&lt;&gt;"",LOGEMENT!$BD198,IF(LOGEMENT!$AR198&lt;&gt;"",LOGEMENT!$AR198,IF(LOGEMENT!$AF198&lt;&gt;"",LOGEMENT!$AF198,IF(LOGEMENT!$T198&lt;&gt;"",LOGEMENT!$T198,IF(LOGEMENT!$H198="","Info absente",LOGEMENT!$H198)))))))</f>
        <v/>
      </c>
      <c r="X198" s="184"/>
      <c r="Y198" s="37"/>
      <c r="Z198" s="5"/>
      <c r="AA198" s="103"/>
      <c r="AB198" s="103"/>
      <c r="AC198" s="8"/>
      <c r="AD198" s="8"/>
      <c r="AE198" s="8"/>
      <c r="AF198" s="8"/>
      <c r="AG198" s="159"/>
      <c r="AH198" s="159"/>
      <c r="AI198" s="8"/>
      <c r="AJ198" s="8"/>
      <c r="AK198" s="4"/>
      <c r="AL198" s="4"/>
      <c r="AM198" s="8"/>
      <c r="AN198" s="44"/>
      <c r="AO198" s="44"/>
      <c r="AP198" s="44"/>
      <c r="AQ198" s="5"/>
      <c r="AR198" s="44"/>
      <c r="AS198" s="44"/>
      <c r="AT198" s="44"/>
      <c r="AU198" s="44"/>
      <c r="AV198" s="10" t="str">
        <f t="shared" si="22"/>
        <v/>
      </c>
    </row>
    <row r="199" spans="1:48" ht="13.5" customHeight="1" x14ac:dyDescent="0.3">
      <c r="A199" s="1">
        <v>198</v>
      </c>
      <c r="B199" s="1"/>
      <c r="C199" s="1"/>
      <c r="D199" s="4"/>
      <c r="E199" s="28"/>
      <c r="F199" s="93"/>
      <c r="G199" s="5"/>
      <c r="H199" s="5"/>
      <c r="I199" s="4"/>
      <c r="J199" s="207"/>
      <c r="K199" s="207"/>
      <c r="L199" s="50"/>
      <c r="M199" s="156" t="str">
        <f>IF($K199="","",LISTES!$A$6-DÉPLACÉS!K199)</f>
        <v/>
      </c>
      <c r="N199" s="186" t="str">
        <f t="shared" si="20"/>
        <v/>
      </c>
      <c r="O199" s="186" t="e">
        <f t="shared" si="21"/>
        <v>#VALUE!</v>
      </c>
      <c r="P199" s="237" t="str">
        <f>IF(K199="","",IF(K199&gt;S199,DATEDIF(K199,LISTES!$A$6,"Y"),DATEDIF($K199,$S199,"Y")))</f>
        <v/>
      </c>
      <c r="Q199" s="199"/>
      <c r="R199" s="4"/>
      <c r="S199" s="197"/>
      <c r="T199" s="147"/>
      <c r="U199" s="150"/>
      <c r="V199" s="150"/>
      <c r="W199" s="147" t="str">
        <f>IF($D199="","",IF(LOGEMENT!$BP199&lt;&gt;"",LOGEMENT!$BP199,IF(LOGEMENT!$BD199&lt;&gt;"",LOGEMENT!$BD199,IF(LOGEMENT!$AR199&lt;&gt;"",LOGEMENT!$AR199,IF(LOGEMENT!$AF199&lt;&gt;"",LOGEMENT!$AF199,IF(LOGEMENT!$T199&lt;&gt;"",LOGEMENT!$T199,IF(LOGEMENT!$H199="","Info absente",LOGEMENT!$H199)))))))</f>
        <v/>
      </c>
      <c r="X199" s="184"/>
      <c r="Y199" s="37"/>
      <c r="Z199" s="5"/>
      <c r="AA199" s="103"/>
      <c r="AB199" s="103"/>
      <c r="AC199" s="8"/>
      <c r="AD199" s="8"/>
      <c r="AE199" s="8"/>
      <c r="AF199" s="8"/>
      <c r="AG199" s="159"/>
      <c r="AH199" s="159"/>
      <c r="AI199" s="8"/>
      <c r="AJ199" s="8"/>
      <c r="AK199" s="4"/>
      <c r="AL199" s="4"/>
      <c r="AM199" s="8"/>
      <c r="AN199" s="44"/>
      <c r="AO199" s="44"/>
      <c r="AP199" s="44"/>
      <c r="AQ199" s="5"/>
      <c r="AR199" s="44"/>
      <c r="AS199" s="44"/>
      <c r="AT199" s="44"/>
      <c r="AU199" s="44"/>
      <c r="AV199" s="10" t="str">
        <f t="shared" si="22"/>
        <v/>
      </c>
    </row>
    <row r="200" spans="1:48" ht="13.5" customHeight="1" thickBot="1" x14ac:dyDescent="0.35">
      <c r="A200" s="1">
        <v>199</v>
      </c>
      <c r="B200" s="1"/>
      <c r="C200" s="1"/>
      <c r="D200" s="4"/>
      <c r="E200" s="29"/>
      <c r="F200" s="93"/>
      <c r="G200" s="5"/>
      <c r="H200" s="5"/>
      <c r="I200" s="4"/>
      <c r="J200" s="207"/>
      <c r="K200" s="207"/>
      <c r="L200" s="50"/>
      <c r="M200" s="156" t="str">
        <f>IF($K200="","",LISTES!$A$6-DÉPLACÉS!K200)</f>
        <v/>
      </c>
      <c r="N200" s="186" t="str">
        <f t="shared" si="20"/>
        <v/>
      </c>
      <c r="O200" s="186" t="e">
        <f t="shared" si="21"/>
        <v>#VALUE!</v>
      </c>
      <c r="P200" s="237" t="str">
        <f>IF(K200="","",IF(K200&gt;S200,DATEDIF(K200,LISTES!$A$6,"Y"),DATEDIF($K200,$S200,"Y")))</f>
        <v/>
      </c>
      <c r="Q200" s="199"/>
      <c r="R200" s="4"/>
      <c r="S200" s="198"/>
      <c r="T200" s="148"/>
      <c r="U200" s="151"/>
      <c r="V200" s="151"/>
      <c r="W200" s="147" t="str">
        <f>IF($J200="","",IF(LOGEMENT!$BP200&lt;&gt;"",LOGEMENT!$BP200,IF(LOGEMENT!$BD200&lt;&gt;"",LOGEMENT!$BD200,IF(LOGEMENT!$AR200&lt;&gt;"",LOGEMENT!$AR200,IF(LOGEMENT!$AF200&lt;&gt;"",LOGEMENT!$AF200,IF(LOGEMENT!$T200&lt;&gt;"",LOGEMENT!$T200,IF(LOGEMENT!$H200="","Info absente",LOGEMENT!$H200)))))))</f>
        <v/>
      </c>
      <c r="X200" s="185"/>
      <c r="Y200" s="38"/>
      <c r="Z200" s="5"/>
      <c r="AA200" s="103"/>
      <c r="AB200" s="103"/>
      <c r="AC200" s="8"/>
      <c r="AD200" s="8"/>
      <c r="AE200" s="8"/>
      <c r="AF200" s="8"/>
      <c r="AG200" s="159"/>
      <c r="AH200" s="159"/>
      <c r="AI200" s="8"/>
      <c r="AJ200" s="8"/>
      <c r="AK200" s="4"/>
      <c r="AL200" s="4"/>
      <c r="AM200" s="8"/>
      <c r="AN200" s="44"/>
      <c r="AO200" s="44"/>
      <c r="AP200" s="44"/>
      <c r="AQ200" s="5"/>
      <c r="AR200" s="44"/>
      <c r="AS200" s="44"/>
      <c r="AT200" s="44"/>
      <c r="AU200" s="44"/>
      <c r="AV200" s="10" t="str">
        <f t="shared" si="22"/>
        <v/>
      </c>
    </row>
    <row r="201" spans="1:48" ht="12" x14ac:dyDescent="0.3">
      <c r="AG201" s="159"/>
      <c r="AH201" s="23"/>
    </row>
  </sheetData>
  <sheetProtection formatCells="0" autoFilter="0"/>
  <protectedRanges>
    <protectedRange sqref="A2:B200 C2:C142 C144:C200" name="Plage1"/>
  </protectedRanges>
  <autoFilter ref="A1:AU200" xr:uid="{00000000-0001-0000-0000-000000000000}"/>
  <phoneticPr fontId="23" type="noConversion"/>
  <conditionalFormatting sqref="M54:N54 A46:L54 A136:D136 C135:G136 A55:N56 A137:J137 M46:O53 A57:O135 O54:O56 A201:XFD1048576 A1:XFD1 AE2:XFD2 Z7:AU23 Z3:AC6 AV3:XFD200 A2:AC2 P3:Y23 AE3:AU6 A3:O45 H136:O137 P24:AU200 A138:O200">
    <cfRule type="cellIs" dxfId="0" priority="6" operator="equal">
      <formula>"info absente"</formula>
    </cfRule>
  </conditionalFormatting>
  <conditionalFormatting sqref="AD2:AE201">
    <cfRule type="expression" dxfId="19" priority="1">
      <formula>"$AC$2B:$AB500="""""</formula>
    </cfRule>
  </conditionalFormatting>
  <hyperlinks>
    <hyperlink ref="R6" r:id="rId1" xr:uid="{B882C6AF-F4C5-46F5-B65E-F76C97DC060B}"/>
    <hyperlink ref="R9" r:id="rId2" xr:uid="{77364CA2-077E-4F96-B002-F4305BB0F7AB}"/>
    <hyperlink ref="R12" r:id="rId3" xr:uid="{D644ECE1-1F53-453A-8A94-F2C0AD188B0B}"/>
    <hyperlink ref="R14" r:id="rId4" xr:uid="{1D7C5E0C-8A5B-4D3C-8053-E4CAFFC8B751}"/>
    <hyperlink ref="R15" r:id="rId5" xr:uid="{6D6DB899-99B1-486A-A911-523994B7A80C}"/>
    <hyperlink ref="R17" r:id="rId6" xr:uid="{A198B58A-AA2E-4E02-B467-D5FBE979937D}"/>
    <hyperlink ref="R18" r:id="rId7" xr:uid="{82D35B25-B5D8-4F29-9054-12A996EA7877}"/>
    <hyperlink ref="R7" r:id="rId8" xr:uid="{E187F973-F684-4C1C-B451-58D1D387FE38}"/>
    <hyperlink ref="R2" r:id="rId9" xr:uid="{CC37C92F-5D31-49E3-A6D4-C2ED810A1661}"/>
    <hyperlink ref="R10" r:id="rId10" xr:uid="{71F35B0C-9D0C-41B9-8D0A-7BB0F0F92781}"/>
    <hyperlink ref="R20" r:id="rId11" xr:uid="{09542E50-26F2-40F9-921D-419C8CDB8665}"/>
    <hyperlink ref="R21" r:id="rId12" xr:uid="{F7DD0CB1-F1B9-4AF7-9ABB-26CECA5C1605}"/>
    <hyperlink ref="R37" r:id="rId13" xr:uid="{7986D21A-D292-4504-9F29-054365811214}"/>
    <hyperlink ref="R39" r:id="rId14" xr:uid="{F391B134-0776-41C7-BD1D-08279C9C9224}"/>
    <hyperlink ref="R40" r:id="rId15" xr:uid="{9C3D34C4-D069-41AC-85B0-514E1FC4CE28}"/>
    <hyperlink ref="R49" r:id="rId16" xr:uid="{10B72D71-B6B8-44DC-87D5-742797817E60}"/>
    <hyperlink ref="R50" r:id="rId17" xr:uid="{0D00DF86-FE8E-414B-B1E3-F475695CF6C5}"/>
    <hyperlink ref="R51" r:id="rId18" xr:uid="{6908B43D-5E88-41E2-9EFC-7B490BF3A7D3}"/>
    <hyperlink ref="R52" r:id="rId19" xr:uid="{1C78F9C7-3F48-429B-B893-B619990B7BD2}"/>
    <hyperlink ref="R53" r:id="rId20" xr:uid="{9F3FCA72-1E24-4869-9B16-047AA4159C46}"/>
    <hyperlink ref="R54" r:id="rId21" xr:uid="{55368924-F811-4E35-8CF9-154F497249FA}"/>
    <hyperlink ref="R3" r:id="rId22" xr:uid="{9C0478F5-182B-437D-8CB0-CC96DFA5639E}"/>
    <hyperlink ref="R4" r:id="rId23" xr:uid="{C1DA74DC-E125-450F-A7F1-C982ADA9CF11}"/>
    <hyperlink ref="R5" r:id="rId24" xr:uid="{C995DA16-9E41-4EB6-BF74-DC4D9132CC34}"/>
    <hyperlink ref="R71" r:id="rId25" xr:uid="{2EF0C098-B209-4C30-982D-34908E443552}"/>
    <hyperlink ref="R75" r:id="rId26" xr:uid="{787C1463-5953-46FD-B820-6499E5F34EEC}"/>
    <hyperlink ref="R77" r:id="rId27" xr:uid="{3B48E56F-FA00-4E23-A0CB-220B6E9ABB8F}"/>
    <hyperlink ref="R79" r:id="rId28" xr:uid="{FBCF6876-9071-4C9D-B29F-3FECF1BA00EE}"/>
    <hyperlink ref="R80" r:id="rId29" xr:uid="{AB32BC32-99B0-44D6-B84B-F82248C04079}"/>
    <hyperlink ref="R81" r:id="rId30" xr:uid="{4D44091C-5281-436F-80FC-97E7F513FD6E}"/>
    <hyperlink ref="R82" r:id="rId31" xr:uid="{487F8537-28B3-462C-B2DF-338721ABAC0F}"/>
    <hyperlink ref="R83" r:id="rId32" xr:uid="{0B2167A1-5FEF-4503-8DB0-1A396EE216C6}"/>
    <hyperlink ref="R85" r:id="rId33" xr:uid="{00A22AA7-089D-4061-A886-CE131A906491}"/>
    <hyperlink ref="R87" r:id="rId34" xr:uid="{16F702FE-E0F1-410A-9598-3C352DD7EA47}"/>
    <hyperlink ref="R88" r:id="rId35" xr:uid="{6275A3E5-2F4D-4EC1-B53B-2501D8F03D65}"/>
    <hyperlink ref="R89" r:id="rId36" xr:uid="{A5DC5707-C2DC-498E-94E9-3C83ECCB7AF2}"/>
    <hyperlink ref="R61" r:id="rId37" xr:uid="{3A5508F7-94CD-430E-B685-1A3864D36546}"/>
    <hyperlink ref="R62" r:id="rId38" xr:uid="{B17D5645-78B1-4FC7-B883-08D817A16FE3}"/>
    <hyperlink ref="R96" r:id="rId39" xr:uid="{46C51D7C-76EE-4A88-B3F1-D52174A0D73F}"/>
    <hyperlink ref="R43" r:id="rId40" xr:uid="{4D1F7E75-15B0-486B-80CF-0239DFC1EC08}"/>
    <hyperlink ref="R45" r:id="rId41" xr:uid="{58B415D1-802D-4926-91FC-070E7768CB5C}"/>
    <hyperlink ref="R102" r:id="rId42" xr:uid="{E4D0CB06-1EE1-434F-9593-F67701CE856B}"/>
    <hyperlink ref="R104" r:id="rId43" xr:uid="{0F0E15BE-2A39-4AF9-B388-6F5722292E86}"/>
    <hyperlink ref="R105:R107" r:id="rId44" display="kovalovalexey77@gmail.com" xr:uid="{A9044D88-C88C-4A64-96EB-60B1BBC7B7FD}"/>
    <hyperlink ref="R112" r:id="rId45" xr:uid="{722EFC17-2665-4B34-A214-31BC7A4BF1C7}"/>
    <hyperlink ref="R116" r:id="rId46" xr:uid="{9515BCB3-AC68-43B0-9386-24D8FD16560E}"/>
    <hyperlink ref="R125" r:id="rId47" xr:uid="{B738858A-DD02-43C0-8636-ADBE707618EB}"/>
    <hyperlink ref="R134" r:id="rId48" xr:uid="{7A60FE29-15EF-414D-83AE-7B6B866C2660}"/>
    <hyperlink ref="R138" r:id="rId49" xr:uid="{E83783CB-966B-4787-8642-43729B811190}"/>
    <hyperlink ref="R140" r:id="rId50" xr:uid="{8377B3DB-DCB4-4815-B6E0-C4281E281E0D}"/>
    <hyperlink ref="R142" r:id="rId51" xr:uid="{4681F361-A888-49D8-854E-D285482471BF}"/>
  </hyperlinks>
  <pageMargins left="0.7" right="0.7" top="0.75" bottom="0.75" header="0.3" footer="0.3"/>
  <pageSetup paperSize="9" orientation="portrait" r:id="rId52"/>
  <legacyDrawing r:id="rId53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xr:uid="{A823A869-5B61-428D-837C-78EBD6B0DD60}">
          <x14:formula1>
            <xm:f>LISTES!$D$2:$D$5</xm:f>
          </x14:formula1>
          <xm:sqref>AA1:AA1048576</xm:sqref>
        </x14:dataValidation>
        <x14:dataValidation type="list" allowBlank="1" showInputMessage="1" showErrorMessage="1" xr:uid="{B8BD8BE9-B947-48D9-8139-4F76EBFC0702}">
          <x14:formula1>
            <xm:f>LISTES!$K$2:$K$3</xm:f>
          </x14:formula1>
          <xm:sqref>AM1:AM57 AN2:AN57 AM59:AN1048576</xm:sqref>
        </x14:dataValidation>
        <x14:dataValidation type="list" allowBlank="1" showInputMessage="1" showErrorMessage="1" xr:uid="{947319C7-5172-43D3-A8EA-E067C7B9FFA0}">
          <x14:formula1>
            <xm:f>LISTES!$C$2:$C$6</xm:f>
          </x14:formula1>
          <xm:sqref>U1:U1048576</xm:sqref>
        </x14:dataValidation>
        <x14:dataValidation type="list" allowBlank="1" showInputMessage="1" showErrorMessage="1" xr:uid="{B0694F4D-72B9-4F17-BA17-174B22BC32B9}">
          <x14:formula1>
            <xm:f>LISTES!$A$2:$A$3</xm:f>
          </x14:formula1>
          <xm:sqref>E17:F18 D1:D1048576</xm:sqref>
        </x14:dataValidation>
        <x14:dataValidation type="list" allowBlank="1" showInputMessage="1" showErrorMessage="1" xr:uid="{BEF5FB9D-825C-4F1F-9128-D6E2D1ED5B70}">
          <x14:formula1>
            <xm:f>LISTES!$AA$2:$AA$6</xm:f>
          </x14:formula1>
          <xm:sqref>Z1:Z1048576</xm:sqref>
        </x14:dataValidation>
        <x14:dataValidation type="list" allowBlank="1" showInputMessage="1" showErrorMessage="1" xr:uid="{A4D92093-E66F-4F49-A149-B72F9A1DC0D1}">
          <x14:formula1>
            <xm:f>LISTES!$H$2:$H$4</xm:f>
          </x14:formula1>
          <xm:sqref>AH130:AH134 AH58 AH140 AG1:AG1048576</xm:sqref>
        </x14:dataValidation>
        <x14:dataValidation type="list" allowBlank="1" showInputMessage="1" showErrorMessage="1" xr:uid="{18FD6C4C-4711-45E7-971A-5B7704C7425A}">
          <x14:formula1>
            <xm:f>LISTES!$K$2:$K$5</xm:f>
          </x14:formula1>
          <xm:sqref>AH59:AH129 AM58:AN58 AR71:AT71 AR65:AR66 AR86:AT86 AR78:AT78 AR52:AR53 AS87:AT89 AR90:AT91 AH1:AH57 AK133 AR57 AS1:AT70 AS79:AT85 AS92:AT1048576 AH141:AH1048576 AS72:AT77 AH135:AH139 AQ1:AQ1048576 AI1:AJ1048576</xm:sqref>
        </x14:dataValidation>
        <x14:dataValidation type="list" allowBlank="1" showInputMessage="1" showErrorMessage="1" xr:uid="{6DFD8EE0-8C4F-4A15-B113-314F0412AA50}">
          <x14:formula1>
            <xm:f>LISTES!$I$2:$I$52</xm:f>
          </x14:formula1>
          <xm:sqref>AO1:AP1048576</xm:sqref>
        </x14:dataValidation>
        <x14:dataValidation type="list" allowBlank="1" showInputMessage="1" showErrorMessage="1" xr:uid="{5FBC607D-0718-47C0-8F32-DA42455646AA}">
          <x14:formula1>
            <xm:f>LISTES!$J$2:$J$7</xm:f>
          </x14:formula1>
          <xm:sqref>AL1:AL1048576 AK1:AK132 AK134:AK1048576</xm:sqref>
        </x14:dataValidation>
        <x14:dataValidation type="list" allowBlank="1" showInputMessage="1" showErrorMessage="1" xr:uid="{BC697E4C-0A36-47CF-AA85-BD8894D88D9F}">
          <x14:formula1>
            <xm:f>LISTES!$S$2:$S$21</xm:f>
          </x14:formula1>
          <xm:sqref>AR1:AR51 AR54:AR56 AR58:AR64 AR67:AR70 AR72:AR77 AR79:AR85 AR87:AR89 AR92:AR1048576</xm:sqref>
        </x14:dataValidation>
        <x14:dataValidation type="list" allowBlank="1" showInputMessage="1" showErrorMessage="1" xr:uid="{9E3C0359-DD31-4C57-BBD7-1E30B489E5DC}">
          <x14:formula1>
            <xm:f>LISTES!$E$11:$E$18</xm:f>
          </x14:formula1>
          <xm:sqref>AA60:AA61 AB2:AB1048576</xm:sqref>
        </x14:dataValidation>
        <x14:dataValidation type="list" allowBlank="1" showInputMessage="1" showErrorMessage="1" xr:uid="{85DE5F95-A3EF-4A3C-8A49-F13776F03A9E}">
          <x14:formula1>
            <xm:f>LISTES!$B$2:$B$199</xm:f>
          </x14:formula1>
          <xm:sqref>I51 I60:I64 I32</xm:sqref>
        </x14:dataValidation>
        <x14:dataValidation type="list" allowBlank="1" showInputMessage="1" showErrorMessage="1" xr:uid="{A804E051-637B-4101-85FF-64374D4A01DA}">
          <x14:formula1>
            <xm:f>LISTES!$B$2:$B$200</xm:f>
          </x14:formula1>
          <xm:sqref>I52:I59 H54 I1:I31 I33:I50 I65:I1048576</xm:sqref>
        </x14:dataValidation>
        <x14:dataValidation type="list" allowBlank="1" showInputMessage="1" showErrorMessage="1" xr:uid="{E32F1C67-4F55-4013-B8D7-CDB2F182BF4F}">
          <x14:formula1>
            <xm:f>LISTES!$F$10:$F$19</xm:f>
          </x14:formula1>
          <xm:sqref>AF1:AF1048576</xm:sqref>
        </x14:dataValidation>
        <x14:dataValidation type="list" allowBlank="1" showInputMessage="1" showErrorMessage="1" xr:uid="{5D54166D-3B2E-444F-81A2-D2630675D13F}">
          <x14:formula1>
            <xm:f>LISTES!$I$2:$I$5</xm:f>
          </x14:formula1>
          <xm:sqref>AD1:AD1048576</xm:sqref>
        </x14:dataValidation>
        <x14:dataValidation type="list" allowBlank="1" showInputMessage="1" showErrorMessage="1" xr:uid="{5BA5430E-360F-48AE-B6B3-DD7DCCA36880}">
          <x14:formula1>
            <xm:f>LISTES!$G$2:$G$6</xm:f>
          </x14:formula1>
          <xm:sqref>AE1:AE1048576</xm:sqref>
        </x14:dataValidation>
        <x14:dataValidation type="list" allowBlank="1" showInputMessage="1" showErrorMessage="1" xr:uid="{FB6E5EF2-85A3-410E-A794-552092DFAABB}">
          <x14:formula1>
            <xm:f>LISTES!$E$2:$E$9</xm:f>
          </x14:formula1>
          <xm:sqref>AC1:AC1048576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CB201"/>
  <sheetViews>
    <sheetView workbookViewId="0">
      <pane xSplit="5" ySplit="1" topLeftCell="F131" activePane="bottomRight" state="frozen"/>
      <selection pane="topRight" activeCell="F1" sqref="F1"/>
      <selection pane="bottomLeft" activeCell="A2" sqref="A2"/>
      <selection pane="bottomRight" activeCell="L148" sqref="L148"/>
    </sheetView>
  </sheetViews>
  <sheetFormatPr baseColWidth="10" defaultRowHeight="14.4" x14ac:dyDescent="0.3"/>
  <cols>
    <col min="1" max="1" width="9.44140625" style="10" customWidth="1"/>
    <col min="2" max="2" width="8.33203125" style="169" bestFit="1" customWidth="1"/>
    <col min="3" max="3" width="9.44140625" style="3" customWidth="1"/>
    <col min="4" max="5" width="16.6640625" style="3" customWidth="1"/>
    <col min="6" max="6" width="17.88671875" style="163" customWidth="1"/>
    <col min="7" max="7" width="11.5546875" style="163"/>
    <col min="23" max="23" width="11.44140625" style="18"/>
    <col min="47" max="47" width="11.5546875" style="18"/>
    <col min="71" max="71" width="11.5546875" style="18"/>
  </cols>
  <sheetData>
    <row r="1" spans="1:80" ht="36" x14ac:dyDescent="0.3">
      <c r="A1" s="11" t="s">
        <v>15</v>
      </c>
      <c r="B1" s="168" t="s">
        <v>367</v>
      </c>
      <c r="C1" s="17" t="s">
        <v>16</v>
      </c>
      <c r="D1" s="17" t="s">
        <v>0</v>
      </c>
      <c r="E1" s="17" t="s">
        <v>1</v>
      </c>
      <c r="F1" s="19" t="s">
        <v>283</v>
      </c>
      <c r="G1" s="19" t="s">
        <v>19</v>
      </c>
      <c r="H1" s="21" t="s">
        <v>337</v>
      </c>
      <c r="I1" s="21" t="s">
        <v>338</v>
      </c>
      <c r="J1" s="21" t="s">
        <v>8</v>
      </c>
      <c r="K1" s="21" t="s">
        <v>21</v>
      </c>
      <c r="L1" s="21" t="s">
        <v>9</v>
      </c>
      <c r="M1" s="22" t="s">
        <v>10</v>
      </c>
      <c r="N1" s="22" t="s">
        <v>275</v>
      </c>
      <c r="O1" s="22" t="s">
        <v>339</v>
      </c>
      <c r="P1" s="22" t="s">
        <v>276</v>
      </c>
      <c r="Q1" s="22" t="s">
        <v>341</v>
      </c>
      <c r="R1" s="105" t="s">
        <v>342</v>
      </c>
      <c r="S1" s="105" t="s">
        <v>343</v>
      </c>
      <c r="T1" s="104" t="s">
        <v>337</v>
      </c>
      <c r="U1" s="104" t="s">
        <v>338</v>
      </c>
      <c r="V1" s="104" t="s">
        <v>8</v>
      </c>
      <c r="W1" s="104" t="s">
        <v>21</v>
      </c>
      <c r="X1" s="104" t="s">
        <v>9</v>
      </c>
      <c r="Y1" s="55" t="s">
        <v>10</v>
      </c>
      <c r="Z1" s="55" t="s">
        <v>275</v>
      </c>
      <c r="AA1" s="55" t="s">
        <v>339</v>
      </c>
      <c r="AB1" s="55" t="s">
        <v>276</v>
      </c>
      <c r="AC1" s="55" t="s">
        <v>341</v>
      </c>
      <c r="AD1" s="55" t="s">
        <v>342</v>
      </c>
      <c r="AE1" s="55" t="s">
        <v>343</v>
      </c>
      <c r="AF1" s="21" t="s">
        <v>337</v>
      </c>
      <c r="AG1" s="21" t="s">
        <v>338</v>
      </c>
      <c r="AH1" s="21" t="s">
        <v>8</v>
      </c>
      <c r="AI1" s="21" t="s">
        <v>21</v>
      </c>
      <c r="AJ1" s="21" t="s">
        <v>9</v>
      </c>
      <c r="AK1" s="22" t="s">
        <v>10</v>
      </c>
      <c r="AL1" s="22" t="s">
        <v>275</v>
      </c>
      <c r="AM1" s="22" t="s">
        <v>339</v>
      </c>
      <c r="AN1" s="22" t="s">
        <v>276</v>
      </c>
      <c r="AO1" s="22" t="s">
        <v>341</v>
      </c>
      <c r="AP1" s="105" t="s">
        <v>342</v>
      </c>
      <c r="AQ1" s="105" t="s">
        <v>343</v>
      </c>
      <c r="AR1" s="104" t="s">
        <v>337</v>
      </c>
      <c r="AS1" s="104" t="s">
        <v>338</v>
      </c>
      <c r="AT1" s="104" t="s">
        <v>8</v>
      </c>
      <c r="AU1" s="104" t="s">
        <v>21</v>
      </c>
      <c r="AV1" s="104" t="s">
        <v>9</v>
      </c>
      <c r="AW1" s="55" t="s">
        <v>10</v>
      </c>
      <c r="AX1" s="55" t="s">
        <v>275</v>
      </c>
      <c r="AY1" s="55" t="s">
        <v>339</v>
      </c>
      <c r="AZ1" s="55" t="s">
        <v>276</v>
      </c>
      <c r="BA1" s="55" t="s">
        <v>341</v>
      </c>
      <c r="BB1" s="55" t="s">
        <v>342</v>
      </c>
      <c r="BC1" s="55" t="s">
        <v>343</v>
      </c>
      <c r="BD1" s="21" t="s">
        <v>337</v>
      </c>
      <c r="BE1" s="21" t="s">
        <v>338</v>
      </c>
      <c r="BF1" s="21" t="s">
        <v>8</v>
      </c>
      <c r="BG1" s="21" t="s">
        <v>21</v>
      </c>
      <c r="BH1" s="21" t="s">
        <v>9</v>
      </c>
      <c r="BI1" s="22" t="s">
        <v>10</v>
      </c>
      <c r="BJ1" s="22" t="s">
        <v>275</v>
      </c>
      <c r="BK1" s="22" t="s">
        <v>339</v>
      </c>
      <c r="BL1" s="22" t="s">
        <v>276</v>
      </c>
      <c r="BM1" s="105" t="s">
        <v>341</v>
      </c>
      <c r="BN1" s="105" t="s">
        <v>342</v>
      </c>
      <c r="BO1" s="105" t="s">
        <v>343</v>
      </c>
      <c r="BP1" s="104" t="s">
        <v>337</v>
      </c>
      <c r="BQ1" s="104" t="s">
        <v>338</v>
      </c>
      <c r="BR1" s="104" t="s">
        <v>8</v>
      </c>
      <c r="BS1" s="104" t="s">
        <v>21</v>
      </c>
      <c r="BT1" s="104" t="s">
        <v>9</v>
      </c>
      <c r="BU1" s="55" t="s">
        <v>10</v>
      </c>
      <c r="BV1" s="55" t="s">
        <v>275</v>
      </c>
      <c r="BW1" s="55" t="s">
        <v>339</v>
      </c>
      <c r="BX1" s="55" t="s">
        <v>276</v>
      </c>
      <c r="BY1" s="55" t="s">
        <v>341</v>
      </c>
      <c r="BZ1" s="55" t="s">
        <v>342</v>
      </c>
      <c r="CA1" s="55" t="s">
        <v>343</v>
      </c>
    </row>
    <row r="2" spans="1:80" x14ac:dyDescent="0.3">
      <c r="A2" s="14">
        <v>1</v>
      </c>
      <c r="B2" s="167" t="str">
        <f>IF(VLOOKUP($A2,DÉPLACÉS!$A$2:$AS$200,2,0)="","",VLOOKUP($A2,DÉPLACÉS!$A$2:$AS$200,2,0))</f>
        <v/>
      </c>
      <c r="C2" s="12" t="str">
        <f>IF(VLOOKUP($A2,DÉPLACÉS!$A$2:$AS$200,4,0)="","",VLOOKUP($A2,DÉPLACÉS!$A$2:$AS$200,4,0))</f>
        <v>M.</v>
      </c>
      <c r="D2" s="161" t="str">
        <f>IF(VLOOKUP($A2,DÉPLACÉS!$A$2:$AS$200,5,0)="","",VLOOKUP($A2,DÉPLACÉS!$A$2:$AS$200,5,0))</f>
        <v/>
      </c>
      <c r="E2" s="161" t="str">
        <f>IF(VLOOKUP($A2,DÉPLACÉS!$A$2:$AS$200,7,0)="","",VLOOKUP($A2,DÉPLACÉS!$A$2:$AS$200,7,0))</f>
        <v/>
      </c>
      <c r="F2" s="162">
        <f>IF(VLOOKUP($A2,DÉPLACÉS!$A$2:$AS$200,19,0)="","",VLOOKUP($A2,DÉPLACÉS!$A$2:$AS$200,19,0))</f>
        <v>45021</v>
      </c>
      <c r="G2" s="162">
        <f>IF(VLOOKUP($A2,DÉPLACÉS!$A$2:$AS$200,25,0)="","",VLOOKUP($A2,DÉPLACÉS!$A$2:$AS$200,25,0))</f>
        <v>45042</v>
      </c>
      <c r="H2" s="23" t="s">
        <v>408</v>
      </c>
      <c r="I2" s="178"/>
      <c r="J2" s="178"/>
      <c r="K2" s="178"/>
      <c r="L2" s="178"/>
      <c r="M2" s="23" t="s">
        <v>686</v>
      </c>
      <c r="N2" s="177">
        <v>45021</v>
      </c>
      <c r="O2" s="23"/>
      <c r="P2" s="23"/>
      <c r="Q2" s="23">
        <v>4</v>
      </c>
      <c r="R2" s="23" t="s">
        <v>234</v>
      </c>
      <c r="S2" s="23" t="s">
        <v>233</v>
      </c>
      <c r="T2" s="25"/>
      <c r="U2" s="178"/>
      <c r="V2" s="178"/>
      <c r="W2" s="178"/>
      <c r="X2" s="178"/>
      <c r="Y2" s="25"/>
      <c r="Z2" s="176"/>
      <c r="AA2" s="25"/>
      <c r="AB2" s="25"/>
      <c r="AC2" s="25"/>
      <c r="AD2" s="25"/>
      <c r="AE2" s="25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3"/>
      <c r="BE2" s="23"/>
      <c r="BF2" s="23"/>
      <c r="BG2" s="23"/>
      <c r="BH2" s="23"/>
      <c r="BI2" s="23"/>
      <c r="BJ2" s="23"/>
      <c r="BK2" s="23"/>
      <c r="BL2" s="23"/>
      <c r="BM2" s="106"/>
      <c r="BN2" s="106"/>
      <c r="BO2" s="106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t="str">
        <f>DÉPLACÉS!AU2</f>
        <v>Charlotte</v>
      </c>
    </row>
    <row r="3" spans="1:80" x14ac:dyDescent="0.3">
      <c r="A3" s="14">
        <v>2</v>
      </c>
      <c r="B3" s="167" t="str">
        <f>IF(VLOOKUP($A3,DÉPLACÉS!$A$2:$AS$200,2,0)="","",VLOOKUP($A3,DÉPLACÉS!$A$2:$AS$200,2,0))</f>
        <v/>
      </c>
      <c r="C3" s="12" t="str">
        <f>IF(VLOOKUP($A3,DÉPLACÉS!$A$2:$AS$200,4,0)="","",VLOOKUP($A3,DÉPLACÉS!$A$2:$AS$200,4,0))</f>
        <v>Mme</v>
      </c>
      <c r="D3" s="161" t="str">
        <f>IF(VLOOKUP($A3,DÉPLACÉS!$A$2:$AS$200,5,0)="","",VLOOKUP($A3,DÉPLACÉS!$A$2:$AS$200,5,0))</f>
        <v/>
      </c>
      <c r="E3" s="161" t="str">
        <f>IF(VLOOKUP($A3,DÉPLACÉS!$A$2:$AS$200,7,0)="","",VLOOKUP($A3,DÉPLACÉS!$A$2:$AS$200,7,0))</f>
        <v/>
      </c>
      <c r="F3" s="162">
        <f>IF(VLOOKUP($A3,DÉPLACÉS!$A$2:$AS$200,19,0)="","",VLOOKUP($A3,DÉPLACÉS!$A$2:$AS$200,19,0))</f>
        <v>45021</v>
      </c>
      <c r="G3" s="162">
        <f>IF(VLOOKUP($A3,DÉPLACÉS!$A$2:$AS$200,25,0)="","",VLOOKUP($A3,DÉPLACÉS!$A$2:$AS$200,25,0))</f>
        <v>45042</v>
      </c>
      <c r="H3" s="23" t="s">
        <v>408</v>
      </c>
      <c r="I3" s="178"/>
      <c r="J3" s="178"/>
      <c r="K3" s="178"/>
      <c r="L3" s="178"/>
      <c r="M3" s="23" t="s">
        <v>686</v>
      </c>
      <c r="N3" s="177">
        <v>45021</v>
      </c>
      <c r="O3" s="23"/>
      <c r="P3" s="23"/>
      <c r="Q3" s="23">
        <v>4</v>
      </c>
      <c r="R3" s="23" t="s">
        <v>234</v>
      </c>
      <c r="S3" s="23" t="s">
        <v>233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3"/>
      <c r="BE3" s="23"/>
      <c r="BF3" s="23"/>
      <c r="BG3" s="23"/>
      <c r="BH3" s="23"/>
      <c r="BI3" s="23"/>
      <c r="BJ3" s="23"/>
      <c r="BK3" s="23"/>
      <c r="BL3" s="23"/>
      <c r="BM3" s="106"/>
      <c r="BN3" s="106"/>
      <c r="BO3" s="106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t="e">
        <f>DÉPLACÉS!#REF!</f>
        <v>#REF!</v>
      </c>
    </row>
    <row r="4" spans="1:80" x14ac:dyDescent="0.3">
      <c r="A4" s="14">
        <v>3</v>
      </c>
      <c r="B4" s="167" t="str">
        <f>IF(VLOOKUP($A4,DÉPLACÉS!$A$2:$AS$200,2,0)="","",VLOOKUP($A4,DÉPLACÉS!$A$2:$AS$200,2,0))</f>
        <v/>
      </c>
      <c r="C4" s="12" t="str">
        <f>IF(VLOOKUP($A4,DÉPLACÉS!$A$2:$AS$200,4,0)="","",VLOOKUP($A4,DÉPLACÉS!$A$2:$AS$200,4,0))</f>
        <v>M.</v>
      </c>
      <c r="D4" s="161" t="str">
        <f>IF(VLOOKUP($A4,DÉPLACÉS!$A$2:$AS$200,5,0)="","",VLOOKUP($A4,DÉPLACÉS!$A$2:$AS$200,5,0))</f>
        <v/>
      </c>
      <c r="E4" s="161" t="str">
        <f>IF(VLOOKUP($A4,DÉPLACÉS!$A$2:$AS$200,7,0)="","",VLOOKUP($A4,DÉPLACÉS!$A$2:$AS$200,7,0))</f>
        <v/>
      </c>
      <c r="F4" s="162">
        <f>IF(VLOOKUP($A4,DÉPLACÉS!$A$2:$AS$200,19,0)="","",VLOOKUP($A4,DÉPLACÉS!$A$2:$AS$200,19,0))</f>
        <v>45021</v>
      </c>
      <c r="G4" s="162">
        <f>IF(VLOOKUP($A4,DÉPLACÉS!$A$2:$AS$200,25,0)="","",VLOOKUP($A4,DÉPLACÉS!$A$2:$AS$200,25,0))</f>
        <v>45042</v>
      </c>
      <c r="H4" s="23" t="s">
        <v>408</v>
      </c>
      <c r="I4" s="178"/>
      <c r="J4" s="178"/>
      <c r="K4" s="178"/>
      <c r="L4" s="178"/>
      <c r="M4" s="23" t="s">
        <v>686</v>
      </c>
      <c r="N4" s="177">
        <v>45021</v>
      </c>
      <c r="O4" s="23"/>
      <c r="P4" s="23"/>
      <c r="Q4" s="23">
        <v>4</v>
      </c>
      <c r="R4" s="23" t="s">
        <v>234</v>
      </c>
      <c r="S4" s="23" t="s">
        <v>234</v>
      </c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3"/>
      <c r="BE4" s="23"/>
      <c r="BF4" s="23"/>
      <c r="BG4" s="23"/>
      <c r="BH4" s="23"/>
      <c r="BI4" s="23"/>
      <c r="BJ4" s="23"/>
      <c r="BK4" s="23"/>
      <c r="BL4" s="23"/>
      <c r="BM4" s="106"/>
      <c r="BN4" s="106"/>
      <c r="BO4" s="106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t="str">
        <f>DÉPLACÉS!AU3</f>
        <v>Charlotte</v>
      </c>
    </row>
    <row r="5" spans="1:80" x14ac:dyDescent="0.3">
      <c r="A5" s="14">
        <v>4</v>
      </c>
      <c r="B5" s="167" t="str">
        <f>IF(VLOOKUP($A5,DÉPLACÉS!$A$2:$AS$200,2,0)="","",VLOOKUP($A5,DÉPLACÉS!$A$2:$AS$200,2,0))</f>
        <v/>
      </c>
      <c r="C5" s="12" t="str">
        <f>IF(VLOOKUP($A5,DÉPLACÉS!$A$2:$AS$200,4,0)="","",VLOOKUP($A5,DÉPLACÉS!$A$2:$AS$200,4,0))</f>
        <v>Mme</v>
      </c>
      <c r="D5" s="161" t="str">
        <f>IF(VLOOKUP($A5,DÉPLACÉS!$A$2:$AS$200,5,0)="","",VLOOKUP($A5,DÉPLACÉS!$A$2:$AS$200,5,0))</f>
        <v/>
      </c>
      <c r="E5" s="161" t="str">
        <f>IF(VLOOKUP($A5,DÉPLACÉS!$A$2:$AS$200,7,0)="","",VLOOKUP($A5,DÉPLACÉS!$A$2:$AS$200,7,0))</f>
        <v/>
      </c>
      <c r="F5" s="162">
        <f>IF(VLOOKUP($A5,DÉPLACÉS!$A$2:$AS$200,19,0)="","",VLOOKUP($A5,DÉPLACÉS!$A$2:$AS$200,19,0))</f>
        <v>45021</v>
      </c>
      <c r="G5" s="162">
        <f>IF(VLOOKUP($A5,DÉPLACÉS!$A$2:$AS$200,25,0)="","",VLOOKUP($A5,DÉPLACÉS!$A$2:$AS$200,25,0))</f>
        <v>45042</v>
      </c>
      <c r="H5" s="23" t="s">
        <v>408</v>
      </c>
      <c r="I5" s="178"/>
      <c r="J5" s="178"/>
      <c r="K5" s="178"/>
      <c r="L5" s="178"/>
      <c r="M5" s="23" t="s">
        <v>686</v>
      </c>
      <c r="N5" s="177">
        <v>45021</v>
      </c>
      <c r="O5" s="23"/>
      <c r="P5" s="23"/>
      <c r="Q5" s="23">
        <v>4</v>
      </c>
      <c r="R5" s="23" t="s">
        <v>234</v>
      </c>
      <c r="S5" s="23" t="s">
        <v>233</v>
      </c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3"/>
      <c r="BE5" s="23"/>
      <c r="BF5" s="23"/>
      <c r="BG5" s="23"/>
      <c r="BH5" s="23"/>
      <c r="BI5" s="23"/>
      <c r="BJ5" s="23"/>
      <c r="BK5" s="23"/>
      <c r="BL5" s="23"/>
      <c r="BM5" s="106"/>
      <c r="BN5" s="106"/>
      <c r="BO5" s="106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t="str">
        <f>DÉPLACÉS!AU5</f>
        <v>Charlotte</v>
      </c>
    </row>
    <row r="6" spans="1:80" x14ac:dyDescent="0.3">
      <c r="A6" s="14">
        <v>5</v>
      </c>
      <c r="B6" s="167" t="str">
        <f>IF(VLOOKUP($A6,DÉPLACÉS!$A$2:$AS$200,2,0)="","",VLOOKUP($A6,DÉPLACÉS!$A$2:$AS$200,2,0))</f>
        <v/>
      </c>
      <c r="C6" s="12" t="str">
        <f>IF(VLOOKUP($A6,DÉPLACÉS!$A$2:$AS$200,4,0)="","",VLOOKUP($A6,DÉPLACÉS!$A$2:$AS$200,4,0))</f>
        <v>Mme</v>
      </c>
      <c r="D6" s="161" t="str">
        <f>IF(VLOOKUP($A6,DÉPLACÉS!$A$2:$AS$200,5,0)="","",VLOOKUP($A6,DÉPLACÉS!$A$2:$AS$200,5,0))</f>
        <v/>
      </c>
      <c r="E6" s="161" t="str">
        <f>IF(VLOOKUP($A6,DÉPLACÉS!$A$2:$AS$200,7,0)="","",VLOOKUP($A6,DÉPLACÉS!$A$2:$AS$200,7,0))</f>
        <v/>
      </c>
      <c r="F6" s="162">
        <f>IF(VLOOKUP($A6,DÉPLACÉS!$A$2:$AS$200,19,0)="","",VLOOKUP($A6,DÉPLACÉS!$A$2:$AS$200,19,0))</f>
        <v>45021</v>
      </c>
      <c r="G6" s="162" t="str">
        <f>IF(VLOOKUP($A6,DÉPLACÉS!$A$2:$AS$200,25,0)="","",VLOOKUP($A6,DÉPLACÉS!$A$2:$AS$200,25,0))</f>
        <v/>
      </c>
      <c r="H6" s="23" t="s">
        <v>408</v>
      </c>
      <c r="I6" s="178"/>
      <c r="J6" s="178"/>
      <c r="K6" s="178"/>
      <c r="L6" s="178"/>
      <c r="M6" s="23" t="s">
        <v>686</v>
      </c>
      <c r="N6" s="23"/>
      <c r="O6" s="23"/>
      <c r="P6" s="23"/>
      <c r="Q6" s="23">
        <v>2</v>
      </c>
      <c r="R6" s="23" t="s">
        <v>234</v>
      </c>
      <c r="S6" s="23" t="s">
        <v>233</v>
      </c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3"/>
      <c r="BE6" s="23"/>
      <c r="BF6" s="23"/>
      <c r="BG6" s="23"/>
      <c r="BH6" s="23"/>
      <c r="BI6" s="23"/>
      <c r="BJ6" s="23"/>
      <c r="BK6" s="23"/>
      <c r="BL6" s="23"/>
      <c r="BM6" s="106"/>
      <c r="BN6" s="106"/>
      <c r="BO6" s="106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t="str">
        <f>DÉPLACÉS!AU6</f>
        <v>Charlotte</v>
      </c>
    </row>
    <row r="7" spans="1:80" x14ac:dyDescent="0.3">
      <c r="A7" s="14">
        <v>6</v>
      </c>
      <c r="B7" s="167" t="str">
        <f>IF(VLOOKUP($A7,DÉPLACÉS!$A$2:$AS$200,2,0)="","",VLOOKUP($A7,DÉPLACÉS!$A$2:$AS$200,2,0))</f>
        <v/>
      </c>
      <c r="C7" s="12" t="str">
        <f>IF(VLOOKUP($A7,DÉPLACÉS!$A$2:$AS$200,4,0)="","",VLOOKUP($A7,DÉPLACÉS!$A$2:$AS$200,4,0))</f>
        <v>M.</v>
      </c>
      <c r="D7" s="161" t="str">
        <f>IF(VLOOKUP($A7,DÉPLACÉS!$A$2:$AS$200,5,0)="","",VLOOKUP($A7,DÉPLACÉS!$A$2:$AS$200,5,0))</f>
        <v/>
      </c>
      <c r="E7" s="161" t="str">
        <f>IF(VLOOKUP($A7,DÉPLACÉS!$A$2:$AS$200,7,0)="","",VLOOKUP($A7,DÉPLACÉS!$A$2:$AS$200,7,0))</f>
        <v/>
      </c>
      <c r="F7" s="162">
        <f>IF(VLOOKUP($A7,DÉPLACÉS!$A$2:$AS$200,19,0)="","",VLOOKUP($A7,DÉPLACÉS!$A$2:$AS$200,19,0))</f>
        <v>45021</v>
      </c>
      <c r="G7" s="162" t="str">
        <f>IF(VLOOKUP($A7,DÉPLACÉS!$A$2:$AS$200,25,0)="","",VLOOKUP($A7,DÉPLACÉS!$A$2:$AS$200,25,0))</f>
        <v/>
      </c>
      <c r="H7" s="23" t="s">
        <v>408</v>
      </c>
      <c r="I7" s="178"/>
      <c r="J7" s="178"/>
      <c r="K7" s="178"/>
      <c r="L7" s="178"/>
      <c r="M7" s="23" t="s">
        <v>686</v>
      </c>
      <c r="N7" s="23"/>
      <c r="O7" s="23"/>
      <c r="P7" s="23"/>
      <c r="Q7" s="23">
        <v>2</v>
      </c>
      <c r="R7" s="23" t="s">
        <v>234</v>
      </c>
      <c r="S7" s="23" t="s">
        <v>233</v>
      </c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3"/>
      <c r="BE7" s="23"/>
      <c r="BF7" s="23"/>
      <c r="BG7" s="23"/>
      <c r="BH7" s="23"/>
      <c r="BI7" s="23"/>
      <c r="BJ7" s="23"/>
      <c r="BK7" s="23"/>
      <c r="BL7" s="23"/>
      <c r="BM7" s="106"/>
      <c r="BN7" s="106"/>
      <c r="BO7" s="106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t="str">
        <f>DÉPLACÉS!AU7</f>
        <v>Charlotte</v>
      </c>
    </row>
    <row r="8" spans="1:80" x14ac:dyDescent="0.3">
      <c r="A8" s="14">
        <v>7</v>
      </c>
      <c r="B8" s="167" t="str">
        <f>IF(VLOOKUP($A8,DÉPLACÉS!$A$2:$AS$200,2,0)="","",VLOOKUP($A8,DÉPLACÉS!$A$2:$AS$200,2,0))</f>
        <v/>
      </c>
      <c r="C8" s="12" t="str">
        <f>IF(VLOOKUP($A8,DÉPLACÉS!$A$2:$AS$200,4,0)="","",VLOOKUP($A8,DÉPLACÉS!$A$2:$AS$200,4,0))</f>
        <v>M.</v>
      </c>
      <c r="D8" s="161" t="str">
        <f>IF(VLOOKUP($A8,DÉPLACÉS!$A$2:$AS$200,5,0)="","",VLOOKUP($A8,DÉPLACÉS!$A$2:$AS$200,5,0))</f>
        <v/>
      </c>
      <c r="E8" s="161" t="str">
        <f>IF(VLOOKUP($A8,DÉPLACÉS!$A$2:$AS$200,7,0)="","",VLOOKUP($A8,DÉPLACÉS!$A$2:$AS$200,7,0))</f>
        <v/>
      </c>
      <c r="F8" s="162">
        <f>IF(VLOOKUP($A8,DÉPLACÉS!$A$2:$AS$200,19,0)="","",VLOOKUP($A8,DÉPLACÉS!$A$2:$AS$200,19,0))</f>
        <v>44764</v>
      </c>
      <c r="G8" s="162" t="str">
        <f>IF(VLOOKUP($A8,DÉPLACÉS!$A$2:$AS$200,25,0)="","",VLOOKUP($A8,DÉPLACÉS!$A$2:$AS$200,25,0))</f>
        <v/>
      </c>
      <c r="H8" s="23" t="s">
        <v>408</v>
      </c>
      <c r="I8" s="178"/>
      <c r="J8" s="178"/>
      <c r="K8" s="178"/>
      <c r="L8" s="178"/>
      <c r="M8" s="23" t="s">
        <v>439</v>
      </c>
      <c r="N8" s="23"/>
      <c r="O8" s="23"/>
      <c r="P8" s="177">
        <v>45001</v>
      </c>
      <c r="Q8" s="23">
        <v>1</v>
      </c>
      <c r="R8" s="23" t="s">
        <v>234</v>
      </c>
      <c r="S8" s="23" t="s">
        <v>233</v>
      </c>
      <c r="T8" s="25" t="s">
        <v>408</v>
      </c>
      <c r="U8" s="178"/>
      <c r="V8" s="178"/>
      <c r="W8" s="178"/>
      <c r="X8" s="178"/>
      <c r="Y8" s="25" t="s">
        <v>439</v>
      </c>
      <c r="Z8" s="176">
        <v>45002</v>
      </c>
      <c r="AA8" s="25"/>
      <c r="AB8" s="25"/>
      <c r="AC8" s="25"/>
      <c r="AD8" s="25" t="s">
        <v>234</v>
      </c>
      <c r="AE8" s="25" t="s">
        <v>233</v>
      </c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3"/>
      <c r="BE8" s="23"/>
      <c r="BF8" s="23"/>
      <c r="BG8" s="23"/>
      <c r="BH8" s="23"/>
      <c r="BI8" s="23"/>
      <c r="BJ8" s="23"/>
      <c r="BK8" s="23"/>
      <c r="BL8" s="23"/>
      <c r="BM8" s="106"/>
      <c r="BN8" s="106"/>
      <c r="BO8" s="106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t="str">
        <f>DÉPLACÉS!AU8</f>
        <v>Ingrid</v>
      </c>
    </row>
    <row r="9" spans="1:80" x14ac:dyDescent="0.3">
      <c r="A9" s="14">
        <v>8</v>
      </c>
      <c r="B9" s="167" t="str">
        <f>IF(VLOOKUP($A9,DÉPLACÉS!$A$2:$AS$200,2,0)="","",VLOOKUP($A9,DÉPLACÉS!$A$2:$AS$200,2,0))</f>
        <v/>
      </c>
      <c r="C9" s="12" t="str">
        <f>IF(VLOOKUP($A9,DÉPLACÉS!$A$2:$AS$200,4,0)="","",VLOOKUP($A9,DÉPLACÉS!$A$2:$AS$200,4,0))</f>
        <v>M.</v>
      </c>
      <c r="D9" s="161" t="str">
        <f>IF(VLOOKUP($A9,DÉPLACÉS!$A$2:$AS$200,5,0)="","",VLOOKUP($A9,DÉPLACÉS!$A$2:$AS$200,5,0))</f>
        <v/>
      </c>
      <c r="E9" s="161" t="str">
        <f>IF(VLOOKUP($A9,DÉPLACÉS!$A$2:$AS$200,7,0)="","",VLOOKUP($A9,DÉPLACÉS!$A$2:$AS$200,7,0))</f>
        <v/>
      </c>
      <c r="F9" s="162">
        <f>IF(VLOOKUP($A9,DÉPLACÉS!$A$2:$AS$200,19,0)="","",VLOOKUP($A9,DÉPLACÉS!$A$2:$AS$200,19,0))</f>
        <v>44910</v>
      </c>
      <c r="G9" s="162" t="str">
        <f>IF(VLOOKUP($A9,DÉPLACÉS!$A$2:$AS$200,25,0)="","",VLOOKUP($A9,DÉPLACÉS!$A$2:$AS$200,25,0))</f>
        <v/>
      </c>
      <c r="H9" s="23" t="s">
        <v>408</v>
      </c>
      <c r="I9" s="178"/>
      <c r="J9" s="178"/>
      <c r="K9" s="178"/>
      <c r="L9" s="178"/>
      <c r="M9" s="23" t="s">
        <v>439</v>
      </c>
      <c r="N9" s="177">
        <v>44910</v>
      </c>
      <c r="O9" s="23"/>
      <c r="P9" s="23"/>
      <c r="Q9" s="23">
        <v>3</v>
      </c>
      <c r="R9" s="23" t="s">
        <v>234</v>
      </c>
      <c r="S9" s="23" t="s">
        <v>233</v>
      </c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3"/>
      <c r="BE9" s="23"/>
      <c r="BF9" s="23"/>
      <c r="BG9" s="23"/>
      <c r="BH9" s="23"/>
      <c r="BI9" s="23"/>
      <c r="BJ9" s="23"/>
      <c r="BK9" s="23"/>
      <c r="BL9" s="23"/>
      <c r="BM9" s="106"/>
      <c r="BN9" s="106"/>
      <c r="BO9" s="106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t="str">
        <f>DÉPLACÉS!AU9</f>
        <v>Ingrid</v>
      </c>
    </row>
    <row r="10" spans="1:80" x14ac:dyDescent="0.3">
      <c r="A10" s="14">
        <v>9</v>
      </c>
      <c r="B10" s="167" t="str">
        <f>IF(VLOOKUP($A10,DÉPLACÉS!$A$2:$AS$200,2,0)="","",VLOOKUP($A10,DÉPLACÉS!$A$2:$AS$200,2,0))</f>
        <v/>
      </c>
      <c r="C10" s="12" t="str">
        <f>IF(VLOOKUP($A10,DÉPLACÉS!$A$2:$AS$200,4,0)="","",VLOOKUP($A10,DÉPLACÉS!$A$2:$AS$200,4,0))</f>
        <v>Mme</v>
      </c>
      <c r="D10" s="161" t="str">
        <f>IF(VLOOKUP($A10,DÉPLACÉS!$A$2:$AS$200,5,0)="","",VLOOKUP($A10,DÉPLACÉS!$A$2:$AS$200,5,0))</f>
        <v/>
      </c>
      <c r="E10" s="161" t="str">
        <f>IF(VLOOKUP($A10,DÉPLACÉS!$A$2:$AS$200,7,0)="","",VLOOKUP($A10,DÉPLACÉS!$A$2:$AS$200,7,0))</f>
        <v/>
      </c>
      <c r="F10" s="162">
        <f>IF(VLOOKUP($A10,DÉPLACÉS!$A$2:$AS$200,19,0)="","",VLOOKUP($A10,DÉPLACÉS!$A$2:$AS$200,19,0))</f>
        <v>44910</v>
      </c>
      <c r="G10" s="162" t="str">
        <f>IF(VLOOKUP($A10,DÉPLACÉS!$A$2:$AS$200,25,0)="","",VLOOKUP($A10,DÉPLACÉS!$A$2:$AS$200,25,0))</f>
        <v/>
      </c>
      <c r="H10" s="23" t="s">
        <v>408</v>
      </c>
      <c r="I10" s="178"/>
      <c r="J10" s="178"/>
      <c r="K10" s="178"/>
      <c r="L10" s="178"/>
      <c r="M10" s="23" t="s">
        <v>439</v>
      </c>
      <c r="N10" s="177">
        <v>44910</v>
      </c>
      <c r="O10" s="23"/>
      <c r="P10" s="23"/>
      <c r="Q10" s="23">
        <v>3</v>
      </c>
      <c r="R10" s="23" t="s">
        <v>234</v>
      </c>
      <c r="S10" s="23" t="s">
        <v>233</v>
      </c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3"/>
      <c r="BE10" s="23"/>
      <c r="BF10" s="23"/>
      <c r="BG10" s="23"/>
      <c r="BH10" s="23"/>
      <c r="BI10" s="23"/>
      <c r="BJ10" s="23"/>
      <c r="BK10" s="23"/>
      <c r="BL10" s="23"/>
      <c r="BM10" s="106"/>
      <c r="BN10" s="106"/>
      <c r="BO10" s="106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t="str">
        <f>DÉPLACÉS!AU10</f>
        <v>Ingrid</v>
      </c>
    </row>
    <row r="11" spans="1:80" x14ac:dyDescent="0.3">
      <c r="A11" s="14">
        <v>10</v>
      </c>
      <c r="B11" s="167" t="str">
        <f>IF(VLOOKUP($A11,DÉPLACÉS!$A$2:$AS$200,2,0)="","",VLOOKUP($A11,DÉPLACÉS!$A$2:$AS$200,2,0))</f>
        <v/>
      </c>
      <c r="C11" s="12" t="str">
        <f>IF(VLOOKUP($A11,DÉPLACÉS!$A$2:$AS$200,4,0)="","",VLOOKUP($A11,DÉPLACÉS!$A$2:$AS$200,4,0))</f>
        <v>Mme</v>
      </c>
      <c r="D11" s="161" t="str">
        <f>IF(VLOOKUP($A11,DÉPLACÉS!$A$2:$AS$200,5,0)="","",VLOOKUP($A11,DÉPLACÉS!$A$2:$AS$200,5,0))</f>
        <v/>
      </c>
      <c r="E11" s="161" t="str">
        <f>IF(VLOOKUP($A11,DÉPLACÉS!$A$2:$AS$200,7,0)="","",VLOOKUP($A11,DÉPLACÉS!$A$2:$AS$200,7,0))</f>
        <v/>
      </c>
      <c r="F11" s="162">
        <f>IF(VLOOKUP($A11,DÉPLACÉS!$A$2:$AS$200,19,0)="","",VLOOKUP($A11,DÉPLACÉS!$A$2:$AS$200,19,0))</f>
        <v>44910</v>
      </c>
      <c r="G11" s="162" t="str">
        <f>IF(VLOOKUP($A11,DÉPLACÉS!$A$2:$AS$200,25,0)="","",VLOOKUP($A11,DÉPLACÉS!$A$2:$AS$200,25,0))</f>
        <v/>
      </c>
      <c r="H11" s="23" t="s">
        <v>408</v>
      </c>
      <c r="I11" s="178"/>
      <c r="J11" s="178"/>
      <c r="K11" s="178"/>
      <c r="L11" s="178"/>
      <c r="M11" s="23" t="s">
        <v>439</v>
      </c>
      <c r="N11" s="177">
        <v>44910</v>
      </c>
      <c r="O11" s="23"/>
      <c r="P11" s="23"/>
      <c r="Q11" s="23">
        <v>3</v>
      </c>
      <c r="R11" s="23" t="s">
        <v>234</v>
      </c>
      <c r="S11" s="23" t="s">
        <v>233</v>
      </c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3"/>
      <c r="BE11" s="23"/>
      <c r="BF11" s="23"/>
      <c r="BG11" s="23"/>
      <c r="BH11" s="23"/>
      <c r="BI11" s="23"/>
      <c r="BJ11" s="23"/>
      <c r="BK11" s="23"/>
      <c r="BL11" s="23"/>
      <c r="BM11" s="106"/>
      <c r="BN11" s="106"/>
      <c r="BO11" s="106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t="str">
        <f>DÉPLACÉS!AU11</f>
        <v>Ingrid</v>
      </c>
    </row>
    <row r="12" spans="1:80" x14ac:dyDescent="0.3">
      <c r="A12" s="14">
        <v>11</v>
      </c>
      <c r="B12" s="167" t="str">
        <f>IF(VLOOKUP($A12,DÉPLACÉS!$A$2:$AS$200,2,0)="","",VLOOKUP($A12,DÉPLACÉS!$A$2:$AS$200,2,0))</f>
        <v/>
      </c>
      <c r="C12" s="12" t="str">
        <f>IF(VLOOKUP($A12,DÉPLACÉS!$A$2:$AS$200,4,0)="","",VLOOKUP($A12,DÉPLACÉS!$A$2:$AS$200,4,0))</f>
        <v>M.</v>
      </c>
      <c r="D12" s="161" t="str">
        <f>IF(VLOOKUP($A12,DÉPLACÉS!$A$2:$AS$200,5,0)="","",VLOOKUP($A12,DÉPLACÉS!$A$2:$AS$200,5,0))</f>
        <v/>
      </c>
      <c r="E12" s="161" t="str">
        <f>IF(VLOOKUP($A12,DÉPLACÉS!$A$2:$AS$200,7,0)="","",VLOOKUP($A12,DÉPLACÉS!$A$2:$AS$200,7,0))</f>
        <v/>
      </c>
      <c r="F12" s="162">
        <f>IF(VLOOKUP($A12,DÉPLACÉS!$A$2:$AS$200,19,0)="","",VLOOKUP($A12,DÉPLACÉS!$A$2:$AS$200,19,0))</f>
        <v>44910</v>
      </c>
      <c r="G12" s="162" t="str">
        <f>IF(VLOOKUP($A12,DÉPLACÉS!$A$2:$AS$200,25,0)="","",VLOOKUP($A12,DÉPLACÉS!$A$2:$AS$200,25,0))</f>
        <v/>
      </c>
      <c r="H12" s="23" t="s">
        <v>408</v>
      </c>
      <c r="I12" s="178"/>
      <c r="J12" s="178"/>
      <c r="K12" s="178"/>
      <c r="L12" s="178"/>
      <c r="M12" s="23" t="s">
        <v>439</v>
      </c>
      <c r="N12" s="177">
        <v>44910</v>
      </c>
      <c r="O12" s="23"/>
      <c r="P12" s="23"/>
      <c r="Q12" s="23">
        <v>1</v>
      </c>
      <c r="R12" s="23" t="s">
        <v>234</v>
      </c>
      <c r="S12" s="23" t="s">
        <v>233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3"/>
      <c r="BE12" s="23"/>
      <c r="BF12" s="23"/>
      <c r="BG12" s="23"/>
      <c r="BH12" s="23"/>
      <c r="BI12" s="23"/>
      <c r="BJ12" s="23"/>
      <c r="BK12" s="23"/>
      <c r="BL12" s="23"/>
      <c r="BM12" s="106"/>
      <c r="BN12" s="106"/>
      <c r="BO12" s="106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t="str">
        <f>DÉPLACÉS!AU12</f>
        <v>Ingrid</v>
      </c>
    </row>
    <row r="13" spans="1:80" x14ac:dyDescent="0.3">
      <c r="A13" s="14">
        <v>12</v>
      </c>
      <c r="B13" s="167" t="str">
        <f>IF(VLOOKUP($A13,DÉPLACÉS!$A$2:$AS$200,2,0)="","",VLOOKUP($A13,DÉPLACÉS!$A$2:$AS$200,2,0))</f>
        <v/>
      </c>
      <c r="C13" s="12" t="str">
        <f>IF(VLOOKUP($A13,DÉPLACÉS!$A$2:$AS$200,4,0)="","",VLOOKUP($A13,DÉPLACÉS!$A$2:$AS$200,4,0))</f>
        <v>M.</v>
      </c>
      <c r="D13" s="161" t="str">
        <f>IF(VLOOKUP($A13,DÉPLACÉS!$A$2:$AS$200,5,0)="","",VLOOKUP($A13,DÉPLACÉS!$A$2:$AS$200,5,0))</f>
        <v/>
      </c>
      <c r="E13" s="161" t="str">
        <f>IF(VLOOKUP($A13,DÉPLACÉS!$A$2:$AS$200,7,0)="","",VLOOKUP($A13,DÉPLACÉS!$A$2:$AS$200,7,0))</f>
        <v/>
      </c>
      <c r="F13" s="162">
        <f>IF(VLOOKUP($A13,DÉPLACÉS!$A$2:$AS$200,19,0)="","",VLOOKUP($A13,DÉPLACÉS!$A$2:$AS$200,19,0))</f>
        <v>44910</v>
      </c>
      <c r="G13" s="162" t="str">
        <f>IF(VLOOKUP($A13,DÉPLACÉS!$A$2:$AS$200,25,0)="","",VLOOKUP($A13,DÉPLACÉS!$A$2:$AS$200,25,0))</f>
        <v/>
      </c>
      <c r="H13" s="23" t="s">
        <v>408</v>
      </c>
      <c r="I13" s="178"/>
      <c r="J13" s="178"/>
      <c r="K13" s="178"/>
      <c r="L13" s="178"/>
      <c r="M13" s="23" t="s">
        <v>439</v>
      </c>
      <c r="N13" s="177">
        <v>44910</v>
      </c>
      <c r="O13" s="23"/>
      <c r="P13" s="23"/>
      <c r="Q13" s="23">
        <v>1</v>
      </c>
      <c r="R13" s="23" t="s">
        <v>234</v>
      </c>
      <c r="S13" s="23" t="s">
        <v>233</v>
      </c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3"/>
      <c r="BE13" s="23"/>
      <c r="BF13" s="23"/>
      <c r="BG13" s="23"/>
      <c r="BH13" s="23"/>
      <c r="BI13" s="23"/>
      <c r="BJ13" s="23"/>
      <c r="BK13" s="23"/>
      <c r="BL13" s="23"/>
      <c r="BM13" s="106"/>
      <c r="BN13" s="106"/>
      <c r="BO13" s="106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t="str">
        <f>DÉPLACÉS!AU13</f>
        <v>Ingrid</v>
      </c>
    </row>
    <row r="14" spans="1:80" x14ac:dyDescent="0.3">
      <c r="A14" s="14">
        <v>13</v>
      </c>
      <c r="B14" s="167" t="str">
        <f>IF(VLOOKUP($A14,DÉPLACÉS!$A$2:$AS$200,2,0)="","",VLOOKUP($A14,DÉPLACÉS!$A$2:$AS$200,2,0))</f>
        <v/>
      </c>
      <c r="C14" s="12" t="str">
        <f>IF(VLOOKUP($A14,DÉPLACÉS!$A$2:$AS$200,4,0)="","",VLOOKUP($A14,DÉPLACÉS!$A$2:$AS$200,4,0))</f>
        <v>Mme</v>
      </c>
      <c r="D14" s="161" t="str">
        <f>IF(VLOOKUP($A14,DÉPLACÉS!$A$2:$AS$200,5,0)="","",VLOOKUP($A14,DÉPLACÉS!$A$2:$AS$200,5,0))</f>
        <v/>
      </c>
      <c r="E14" s="161" t="str">
        <f>IF(VLOOKUP($A14,DÉPLACÉS!$A$2:$AS$200,7,0)="","",VLOOKUP($A14,DÉPLACÉS!$A$2:$AS$200,7,0))</f>
        <v/>
      </c>
      <c r="F14" s="162">
        <f>IF(VLOOKUP($A14,DÉPLACÉS!$A$2:$AS$200,19,0)="","",VLOOKUP($A14,DÉPLACÉS!$A$2:$AS$200,19,0))</f>
        <v>44639</v>
      </c>
      <c r="G14" s="162" t="str">
        <f>IF(VLOOKUP($A14,DÉPLACÉS!$A$2:$AS$200,25,0)="","",VLOOKUP($A14,DÉPLACÉS!$A$2:$AS$200,25,0))</f>
        <v/>
      </c>
      <c r="H14" s="23" t="s">
        <v>408</v>
      </c>
      <c r="I14" s="178"/>
      <c r="J14" s="178"/>
      <c r="K14" s="178"/>
      <c r="L14" s="178"/>
      <c r="M14" s="23" t="s">
        <v>466</v>
      </c>
      <c r="N14" s="177">
        <v>44639</v>
      </c>
      <c r="O14" s="23"/>
      <c r="P14" s="23"/>
      <c r="Q14" s="23">
        <v>1</v>
      </c>
      <c r="R14" s="23" t="s">
        <v>234</v>
      </c>
      <c r="S14" s="23" t="s">
        <v>233</v>
      </c>
      <c r="T14" s="25" t="s">
        <v>408</v>
      </c>
      <c r="U14" s="178"/>
      <c r="V14" s="178"/>
      <c r="W14" s="178"/>
      <c r="X14" s="178"/>
      <c r="Y14" s="25" t="s">
        <v>440</v>
      </c>
      <c r="Z14" s="25"/>
      <c r="AA14" s="25"/>
      <c r="AB14" s="176">
        <v>44201</v>
      </c>
      <c r="AC14" s="25"/>
      <c r="AD14" s="25"/>
      <c r="AE14" s="25"/>
      <c r="AF14" s="23" t="s">
        <v>408</v>
      </c>
      <c r="AG14" s="174"/>
      <c r="AH14" s="174"/>
      <c r="AI14" s="174"/>
      <c r="AJ14" s="174"/>
      <c r="AK14" s="23" t="s">
        <v>439</v>
      </c>
      <c r="AL14" s="177">
        <v>44932</v>
      </c>
      <c r="AM14" s="23"/>
      <c r="AN14" s="23"/>
      <c r="AO14" s="23">
        <v>1</v>
      </c>
      <c r="AP14" s="23" t="s">
        <v>234</v>
      </c>
      <c r="AQ14" s="23" t="s">
        <v>233</v>
      </c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3"/>
      <c r="BE14" s="23"/>
      <c r="BF14" s="23"/>
      <c r="BG14" s="23"/>
      <c r="BH14" s="23"/>
      <c r="BI14" s="23"/>
      <c r="BJ14" s="23"/>
      <c r="BK14" s="23"/>
      <c r="BL14" s="23"/>
      <c r="BM14" s="106"/>
      <c r="BN14" s="106"/>
      <c r="BO14" s="106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t="str">
        <f>DÉPLACÉS!AU14</f>
        <v>Ingrid</v>
      </c>
    </row>
    <row r="15" spans="1:80" x14ac:dyDescent="0.3">
      <c r="A15" s="14">
        <v>14</v>
      </c>
      <c r="B15" s="167" t="str">
        <f>IF(VLOOKUP($A15,DÉPLACÉS!$A$2:$AS$200,2,0)="","",VLOOKUP($A15,DÉPLACÉS!$A$2:$AS$200,2,0))</f>
        <v/>
      </c>
      <c r="C15" s="12" t="str">
        <f>IF(VLOOKUP($A15,DÉPLACÉS!$A$2:$AS$200,4,0)="","",VLOOKUP($A15,DÉPLACÉS!$A$2:$AS$200,4,0))</f>
        <v>Mme</v>
      </c>
      <c r="D15" s="161" t="str">
        <f>IF(VLOOKUP($A15,DÉPLACÉS!$A$2:$AS$200,5,0)="","",VLOOKUP($A15,DÉPLACÉS!$A$2:$AS$200,5,0))</f>
        <v/>
      </c>
      <c r="E15" s="161" t="str">
        <f>IF(VLOOKUP($A15,DÉPLACÉS!$A$2:$AS$200,7,0)="","",VLOOKUP($A15,DÉPLACÉS!$A$2:$AS$200,7,0))</f>
        <v/>
      </c>
      <c r="F15" s="162">
        <f>IF(VLOOKUP($A15,DÉPLACÉS!$A$2:$AS$200,19,0)="","",VLOOKUP($A15,DÉPLACÉS!$A$2:$AS$200,19,0))</f>
        <v>44910</v>
      </c>
      <c r="G15" s="162" t="str">
        <f>IF(VLOOKUP($A15,DÉPLACÉS!$A$2:$AS$200,25,0)="","",VLOOKUP($A15,DÉPLACÉS!$A$2:$AS$200,25,0))</f>
        <v/>
      </c>
      <c r="H15" s="23" t="s">
        <v>408</v>
      </c>
      <c r="I15" s="178"/>
      <c r="J15" s="178"/>
      <c r="K15" s="178"/>
      <c r="L15" s="178"/>
      <c r="M15" s="23" t="s">
        <v>439</v>
      </c>
      <c r="N15" s="177">
        <v>44910</v>
      </c>
      <c r="O15" s="23"/>
      <c r="P15" s="23"/>
      <c r="Q15" s="23">
        <v>1</v>
      </c>
      <c r="R15" s="23" t="s">
        <v>234</v>
      </c>
      <c r="S15" s="23" t="s">
        <v>233</v>
      </c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3"/>
      <c r="BE15" s="23"/>
      <c r="BF15" s="23"/>
      <c r="BG15" s="23"/>
      <c r="BH15" s="23"/>
      <c r="BI15" s="23"/>
      <c r="BJ15" s="23"/>
      <c r="BK15" s="23"/>
      <c r="BL15" s="23"/>
      <c r="BM15" s="106"/>
      <c r="BN15" s="106"/>
      <c r="BO15" s="106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t="str">
        <f>DÉPLACÉS!AU15</f>
        <v>Ingrid</v>
      </c>
    </row>
    <row r="16" spans="1:80" x14ac:dyDescent="0.3">
      <c r="A16" s="14">
        <v>15</v>
      </c>
      <c r="B16" s="167" t="str">
        <f>IF(VLOOKUP($A16,DÉPLACÉS!$A$2:$AS$200,2,0)="","",VLOOKUP($A16,DÉPLACÉS!$A$2:$AS$200,2,0))</f>
        <v/>
      </c>
      <c r="C16" s="12" t="str">
        <f>IF(VLOOKUP($A16,DÉPLACÉS!$A$2:$AS$200,4,0)="","",VLOOKUP($A16,DÉPLACÉS!$A$2:$AS$200,4,0))</f>
        <v>Mme</v>
      </c>
      <c r="D16" s="161" t="str">
        <f>IF(VLOOKUP($A16,DÉPLACÉS!$A$2:$AS$200,5,0)="","",VLOOKUP($A16,DÉPLACÉS!$A$2:$AS$200,5,0))</f>
        <v/>
      </c>
      <c r="E16" s="161" t="str">
        <f>IF(VLOOKUP($A16,DÉPLACÉS!$A$2:$AS$200,7,0)="","",VLOOKUP($A16,DÉPLACÉS!$A$2:$AS$200,7,0))</f>
        <v/>
      </c>
      <c r="F16" s="162">
        <f>IF(VLOOKUP($A16,DÉPLACÉS!$A$2:$AS$200,19,0)="","",VLOOKUP($A16,DÉPLACÉS!$A$2:$AS$200,19,0))</f>
        <v>44910</v>
      </c>
      <c r="G16" s="162" t="str">
        <f>IF(VLOOKUP($A16,DÉPLACÉS!$A$2:$AS$200,25,0)="","",VLOOKUP($A16,DÉPLACÉS!$A$2:$AS$200,25,0))</f>
        <v/>
      </c>
      <c r="H16" s="23" t="s">
        <v>408</v>
      </c>
      <c r="I16" s="178"/>
      <c r="J16" s="178"/>
      <c r="K16" s="178"/>
      <c r="L16" s="178"/>
      <c r="M16" s="23" t="s">
        <v>439</v>
      </c>
      <c r="N16" s="177">
        <v>44910</v>
      </c>
      <c r="O16" s="23"/>
      <c r="P16" s="23"/>
      <c r="Q16" s="23"/>
      <c r="R16" s="23" t="s">
        <v>234</v>
      </c>
      <c r="S16" s="23" t="s">
        <v>233</v>
      </c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3"/>
      <c r="BE16" s="23"/>
      <c r="BF16" s="23"/>
      <c r="BG16" s="23"/>
      <c r="BH16" s="23"/>
      <c r="BI16" s="23"/>
      <c r="BJ16" s="23"/>
      <c r="BK16" s="23"/>
      <c r="BL16" s="23"/>
      <c r="BM16" s="106"/>
      <c r="BN16" s="106"/>
      <c r="BO16" s="106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t="str">
        <f>DÉPLACÉS!AU16</f>
        <v>Ingrid</v>
      </c>
    </row>
    <row r="17" spans="1:80" x14ac:dyDescent="0.3">
      <c r="A17" s="14">
        <v>16</v>
      </c>
      <c r="B17" s="167" t="str">
        <f>IF(VLOOKUP($A17,DÉPLACÉS!$A$2:$AS$200,2,0)="","",VLOOKUP($A17,DÉPLACÉS!$A$2:$AS$200,2,0))</f>
        <v/>
      </c>
      <c r="C17" s="12" t="str">
        <f>IF(VLOOKUP($A17,DÉPLACÉS!$A$2:$AS$200,4,0)="","",VLOOKUP($A17,DÉPLACÉS!$A$2:$AS$200,4,0))</f>
        <v>Mme</v>
      </c>
      <c r="D17" s="161" t="str">
        <f>IF(VLOOKUP($A17,DÉPLACÉS!$A$2:$AS$200,5,0)="","",VLOOKUP($A17,DÉPLACÉS!$A$2:$AS$200,5,0))</f>
        <v/>
      </c>
      <c r="E17" s="161" t="str">
        <f>IF(VLOOKUP($A17,DÉPLACÉS!$A$2:$AS$200,7,0)="","",VLOOKUP($A17,DÉPLACÉS!$A$2:$AS$200,7,0))</f>
        <v/>
      </c>
      <c r="F17" s="162">
        <f>IF(VLOOKUP($A17,DÉPLACÉS!$A$2:$AS$200,19,0)="","",VLOOKUP($A17,DÉPLACÉS!$A$2:$AS$200,19,0))</f>
        <v>44928</v>
      </c>
      <c r="G17" s="162" t="str">
        <f>IF(VLOOKUP($A17,DÉPLACÉS!$A$2:$AS$200,25,0)="","",VLOOKUP($A17,DÉPLACÉS!$A$2:$AS$200,25,0))</f>
        <v/>
      </c>
      <c r="H17" s="23" t="s">
        <v>408</v>
      </c>
      <c r="I17" s="178"/>
      <c r="J17" s="178"/>
      <c r="K17" s="178"/>
      <c r="L17" s="178"/>
      <c r="M17" s="23" t="s">
        <v>439</v>
      </c>
      <c r="N17" s="177">
        <v>44928</v>
      </c>
      <c r="O17" s="23"/>
      <c r="P17" s="23"/>
      <c r="Q17" s="23">
        <v>2</v>
      </c>
      <c r="R17" s="23" t="s">
        <v>234</v>
      </c>
      <c r="S17" s="23" t="s">
        <v>233</v>
      </c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3"/>
      <c r="BE17" s="23"/>
      <c r="BF17" s="23"/>
      <c r="BG17" s="23"/>
      <c r="BH17" s="23"/>
      <c r="BI17" s="23"/>
      <c r="BJ17" s="23"/>
      <c r="BK17" s="23"/>
      <c r="BL17" s="23"/>
      <c r="BM17" s="106"/>
      <c r="BN17" s="106"/>
      <c r="BO17" s="106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t="str">
        <f>DÉPLACÉS!AU17</f>
        <v>Ingrid</v>
      </c>
    </row>
    <row r="18" spans="1:80" x14ac:dyDescent="0.3">
      <c r="A18" s="14">
        <v>17</v>
      </c>
      <c r="B18" s="167" t="str">
        <f>IF(VLOOKUP($A18,DÉPLACÉS!$A$2:$AS$200,2,0)="","",VLOOKUP($A18,DÉPLACÉS!$A$2:$AS$200,2,0))</f>
        <v/>
      </c>
      <c r="C18" s="12" t="str">
        <f>IF(VLOOKUP($A18,DÉPLACÉS!$A$2:$AS$200,4,0)="","",VLOOKUP($A18,DÉPLACÉS!$A$2:$AS$200,4,0))</f>
        <v>Mme</v>
      </c>
      <c r="D18" s="161" t="str">
        <f>IF(VLOOKUP($A18,DÉPLACÉS!$A$2:$AS$200,5,0)="","",VLOOKUP($A18,DÉPLACÉS!$A$2:$AS$200,5,0))</f>
        <v/>
      </c>
      <c r="E18" s="161" t="str">
        <f>IF(VLOOKUP($A18,DÉPLACÉS!$A$2:$AS$200,7,0)="","",VLOOKUP($A18,DÉPLACÉS!$A$2:$AS$200,7,0))</f>
        <v/>
      </c>
      <c r="F18" s="162">
        <f>IF(VLOOKUP($A18,DÉPLACÉS!$A$2:$AS$200,19,0)="","",VLOOKUP($A18,DÉPLACÉS!$A$2:$AS$200,19,0))</f>
        <v>44928</v>
      </c>
      <c r="G18" s="162" t="str">
        <f>IF(VLOOKUP($A18,DÉPLACÉS!$A$2:$AS$200,25,0)="","",VLOOKUP($A18,DÉPLACÉS!$A$2:$AS$200,25,0))</f>
        <v/>
      </c>
      <c r="H18" s="23" t="s">
        <v>408</v>
      </c>
      <c r="I18" s="178"/>
      <c r="J18" s="178"/>
      <c r="K18" s="178"/>
      <c r="L18" s="178"/>
      <c r="M18" s="23" t="s">
        <v>439</v>
      </c>
      <c r="N18" s="23" t="s">
        <v>482</v>
      </c>
      <c r="O18" s="23"/>
      <c r="P18" s="23"/>
      <c r="Q18" s="23"/>
      <c r="R18" s="23" t="s">
        <v>234</v>
      </c>
      <c r="S18" s="23" t="s">
        <v>233</v>
      </c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3"/>
      <c r="BE18" s="23"/>
      <c r="BF18" s="23"/>
      <c r="BG18" s="23"/>
      <c r="BH18" s="23"/>
      <c r="BI18" s="23"/>
      <c r="BJ18" s="23"/>
      <c r="BK18" s="23"/>
      <c r="BL18" s="23"/>
      <c r="BM18" s="106"/>
      <c r="BN18" s="106"/>
      <c r="BO18" s="106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t="str">
        <f>DÉPLACÉS!AU18</f>
        <v>Ingrid</v>
      </c>
    </row>
    <row r="19" spans="1:80" x14ac:dyDescent="0.3">
      <c r="A19" s="14">
        <v>18</v>
      </c>
      <c r="B19" s="167" t="str">
        <f>IF(VLOOKUP($A19,DÉPLACÉS!$A$2:$AS$200,2,0)="","",VLOOKUP($A19,DÉPLACÉS!$A$2:$AS$200,2,0))</f>
        <v/>
      </c>
      <c r="C19" s="12" t="str">
        <f>IF(VLOOKUP($A19,DÉPLACÉS!$A$2:$AS$200,4,0)="","",VLOOKUP($A19,DÉPLACÉS!$A$2:$AS$200,4,0))</f>
        <v>M.</v>
      </c>
      <c r="D19" s="161" t="str">
        <f>IF(VLOOKUP($A19,DÉPLACÉS!$A$2:$AS$200,5,0)="","",VLOOKUP($A19,DÉPLACÉS!$A$2:$AS$200,5,0))</f>
        <v/>
      </c>
      <c r="E19" s="161" t="str">
        <f>IF(VLOOKUP($A19,DÉPLACÉS!$A$2:$AS$200,7,0)="","",VLOOKUP($A19,DÉPLACÉS!$A$2:$AS$200,7,0))</f>
        <v/>
      </c>
      <c r="F19" s="162">
        <f>IF(VLOOKUP($A19,DÉPLACÉS!$A$2:$AS$200,19,0)="","",VLOOKUP($A19,DÉPLACÉS!$A$2:$AS$200,19,0))</f>
        <v>44650</v>
      </c>
      <c r="G19" s="162" t="str">
        <f>IF(VLOOKUP($A19,DÉPLACÉS!$A$2:$AS$200,25,0)="","",VLOOKUP($A19,DÉPLACÉS!$A$2:$AS$200,25,0))</f>
        <v/>
      </c>
      <c r="H19" s="23" t="s">
        <v>408</v>
      </c>
      <c r="I19" s="178"/>
      <c r="J19" s="178"/>
      <c r="K19" s="178"/>
      <c r="L19" s="178"/>
      <c r="M19" s="23" t="s">
        <v>440</v>
      </c>
      <c r="N19" s="177">
        <v>44650</v>
      </c>
      <c r="O19" s="23"/>
      <c r="P19" s="177">
        <v>44936</v>
      </c>
      <c r="Q19" s="23"/>
      <c r="R19" s="23" t="s">
        <v>234</v>
      </c>
      <c r="S19" s="23" t="s">
        <v>233</v>
      </c>
      <c r="T19" s="25" t="s">
        <v>408</v>
      </c>
      <c r="U19" s="178"/>
      <c r="V19" s="178"/>
      <c r="W19" s="178"/>
      <c r="X19" s="178"/>
      <c r="Y19" s="25" t="s">
        <v>439</v>
      </c>
      <c r="Z19" s="25"/>
      <c r="AA19" s="25"/>
      <c r="AB19" s="25"/>
      <c r="AC19" s="25"/>
      <c r="AD19" s="25" t="s">
        <v>234</v>
      </c>
      <c r="AE19" s="25" t="s">
        <v>233</v>
      </c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3"/>
      <c r="BE19" s="23"/>
      <c r="BF19" s="23"/>
      <c r="BG19" s="23"/>
      <c r="BH19" s="23"/>
      <c r="BI19" s="23"/>
      <c r="BJ19" s="23"/>
      <c r="BK19" s="23"/>
      <c r="BL19" s="23"/>
      <c r="BM19" s="106"/>
      <c r="BN19" s="106"/>
      <c r="BO19" s="106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t="str">
        <f>DÉPLACÉS!AU19</f>
        <v>Ingrid</v>
      </c>
    </row>
    <row r="20" spans="1:80" x14ac:dyDescent="0.3">
      <c r="A20" s="14">
        <v>19</v>
      </c>
      <c r="B20" s="167" t="str">
        <f>IF(VLOOKUP($A20,DÉPLACÉS!$A$2:$AS$200,2,0)="","",VLOOKUP($A20,DÉPLACÉS!$A$2:$AS$200,2,0))</f>
        <v/>
      </c>
      <c r="C20" s="12" t="str">
        <f>IF(VLOOKUP($A20,DÉPLACÉS!$A$2:$AS$200,4,0)="","",VLOOKUP($A20,DÉPLACÉS!$A$2:$AS$200,4,0))</f>
        <v>Mme</v>
      </c>
      <c r="D20" s="161" t="str">
        <f>IF(VLOOKUP($A20,DÉPLACÉS!$A$2:$AS$200,5,0)="","",VLOOKUP($A20,DÉPLACÉS!$A$2:$AS$200,5,0))</f>
        <v/>
      </c>
      <c r="E20" s="161" t="str">
        <f>IF(VLOOKUP($A20,DÉPLACÉS!$A$2:$AS$200,7,0)="","",VLOOKUP($A20,DÉPLACÉS!$A$2:$AS$200,7,0))</f>
        <v/>
      </c>
      <c r="F20" s="162">
        <f>IF(VLOOKUP($A20,DÉPLACÉS!$A$2:$AS$200,19,0)="","",VLOOKUP($A20,DÉPLACÉS!$A$2:$AS$200,19,0))</f>
        <v>44896</v>
      </c>
      <c r="G20" s="162" t="str">
        <f>IF(VLOOKUP($A20,DÉPLACÉS!$A$2:$AS$200,25,0)="","",VLOOKUP($A20,DÉPLACÉS!$A$2:$AS$200,25,0))</f>
        <v/>
      </c>
      <c r="H20" s="23" t="s">
        <v>408</v>
      </c>
      <c r="I20" s="178"/>
      <c r="J20" s="178"/>
      <c r="K20" s="178"/>
      <c r="L20" s="178"/>
      <c r="M20" s="23" t="s">
        <v>466</v>
      </c>
      <c r="N20" s="177">
        <v>44943</v>
      </c>
      <c r="O20" s="23"/>
      <c r="P20" s="177">
        <v>45077</v>
      </c>
      <c r="Q20" s="23">
        <v>3</v>
      </c>
      <c r="R20" s="23" t="s">
        <v>234</v>
      </c>
      <c r="S20" s="23" t="s">
        <v>233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3"/>
      <c r="BE20" s="23"/>
      <c r="BF20" s="23"/>
      <c r="BG20" s="23"/>
      <c r="BH20" s="23"/>
      <c r="BI20" s="23"/>
      <c r="BJ20" s="23"/>
      <c r="BK20" s="23"/>
      <c r="BL20" s="23"/>
      <c r="BM20" s="106"/>
      <c r="BN20" s="106"/>
      <c r="BO20" s="106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t="str">
        <f>DÉPLACÉS!AU20</f>
        <v>Énora</v>
      </c>
    </row>
    <row r="21" spans="1:80" x14ac:dyDescent="0.3">
      <c r="A21" s="14">
        <v>20</v>
      </c>
      <c r="B21" s="167" t="str">
        <f>IF(VLOOKUP($A21,DÉPLACÉS!$A$2:$AS$200,2,0)="","",VLOOKUP($A21,DÉPLACÉS!$A$2:$AS$200,2,0))</f>
        <v/>
      </c>
      <c r="C21" s="12" t="str">
        <f>IF(VLOOKUP($A21,DÉPLACÉS!$A$2:$AS$200,4,0)="","",VLOOKUP($A21,DÉPLACÉS!$A$2:$AS$200,4,0))</f>
        <v>Mme</v>
      </c>
      <c r="D21" s="161" t="str">
        <f>IF(VLOOKUP($A21,DÉPLACÉS!$A$2:$AS$200,5,0)="","",VLOOKUP($A21,DÉPLACÉS!$A$2:$AS$200,5,0))</f>
        <v/>
      </c>
      <c r="E21" s="161" t="str">
        <f>IF(VLOOKUP($A21,DÉPLACÉS!$A$2:$AS$200,7,0)="","",VLOOKUP($A21,DÉPLACÉS!$A$2:$AS$200,7,0))</f>
        <v/>
      </c>
      <c r="F21" s="162">
        <f>IF(VLOOKUP($A21,DÉPLACÉS!$A$2:$AS$200,19,0)="","",VLOOKUP($A21,DÉPLACÉS!$A$2:$AS$200,19,0))</f>
        <v>44685</v>
      </c>
      <c r="G21" s="162" t="str">
        <f>IF(VLOOKUP($A21,DÉPLACÉS!$A$2:$AS$200,25,0)="","",VLOOKUP($A21,DÉPLACÉS!$A$2:$AS$200,25,0))</f>
        <v/>
      </c>
      <c r="H21" s="23" t="s">
        <v>408</v>
      </c>
      <c r="I21" s="178"/>
      <c r="J21" s="178"/>
      <c r="K21" s="178"/>
      <c r="L21" s="178"/>
      <c r="M21" s="23" t="s">
        <v>466</v>
      </c>
      <c r="N21" s="23"/>
      <c r="O21" s="23"/>
      <c r="P21" s="177">
        <v>44761</v>
      </c>
      <c r="Q21" s="23"/>
      <c r="R21" s="23" t="s">
        <v>234</v>
      </c>
      <c r="S21" s="23" t="s">
        <v>233</v>
      </c>
      <c r="T21" s="25" t="s">
        <v>408</v>
      </c>
      <c r="U21" s="25"/>
      <c r="V21" s="25"/>
      <c r="W21" s="25"/>
      <c r="X21" s="25"/>
      <c r="Y21" s="25" t="s">
        <v>466</v>
      </c>
      <c r="Z21" s="176">
        <v>44762</v>
      </c>
      <c r="AA21" s="25"/>
      <c r="AB21" s="25"/>
      <c r="AC21" s="25"/>
      <c r="AD21" s="25" t="s">
        <v>234</v>
      </c>
      <c r="AE21" s="25" t="s">
        <v>233</v>
      </c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3"/>
      <c r="BE21" s="23"/>
      <c r="BF21" s="23"/>
      <c r="BG21" s="23"/>
      <c r="BH21" s="23"/>
      <c r="BI21" s="23"/>
      <c r="BJ21" s="23"/>
      <c r="BK21" s="23"/>
      <c r="BL21" s="23"/>
      <c r="BM21" s="106"/>
      <c r="BN21" s="106"/>
      <c r="BO21" s="106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>
        <f>DÉPLACÉS!AU21</f>
        <v>0</v>
      </c>
    </row>
    <row r="22" spans="1:80" x14ac:dyDescent="0.3">
      <c r="A22" s="14">
        <v>21</v>
      </c>
      <c r="B22" s="167" t="str">
        <f>IF(VLOOKUP($A22,DÉPLACÉS!$A$2:$AS$200,2,0)="","",VLOOKUP($A22,DÉPLACÉS!$A$2:$AS$200,2,0))</f>
        <v/>
      </c>
      <c r="C22" s="12" t="str">
        <f>IF(VLOOKUP($A22,DÉPLACÉS!$A$2:$AS$200,4,0)="","",VLOOKUP($A22,DÉPLACÉS!$A$2:$AS$200,4,0))</f>
        <v>Mme</v>
      </c>
      <c r="D22" s="161" t="str">
        <f>IF(VLOOKUP($A22,DÉPLACÉS!$A$2:$AS$200,5,0)="","",VLOOKUP($A22,DÉPLACÉS!$A$2:$AS$200,5,0))</f>
        <v/>
      </c>
      <c r="E22" s="161" t="str">
        <f>IF(VLOOKUP($A22,DÉPLACÉS!$A$2:$AS$200,7,0)="","",VLOOKUP($A22,DÉPLACÉS!$A$2:$AS$200,7,0))</f>
        <v/>
      </c>
      <c r="F22" s="162">
        <f>IF(VLOOKUP($A22,DÉPLACÉS!$A$2:$AS$200,19,0)="","",VLOOKUP($A22,DÉPLACÉS!$A$2:$AS$200,19,0))</f>
        <v>44656</v>
      </c>
      <c r="G22" s="162" t="str">
        <f>IF(VLOOKUP($A22,DÉPLACÉS!$A$2:$AS$200,25,0)="","",VLOOKUP($A22,DÉPLACÉS!$A$2:$AS$200,25,0))</f>
        <v/>
      </c>
      <c r="H22" s="23" t="s">
        <v>408</v>
      </c>
      <c r="I22" s="178"/>
      <c r="J22" s="178"/>
      <c r="K22" s="178"/>
      <c r="L22" s="178"/>
      <c r="M22" s="23" t="s">
        <v>440</v>
      </c>
      <c r="N22" s="177">
        <v>44656</v>
      </c>
      <c r="O22" s="23"/>
      <c r="P22" s="23"/>
      <c r="Q22" s="23">
        <v>1</v>
      </c>
      <c r="R22" s="23" t="s">
        <v>234</v>
      </c>
      <c r="S22" s="23" t="s">
        <v>233</v>
      </c>
      <c r="T22" s="25" t="s">
        <v>319</v>
      </c>
      <c r="U22" s="25"/>
      <c r="V22" s="25" t="s">
        <v>533</v>
      </c>
      <c r="W22" s="25"/>
      <c r="X22" s="25">
        <v>56100</v>
      </c>
      <c r="Y22" s="25" t="s">
        <v>531</v>
      </c>
      <c r="Z22" s="176">
        <v>44792</v>
      </c>
      <c r="AA22" s="25"/>
      <c r="AB22" s="25"/>
      <c r="AC22" s="25"/>
      <c r="AD22" s="195"/>
      <c r="AE22" s="195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3"/>
      <c r="BE22" s="23"/>
      <c r="BF22" s="23"/>
      <c r="BG22" s="23"/>
      <c r="BH22" s="23"/>
      <c r="BI22" s="23"/>
      <c r="BJ22" s="23"/>
      <c r="BK22" s="23"/>
      <c r="BL22" s="23"/>
      <c r="BM22" s="106"/>
      <c r="BN22" s="106"/>
      <c r="BO22" s="106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t="str">
        <f>DÉPLACÉS!AU22</f>
        <v>Céline</v>
      </c>
    </row>
    <row r="23" spans="1:80" x14ac:dyDescent="0.3">
      <c r="A23" s="14">
        <v>22</v>
      </c>
      <c r="B23" s="167" t="str">
        <f>IF(VLOOKUP($A23,DÉPLACÉS!$A$2:$AS$200,2,0)="","",VLOOKUP($A23,DÉPLACÉS!$A$2:$AS$200,2,0))</f>
        <v/>
      </c>
      <c r="C23" s="12" t="str">
        <f>IF(VLOOKUP($A23,DÉPLACÉS!$A$2:$AS$200,4,0)="","",VLOOKUP($A23,DÉPLACÉS!$A$2:$AS$200,4,0))</f>
        <v>M.</v>
      </c>
      <c r="D23" s="161" t="str">
        <f>IF(VLOOKUP($A23,DÉPLACÉS!$A$2:$AS$200,5,0)="","",VLOOKUP($A23,DÉPLACÉS!$A$2:$AS$200,5,0))</f>
        <v/>
      </c>
      <c r="E23" s="161" t="str">
        <f>IF(VLOOKUP($A23,DÉPLACÉS!$A$2:$AS$200,7,0)="","",VLOOKUP($A23,DÉPLACÉS!$A$2:$AS$200,7,0))</f>
        <v/>
      </c>
      <c r="F23" s="162">
        <f>IF(VLOOKUP($A23,DÉPLACÉS!$A$2:$AS$200,19,0)="","",VLOOKUP($A23,DÉPLACÉS!$A$2:$AS$200,19,0))</f>
        <v>44652</v>
      </c>
      <c r="G23" s="162" t="str">
        <f>IF(VLOOKUP($A23,DÉPLACÉS!$A$2:$AS$200,25,0)="","",VLOOKUP($A23,DÉPLACÉS!$A$2:$AS$200,25,0))</f>
        <v/>
      </c>
      <c r="H23" s="23" t="s">
        <v>319</v>
      </c>
      <c r="I23" s="23" t="s">
        <v>347</v>
      </c>
      <c r="J23" s="23" t="s">
        <v>896</v>
      </c>
      <c r="K23" s="178"/>
      <c r="L23" s="178"/>
      <c r="M23" s="23" t="s">
        <v>531</v>
      </c>
      <c r="N23" s="23"/>
      <c r="O23" s="23"/>
      <c r="P23" s="23"/>
      <c r="Q23" s="23"/>
      <c r="R23" s="195"/>
      <c r="S23" s="195"/>
      <c r="T23" s="25" t="s">
        <v>319</v>
      </c>
      <c r="U23" s="25"/>
      <c r="V23" s="25" t="s">
        <v>537</v>
      </c>
      <c r="W23" s="25"/>
      <c r="X23" s="25">
        <v>56100</v>
      </c>
      <c r="Y23" s="25" t="s">
        <v>531</v>
      </c>
      <c r="Z23" s="176">
        <v>44792</v>
      </c>
      <c r="AA23" s="25"/>
      <c r="AB23" s="25"/>
      <c r="AC23" s="25"/>
      <c r="AD23" s="195"/>
      <c r="AE23" s="195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3"/>
      <c r="BE23" s="23"/>
      <c r="BF23" s="23"/>
      <c r="BG23" s="23"/>
      <c r="BH23" s="23"/>
      <c r="BI23" s="23"/>
      <c r="BJ23" s="23"/>
      <c r="BK23" s="23"/>
      <c r="BL23" s="23"/>
      <c r="BM23" s="106"/>
      <c r="BN23" s="106"/>
      <c r="BO23" s="106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t="str">
        <f>DÉPLACÉS!AU23</f>
        <v>Céline</v>
      </c>
    </row>
    <row r="24" spans="1:80" x14ac:dyDescent="0.3">
      <c r="A24" s="14">
        <v>23</v>
      </c>
      <c r="B24" s="167" t="str">
        <f>IF(VLOOKUP($A24,DÉPLACÉS!$A$2:$AS$200,2,0)="","",VLOOKUP($A24,DÉPLACÉS!$A$2:$AS$200,2,0))</f>
        <v/>
      </c>
      <c r="C24" s="12" t="str">
        <f>IF(VLOOKUP($A24,DÉPLACÉS!$A$2:$AS$200,4,0)="","",VLOOKUP($A24,DÉPLACÉS!$A$2:$AS$200,4,0))</f>
        <v>Mme</v>
      </c>
      <c r="D24" s="161" t="str">
        <f>IF(VLOOKUP($A24,DÉPLACÉS!$A$2:$AS$200,5,0)="","",VLOOKUP($A24,DÉPLACÉS!$A$2:$AS$200,5,0))</f>
        <v/>
      </c>
      <c r="E24" s="161" t="str">
        <f>IF(VLOOKUP($A24,DÉPLACÉS!$A$2:$AS$200,7,0)="","",VLOOKUP($A24,DÉPLACÉS!$A$2:$AS$200,7,0))</f>
        <v/>
      </c>
      <c r="F24" s="162">
        <f>IF(VLOOKUP($A24,DÉPLACÉS!$A$2:$AS$200,19,0)="","",VLOOKUP($A24,DÉPLACÉS!$A$2:$AS$200,19,0))</f>
        <v>44652</v>
      </c>
      <c r="G24" s="162" t="str">
        <f>IF(VLOOKUP($A24,DÉPLACÉS!$A$2:$AS$200,25,0)="","",VLOOKUP($A24,DÉPLACÉS!$A$2:$AS$200,25,0))</f>
        <v/>
      </c>
      <c r="H24" s="23" t="s">
        <v>319</v>
      </c>
      <c r="I24" s="23" t="s">
        <v>347</v>
      </c>
      <c r="J24" s="23" t="s">
        <v>896</v>
      </c>
      <c r="K24" s="23"/>
      <c r="L24" s="23"/>
      <c r="M24" s="23" t="s">
        <v>531</v>
      </c>
      <c r="N24" s="23"/>
      <c r="O24" s="23"/>
      <c r="P24" s="23"/>
      <c r="Q24" s="23"/>
      <c r="R24" s="23"/>
      <c r="S24" s="23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3"/>
      <c r="BE24" s="23"/>
      <c r="BF24" s="23"/>
      <c r="BG24" s="23"/>
      <c r="BH24" s="23"/>
      <c r="BI24" s="23"/>
      <c r="BJ24" s="23"/>
      <c r="BK24" s="23"/>
      <c r="BL24" s="23"/>
      <c r="BM24" s="106"/>
      <c r="BN24" s="106"/>
      <c r="BO24" s="106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t="str">
        <f>DÉPLACÉS!AU24</f>
        <v>Céline</v>
      </c>
    </row>
    <row r="25" spans="1:80" x14ac:dyDescent="0.3">
      <c r="A25" s="14">
        <v>24</v>
      </c>
      <c r="B25" s="167" t="str">
        <f>IF(VLOOKUP($A25,DÉPLACÉS!$A$2:$AS$200,2,0)="","",VLOOKUP($A25,DÉPLACÉS!$A$2:$AS$200,2,0))</f>
        <v/>
      </c>
      <c r="C25" s="12" t="str">
        <f>IF(VLOOKUP($A25,DÉPLACÉS!$A$2:$AS$200,4,0)="","",VLOOKUP($A25,DÉPLACÉS!$A$2:$AS$200,4,0))</f>
        <v>M.</v>
      </c>
      <c r="D25" s="161" t="str">
        <f>IF(VLOOKUP($A25,DÉPLACÉS!$A$2:$AS$200,5,0)="","",VLOOKUP($A25,DÉPLACÉS!$A$2:$AS$200,5,0))</f>
        <v/>
      </c>
      <c r="E25" s="161" t="str">
        <f>IF(VLOOKUP($A25,DÉPLACÉS!$A$2:$AS$200,7,0)="","",VLOOKUP($A25,DÉPLACÉS!$A$2:$AS$200,7,0))</f>
        <v/>
      </c>
      <c r="F25" s="162">
        <f>IF(VLOOKUP($A25,DÉPLACÉS!$A$2:$AS$200,19,0)="","",VLOOKUP($A25,DÉPLACÉS!$A$2:$AS$200,19,0))</f>
        <v>44652</v>
      </c>
      <c r="G25" s="162" t="str">
        <f>IF(VLOOKUP($A25,DÉPLACÉS!$A$2:$AS$200,25,0)="","",VLOOKUP($A25,DÉPLACÉS!$A$2:$AS$200,25,0))</f>
        <v/>
      </c>
      <c r="H25" s="23" t="s">
        <v>319</v>
      </c>
      <c r="I25" s="23" t="s">
        <v>347</v>
      </c>
      <c r="J25" s="23" t="s">
        <v>896</v>
      </c>
      <c r="K25" s="23"/>
      <c r="L25" s="23"/>
      <c r="M25" s="23" t="s">
        <v>531</v>
      </c>
      <c r="N25" s="23"/>
      <c r="O25" s="23"/>
      <c r="P25" s="23"/>
      <c r="Q25" s="23"/>
      <c r="R25" s="23"/>
      <c r="S25" s="23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3"/>
      <c r="BE25" s="23"/>
      <c r="BF25" s="23"/>
      <c r="BG25" s="23"/>
      <c r="BH25" s="23"/>
      <c r="BI25" s="23"/>
      <c r="BJ25" s="23"/>
      <c r="BK25" s="23"/>
      <c r="BL25" s="23"/>
      <c r="BM25" s="106"/>
      <c r="BN25" s="106"/>
      <c r="BO25" s="106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t="str">
        <f>DÉPLACÉS!AU25</f>
        <v>Céline</v>
      </c>
    </row>
    <row r="26" spans="1:80" x14ac:dyDescent="0.3">
      <c r="A26" s="14">
        <v>25</v>
      </c>
      <c r="B26" s="167" t="str">
        <f>IF(VLOOKUP($A26,DÉPLACÉS!$A$2:$AS$200,2,0)="","",VLOOKUP($A26,DÉPLACÉS!$A$2:$AS$200,2,0))</f>
        <v/>
      </c>
      <c r="C26" s="12" t="str">
        <f>IF(VLOOKUP($A26,DÉPLACÉS!$A$2:$AS$200,4,0)="","",VLOOKUP($A26,DÉPLACÉS!$A$2:$AS$200,4,0))</f>
        <v>Mme</v>
      </c>
      <c r="D26" s="161" t="str">
        <f>IF(VLOOKUP($A26,DÉPLACÉS!$A$2:$AS$200,5,0)="","",VLOOKUP($A26,DÉPLACÉS!$A$2:$AS$200,5,0))</f>
        <v/>
      </c>
      <c r="E26" s="161" t="str">
        <f>IF(VLOOKUP($A26,DÉPLACÉS!$A$2:$AS$200,7,0)="","",VLOOKUP($A26,DÉPLACÉS!$A$2:$AS$200,7,0))</f>
        <v/>
      </c>
      <c r="F26" s="162">
        <f>IF(VLOOKUP($A26,DÉPLACÉS!$A$2:$AS$200,19,0)="","",VLOOKUP($A26,DÉPLACÉS!$A$2:$AS$200,19,0))</f>
        <v>44652</v>
      </c>
      <c r="G26" s="162" t="str">
        <f>IF(VLOOKUP($A26,DÉPLACÉS!$A$2:$AS$200,25,0)="","",VLOOKUP($A26,DÉPLACÉS!$A$2:$AS$200,25,0))</f>
        <v/>
      </c>
      <c r="H26" s="23" t="s">
        <v>319</v>
      </c>
      <c r="I26" s="23" t="s">
        <v>347</v>
      </c>
      <c r="J26" s="23" t="s">
        <v>896</v>
      </c>
      <c r="K26" s="23"/>
      <c r="L26" s="23"/>
      <c r="M26" s="23" t="s">
        <v>531</v>
      </c>
      <c r="N26" s="23"/>
      <c r="O26" s="23"/>
      <c r="P26" s="23"/>
      <c r="Q26" s="23"/>
      <c r="R26" s="23"/>
      <c r="S26" s="23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3"/>
      <c r="BE26" s="23"/>
      <c r="BF26" s="23"/>
      <c r="BG26" s="23"/>
      <c r="BH26" s="23"/>
      <c r="BI26" s="23"/>
      <c r="BJ26" s="23"/>
      <c r="BK26" s="23"/>
      <c r="BL26" s="23"/>
      <c r="BM26" s="106"/>
      <c r="BN26" s="106"/>
      <c r="BO26" s="106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t="str">
        <f>DÉPLACÉS!AU26</f>
        <v>Céline</v>
      </c>
    </row>
    <row r="27" spans="1:80" x14ac:dyDescent="0.3">
      <c r="A27" s="14">
        <v>26</v>
      </c>
      <c r="B27" s="167" t="str">
        <f>IF(VLOOKUP($A27,DÉPLACÉS!$A$2:$AS$200,2,0)="","",VLOOKUP($A27,DÉPLACÉS!$A$2:$AS$200,2,0))</f>
        <v/>
      </c>
      <c r="C27" s="12" t="str">
        <f>IF(VLOOKUP($A27,DÉPLACÉS!$A$2:$AS$200,4,0)="","",VLOOKUP($A27,DÉPLACÉS!$A$2:$AS$200,4,0))</f>
        <v>M.</v>
      </c>
      <c r="D27" s="161" t="str">
        <f>IF(VLOOKUP($A27,DÉPLACÉS!$A$2:$AS$200,5,0)="","",VLOOKUP($A27,DÉPLACÉS!$A$2:$AS$200,5,0))</f>
        <v/>
      </c>
      <c r="E27" s="161" t="str">
        <f>IF(VLOOKUP($A27,DÉPLACÉS!$A$2:$AS$200,7,0)="","",VLOOKUP($A27,DÉPLACÉS!$A$2:$AS$200,7,0))</f>
        <v/>
      </c>
      <c r="F27" s="162">
        <f>IF(VLOOKUP($A27,DÉPLACÉS!$A$2:$AS$200,19,0)="","",VLOOKUP($A27,DÉPLACÉS!$A$2:$AS$200,19,0))</f>
        <v>44652</v>
      </c>
      <c r="G27" s="162" t="str">
        <f>IF(VLOOKUP($A27,DÉPLACÉS!$A$2:$AS$200,25,0)="","",VLOOKUP($A27,DÉPLACÉS!$A$2:$AS$200,25,0))</f>
        <v/>
      </c>
      <c r="H27" s="23" t="s">
        <v>319</v>
      </c>
      <c r="I27" s="23" t="s">
        <v>347</v>
      </c>
      <c r="J27" s="23" t="s">
        <v>896</v>
      </c>
      <c r="K27" s="23"/>
      <c r="L27" s="23"/>
      <c r="M27" s="23" t="s">
        <v>531</v>
      </c>
      <c r="N27" s="23"/>
      <c r="O27" s="23"/>
      <c r="P27" s="23"/>
      <c r="Q27" s="23"/>
      <c r="R27" s="23"/>
      <c r="S27" s="23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3"/>
      <c r="BE27" s="23"/>
      <c r="BF27" s="23"/>
      <c r="BG27" s="23"/>
      <c r="BH27" s="23"/>
      <c r="BI27" s="23"/>
      <c r="BJ27" s="23"/>
      <c r="BK27" s="23"/>
      <c r="BL27" s="23"/>
      <c r="BM27" s="106"/>
      <c r="BN27" s="106"/>
      <c r="BO27" s="106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t="str">
        <f>DÉPLACÉS!AU27</f>
        <v>Céline</v>
      </c>
    </row>
    <row r="28" spans="1:80" x14ac:dyDescent="0.3">
      <c r="A28" s="14">
        <v>27</v>
      </c>
      <c r="B28" s="167" t="str">
        <f>IF(VLOOKUP($A28,DÉPLACÉS!$A$2:$AS$200,2,0)="","",VLOOKUP($A28,DÉPLACÉS!$A$2:$AS$200,2,0))</f>
        <v/>
      </c>
      <c r="C28" s="12" t="str">
        <f>IF(VLOOKUP($A28,DÉPLACÉS!$A$2:$AS$200,4,0)="","",VLOOKUP($A28,DÉPLACÉS!$A$2:$AS$200,4,0))</f>
        <v>Mme</v>
      </c>
      <c r="D28" s="161" t="str">
        <f>IF(VLOOKUP($A28,DÉPLACÉS!$A$2:$AS$200,5,0)="","",VLOOKUP($A28,DÉPLACÉS!$A$2:$AS$200,5,0))</f>
        <v/>
      </c>
      <c r="E28" s="161" t="str">
        <f>IF(VLOOKUP($A28,DÉPLACÉS!$A$2:$AS$200,7,0)="","",VLOOKUP($A28,DÉPLACÉS!$A$2:$AS$200,7,0))</f>
        <v/>
      </c>
      <c r="F28" s="162">
        <f>IF(VLOOKUP($A28,DÉPLACÉS!$A$2:$AS$200,19,0)="","",VLOOKUP($A28,DÉPLACÉS!$A$2:$AS$200,19,0))</f>
        <v>44652</v>
      </c>
      <c r="G28" s="162" t="str">
        <f>IF(VLOOKUP($A28,DÉPLACÉS!$A$2:$AS$200,25,0)="","",VLOOKUP($A28,DÉPLACÉS!$A$2:$AS$200,25,0))</f>
        <v/>
      </c>
      <c r="H28" s="23" t="s">
        <v>408</v>
      </c>
      <c r="I28" s="178"/>
      <c r="J28" s="178"/>
      <c r="K28" s="178"/>
      <c r="L28" s="178"/>
      <c r="M28" s="23" t="s">
        <v>531</v>
      </c>
      <c r="N28" s="23"/>
      <c r="O28" s="23"/>
      <c r="P28" s="23"/>
      <c r="Q28" s="23"/>
      <c r="R28" s="195"/>
      <c r="S28" s="195"/>
      <c r="T28" s="25" t="s">
        <v>319</v>
      </c>
      <c r="U28" s="25"/>
      <c r="V28" s="25" t="s">
        <v>533</v>
      </c>
      <c r="W28" s="25"/>
      <c r="X28" s="25">
        <v>56100</v>
      </c>
      <c r="Y28" s="25" t="s">
        <v>531</v>
      </c>
      <c r="Z28" s="176">
        <v>44805</v>
      </c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3"/>
      <c r="BE28" s="23"/>
      <c r="BF28" s="23"/>
      <c r="BG28" s="23"/>
      <c r="BH28" s="23"/>
      <c r="BI28" s="23"/>
      <c r="BJ28" s="23"/>
      <c r="BK28" s="23"/>
      <c r="BL28" s="23"/>
      <c r="BM28" s="106"/>
      <c r="BN28" s="106"/>
      <c r="BO28" s="106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t="str">
        <f>DÉPLACÉS!AU28</f>
        <v>Céline</v>
      </c>
    </row>
    <row r="29" spans="1:80" x14ac:dyDescent="0.3">
      <c r="A29" s="14">
        <v>28</v>
      </c>
      <c r="B29" s="167" t="str">
        <f>IF(VLOOKUP($A29,DÉPLACÉS!$A$2:$AS$200,2,0)="","",VLOOKUP($A29,DÉPLACÉS!$A$2:$AS$200,2,0))</f>
        <v/>
      </c>
      <c r="C29" s="12" t="str">
        <f>IF(VLOOKUP($A29,DÉPLACÉS!$A$2:$AS$200,4,0)="","",VLOOKUP($A29,DÉPLACÉS!$A$2:$AS$200,4,0))</f>
        <v>Mme</v>
      </c>
      <c r="D29" s="161" t="str">
        <f>IF(VLOOKUP($A29,DÉPLACÉS!$A$2:$AS$200,5,0)="","",VLOOKUP($A29,DÉPLACÉS!$A$2:$AS$200,5,0))</f>
        <v/>
      </c>
      <c r="E29" s="161" t="str">
        <f>IF(VLOOKUP($A29,DÉPLACÉS!$A$2:$AS$200,7,0)="","",VLOOKUP($A29,DÉPLACÉS!$A$2:$AS$200,7,0))</f>
        <v/>
      </c>
      <c r="F29" s="162">
        <f>IF(VLOOKUP($A29,DÉPLACÉS!$A$2:$AS$200,19,0)="","",VLOOKUP($A29,DÉPLACÉS!$A$2:$AS$200,19,0))</f>
        <v>44652</v>
      </c>
      <c r="G29" s="162" t="str">
        <f>IF(VLOOKUP($A29,DÉPLACÉS!$A$2:$AS$200,25,0)="","",VLOOKUP($A29,DÉPLACÉS!$A$2:$AS$200,25,0))</f>
        <v/>
      </c>
      <c r="H29" s="23" t="s">
        <v>408</v>
      </c>
      <c r="I29" s="178"/>
      <c r="J29" s="178"/>
      <c r="K29" s="178"/>
      <c r="L29" s="178"/>
      <c r="M29" s="23" t="s">
        <v>531</v>
      </c>
      <c r="N29" s="23"/>
      <c r="O29" s="23"/>
      <c r="P29" s="23"/>
      <c r="Q29" s="23"/>
      <c r="R29" s="195"/>
      <c r="S29" s="195"/>
      <c r="T29" s="25" t="s">
        <v>319</v>
      </c>
      <c r="U29" s="25"/>
      <c r="V29" s="25" t="s">
        <v>533</v>
      </c>
      <c r="W29" s="25"/>
      <c r="X29" s="25">
        <v>56100</v>
      </c>
      <c r="Y29" s="25" t="s">
        <v>531</v>
      </c>
      <c r="Z29" s="176">
        <v>44805</v>
      </c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3"/>
      <c r="BE29" s="23"/>
      <c r="BF29" s="23"/>
      <c r="BG29" s="23"/>
      <c r="BH29" s="23"/>
      <c r="BI29" s="23"/>
      <c r="BJ29" s="23"/>
      <c r="BK29" s="23"/>
      <c r="BL29" s="23"/>
      <c r="BM29" s="106"/>
      <c r="BN29" s="106"/>
      <c r="BO29" s="106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t="str">
        <f>DÉPLACÉS!AU29</f>
        <v>Céline</v>
      </c>
    </row>
    <row r="30" spans="1:80" x14ac:dyDescent="0.3">
      <c r="A30" s="14">
        <v>29</v>
      </c>
      <c r="B30" s="167" t="str">
        <f>IF(VLOOKUP($A30,DÉPLACÉS!$A$2:$AS$200,2,0)="","",VLOOKUP($A30,DÉPLACÉS!$A$2:$AS$200,2,0))</f>
        <v/>
      </c>
      <c r="C30" s="12" t="str">
        <f>IF(VLOOKUP($A30,DÉPLACÉS!$A$2:$AS$200,4,0)="","",VLOOKUP($A30,DÉPLACÉS!$A$2:$AS$200,4,0))</f>
        <v>Mme</v>
      </c>
      <c r="D30" s="161" t="str">
        <f>IF(VLOOKUP($A30,DÉPLACÉS!$A$2:$AS$200,5,0)="","",VLOOKUP($A30,DÉPLACÉS!$A$2:$AS$200,5,0))</f>
        <v/>
      </c>
      <c r="E30" s="161" t="str">
        <f>IF(VLOOKUP($A30,DÉPLACÉS!$A$2:$AS$200,7,0)="","",VLOOKUP($A30,DÉPLACÉS!$A$2:$AS$200,7,0))</f>
        <v/>
      </c>
      <c r="F30" s="162">
        <f>IF(VLOOKUP($A30,DÉPLACÉS!$A$2:$AS$200,19,0)="","",VLOOKUP($A30,DÉPLACÉS!$A$2:$AS$200,19,0))</f>
        <v>44652</v>
      </c>
      <c r="G30" s="162" t="str">
        <f>IF(VLOOKUP($A30,DÉPLACÉS!$A$2:$AS$200,25,0)="","",VLOOKUP($A30,DÉPLACÉS!$A$2:$AS$200,25,0))</f>
        <v/>
      </c>
      <c r="H30" s="23" t="s">
        <v>408</v>
      </c>
      <c r="I30" s="178"/>
      <c r="J30" s="178"/>
      <c r="K30" s="178"/>
      <c r="L30" s="178"/>
      <c r="M30" s="23" t="s">
        <v>531</v>
      </c>
      <c r="N30" s="23"/>
      <c r="O30" s="23"/>
      <c r="P30" s="23"/>
      <c r="Q30" s="23"/>
      <c r="R30" s="195"/>
      <c r="S30" s="195"/>
      <c r="T30" s="195"/>
      <c r="U30" s="195"/>
      <c r="V30" s="195"/>
      <c r="W30" s="195"/>
      <c r="X30" s="195"/>
      <c r="Y30" s="195"/>
      <c r="Z30" s="19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3"/>
      <c r="BE30" s="23"/>
      <c r="BF30" s="23"/>
      <c r="BG30" s="23"/>
      <c r="BH30" s="23"/>
      <c r="BI30" s="23"/>
      <c r="BJ30" s="23"/>
      <c r="BK30" s="23"/>
      <c r="BL30" s="23"/>
      <c r="BM30" s="106"/>
      <c r="BN30" s="106"/>
      <c r="BO30" s="106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t="str">
        <f>DÉPLACÉS!AU30</f>
        <v>Céline</v>
      </c>
    </row>
    <row r="31" spans="1:80" x14ac:dyDescent="0.3">
      <c r="A31" s="14">
        <v>30</v>
      </c>
      <c r="B31" s="167" t="str">
        <f>IF(VLOOKUP($A31,DÉPLACÉS!$A$2:$AS$200,2,0)="","",VLOOKUP($A31,DÉPLACÉS!$A$2:$AS$200,2,0))</f>
        <v/>
      </c>
      <c r="C31" s="12" t="str">
        <f>IF(VLOOKUP($A31,DÉPLACÉS!$A$2:$AS$200,4,0)="","",VLOOKUP($A31,DÉPLACÉS!$A$2:$AS$200,4,0))</f>
        <v>Mme</v>
      </c>
      <c r="D31" s="161" t="str">
        <f>IF(VLOOKUP($A31,DÉPLACÉS!$A$2:$AS$200,5,0)="","",VLOOKUP($A31,DÉPLACÉS!$A$2:$AS$200,5,0))</f>
        <v/>
      </c>
      <c r="E31" s="161" t="str">
        <f>IF(VLOOKUP($A31,DÉPLACÉS!$A$2:$AS$200,7,0)="","",VLOOKUP($A31,DÉPLACÉS!$A$2:$AS$200,7,0))</f>
        <v/>
      </c>
      <c r="F31" s="162">
        <f>IF(VLOOKUP($A31,DÉPLACÉS!$A$2:$AS$200,19,0)="","",VLOOKUP($A31,DÉPLACÉS!$A$2:$AS$200,19,0))</f>
        <v>44679</v>
      </c>
      <c r="G31" s="162" t="str">
        <f>IF(VLOOKUP($A31,DÉPLACÉS!$A$2:$AS$200,25,0)="","",VLOOKUP($A31,DÉPLACÉS!$A$2:$AS$200,25,0))</f>
        <v/>
      </c>
      <c r="H31" s="23" t="s">
        <v>319</v>
      </c>
      <c r="I31" s="23" t="s">
        <v>347</v>
      </c>
      <c r="J31" s="23"/>
      <c r="K31" s="23"/>
      <c r="L31" s="23"/>
      <c r="M31" s="23" t="s">
        <v>440</v>
      </c>
      <c r="N31" s="177">
        <v>44679</v>
      </c>
      <c r="O31" s="23"/>
      <c r="P31" s="23"/>
      <c r="Q31" s="23"/>
      <c r="R31" s="23"/>
      <c r="S31" s="23"/>
      <c r="T31" s="25" t="s">
        <v>319</v>
      </c>
      <c r="U31" s="25"/>
      <c r="V31" s="25"/>
      <c r="W31" s="25"/>
      <c r="X31" s="25"/>
      <c r="Y31" s="25"/>
      <c r="Z31" s="176">
        <v>44792</v>
      </c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3"/>
      <c r="BE31" s="23"/>
      <c r="BF31" s="23"/>
      <c r="BG31" s="23"/>
      <c r="BH31" s="23"/>
      <c r="BI31" s="23"/>
      <c r="BJ31" s="23"/>
      <c r="BK31" s="23"/>
      <c r="BL31" s="23"/>
      <c r="BM31" s="106"/>
      <c r="BN31" s="106"/>
      <c r="BO31" s="106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t="str">
        <f>DÉPLACÉS!AU31</f>
        <v>Céline</v>
      </c>
    </row>
    <row r="32" spans="1:80" ht="13.8" customHeight="1" x14ac:dyDescent="0.3">
      <c r="A32" s="14">
        <v>31</v>
      </c>
      <c r="B32" s="167" t="str">
        <f>IF(VLOOKUP($A32,DÉPLACÉS!$A$2:$AS$200,2,0)="","",VLOOKUP($A32,DÉPLACÉS!$A$2:$AS$200,2,0))</f>
        <v/>
      </c>
      <c r="C32" s="12" t="str">
        <f>IF(VLOOKUP($A32,DÉPLACÉS!$A$2:$AS$200,4,0)="","",VLOOKUP($A32,DÉPLACÉS!$A$2:$AS$200,4,0))</f>
        <v>Mme</v>
      </c>
      <c r="D32" s="161" t="str">
        <f>IF(VLOOKUP($A32,DÉPLACÉS!$A$2:$AS$200,5,0)="","",VLOOKUP($A32,DÉPLACÉS!$A$2:$AS$200,5,0))</f>
        <v/>
      </c>
      <c r="E32" s="161" t="str">
        <f>IF(VLOOKUP($A32,DÉPLACÉS!$A$2:$AS$200,7,0)="","",VLOOKUP($A32,DÉPLACÉS!$A$2:$AS$200,7,0))</f>
        <v/>
      </c>
      <c r="F32" s="162">
        <f>IF(VLOOKUP($A32,DÉPLACÉS!$A$2:$AS$200,19,0)="","",VLOOKUP($A32,DÉPLACÉS!$A$2:$AS$200,19,0))</f>
        <v>44679</v>
      </c>
      <c r="G32" s="162" t="str">
        <f>IF(VLOOKUP($A32,DÉPLACÉS!$A$2:$AS$200,25,0)="","",VLOOKUP($A32,DÉPLACÉS!$A$2:$AS$200,25,0))</f>
        <v/>
      </c>
      <c r="H32" s="23" t="s">
        <v>319</v>
      </c>
      <c r="I32" s="23" t="s">
        <v>347</v>
      </c>
      <c r="J32" s="23"/>
      <c r="K32" s="23"/>
      <c r="L32" s="23"/>
      <c r="M32" s="23" t="s">
        <v>440</v>
      </c>
      <c r="N32" s="23"/>
      <c r="O32" s="23"/>
      <c r="P32" s="23"/>
      <c r="Q32" s="23"/>
      <c r="R32" s="23"/>
      <c r="S32" s="23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3"/>
      <c r="BE32" s="23"/>
      <c r="BF32" s="23"/>
      <c r="BG32" s="23"/>
      <c r="BH32" s="23"/>
      <c r="BI32" s="23"/>
      <c r="BJ32" s="23"/>
      <c r="BK32" s="23"/>
      <c r="BL32" s="23"/>
      <c r="BM32" s="106"/>
      <c r="BN32" s="106"/>
      <c r="BO32" s="106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t="str">
        <f>DÉPLACÉS!AU32</f>
        <v>Céline</v>
      </c>
    </row>
    <row r="33" spans="1:80" x14ac:dyDescent="0.3">
      <c r="A33" s="14">
        <v>32</v>
      </c>
      <c r="B33" s="167" t="str">
        <f>IF(VLOOKUP($A33,DÉPLACÉS!$A$2:$AS$200,2,0)="","",VLOOKUP($A33,DÉPLACÉS!$A$2:$AS$200,2,0))</f>
        <v/>
      </c>
      <c r="C33" s="12" t="str">
        <f>IF(VLOOKUP($A33,DÉPLACÉS!$A$2:$AS$200,4,0)="","",VLOOKUP($A33,DÉPLACÉS!$A$2:$AS$200,4,0))</f>
        <v>Mme</v>
      </c>
      <c r="D33" s="161" t="str">
        <f>IF(VLOOKUP($A33,DÉPLACÉS!$A$2:$AS$200,5,0)="","",VLOOKUP($A33,DÉPLACÉS!$A$2:$AS$200,5,0))</f>
        <v/>
      </c>
      <c r="E33" s="161" t="str">
        <f>IF(VLOOKUP($A33,DÉPLACÉS!$A$2:$AS$200,7,0)="","",VLOOKUP($A33,DÉPLACÉS!$A$2:$AS$200,7,0))</f>
        <v/>
      </c>
      <c r="F33" s="162">
        <f>IF(VLOOKUP($A33,DÉPLACÉS!$A$2:$AS$200,19,0)="","",VLOOKUP($A33,DÉPLACÉS!$A$2:$AS$200,19,0))</f>
        <v>44727</v>
      </c>
      <c r="G33" s="162" t="str">
        <f>IF(VLOOKUP($A33,DÉPLACÉS!$A$2:$AS$200,25,0)="","",VLOOKUP($A33,DÉPLACÉS!$A$2:$AS$200,25,0))</f>
        <v/>
      </c>
      <c r="H33" s="23" t="s">
        <v>319</v>
      </c>
      <c r="I33" s="23" t="s">
        <v>347</v>
      </c>
      <c r="J33" s="23"/>
      <c r="K33" s="23"/>
      <c r="L33" s="23"/>
      <c r="M33" s="23" t="s">
        <v>531</v>
      </c>
      <c r="N33" s="177">
        <v>44679</v>
      </c>
      <c r="O33" s="23"/>
      <c r="P33" s="23"/>
      <c r="Q33" s="23"/>
      <c r="R33" s="23" t="s">
        <v>233</v>
      </c>
      <c r="S33" s="23" t="s">
        <v>234</v>
      </c>
      <c r="T33" s="25" t="s">
        <v>319</v>
      </c>
      <c r="U33" s="25"/>
      <c r="V33" s="25"/>
      <c r="W33" s="25"/>
      <c r="X33" s="25"/>
      <c r="Y33" s="25"/>
      <c r="Z33" s="176">
        <v>44792</v>
      </c>
      <c r="AA33" s="25"/>
      <c r="AB33" s="25"/>
      <c r="AC33" s="25">
        <v>4</v>
      </c>
      <c r="AD33" s="25" t="s">
        <v>233</v>
      </c>
      <c r="AE33" s="25" t="s">
        <v>234</v>
      </c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3"/>
      <c r="BE33" s="23"/>
      <c r="BF33" s="23"/>
      <c r="BG33" s="23"/>
      <c r="BH33" s="23"/>
      <c r="BI33" s="23"/>
      <c r="BJ33" s="23"/>
      <c r="BK33" s="23"/>
      <c r="BL33" s="23"/>
      <c r="BM33" s="106"/>
      <c r="BN33" s="106"/>
      <c r="BO33" s="106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t="str">
        <f>DÉPLACÉS!AU33</f>
        <v>Céline</v>
      </c>
    </row>
    <row r="34" spans="1:80" x14ac:dyDescent="0.3">
      <c r="A34" s="14">
        <v>33</v>
      </c>
      <c r="B34" s="167" t="str">
        <f>IF(VLOOKUP($A34,DÉPLACÉS!$A$2:$AS$200,2,0)="","",VLOOKUP($A34,DÉPLACÉS!$A$2:$AS$200,2,0))</f>
        <v/>
      </c>
      <c r="C34" s="12" t="str">
        <f>IF(VLOOKUP($A34,DÉPLACÉS!$A$2:$AS$200,4,0)="","",VLOOKUP($A34,DÉPLACÉS!$A$2:$AS$200,4,0))</f>
        <v>M.</v>
      </c>
      <c r="D34" s="161" t="str">
        <f>IF(VLOOKUP($A34,DÉPLACÉS!$A$2:$AS$200,5,0)="","",VLOOKUP($A34,DÉPLACÉS!$A$2:$AS$200,5,0))</f>
        <v/>
      </c>
      <c r="E34" s="161" t="str">
        <f>IF(VLOOKUP($A34,DÉPLACÉS!$A$2:$AS$200,7,0)="","",VLOOKUP($A34,DÉPLACÉS!$A$2:$AS$200,7,0))</f>
        <v/>
      </c>
      <c r="F34" s="162">
        <f>IF(VLOOKUP($A34,DÉPLACÉS!$A$2:$AS$200,19,0)="","",VLOOKUP($A34,DÉPLACÉS!$A$2:$AS$200,19,0))</f>
        <v>44727</v>
      </c>
      <c r="G34" s="162" t="str">
        <f>IF(VLOOKUP($A34,DÉPLACÉS!$A$2:$AS$200,25,0)="","",VLOOKUP($A34,DÉPLACÉS!$A$2:$AS$200,25,0))</f>
        <v/>
      </c>
      <c r="H34" s="23" t="s">
        <v>319</v>
      </c>
      <c r="I34" s="23" t="s">
        <v>347</v>
      </c>
      <c r="J34" s="23"/>
      <c r="K34" s="23"/>
      <c r="L34" s="23"/>
      <c r="M34" s="23" t="s">
        <v>531</v>
      </c>
      <c r="N34" s="23"/>
      <c r="O34" s="23"/>
      <c r="P34" s="23"/>
      <c r="Q34" s="23"/>
      <c r="R34" s="23"/>
      <c r="S34" s="23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3"/>
      <c r="BE34" s="23"/>
      <c r="BF34" s="23"/>
      <c r="BG34" s="23"/>
      <c r="BH34" s="23"/>
      <c r="BI34" s="23"/>
      <c r="BJ34" s="23"/>
      <c r="BK34" s="23"/>
      <c r="BL34" s="23"/>
      <c r="BM34" s="106"/>
      <c r="BN34" s="106"/>
      <c r="BO34" s="106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t="str">
        <f>DÉPLACÉS!AU34</f>
        <v>Céline</v>
      </c>
    </row>
    <row r="35" spans="1:80" x14ac:dyDescent="0.3">
      <c r="A35" s="14">
        <v>34</v>
      </c>
      <c r="B35" s="167" t="str">
        <f>IF(VLOOKUP($A35,DÉPLACÉS!$A$2:$AS$200,2,0)="","",VLOOKUP($A35,DÉPLACÉS!$A$2:$AS$200,2,0))</f>
        <v/>
      </c>
      <c r="C35" s="12" t="str">
        <f>IF(VLOOKUP($A35,DÉPLACÉS!$A$2:$AS$200,4,0)="","",VLOOKUP($A35,DÉPLACÉS!$A$2:$AS$200,4,0))</f>
        <v>Mme</v>
      </c>
      <c r="D35" s="161" t="str">
        <f>IF(VLOOKUP($A35,DÉPLACÉS!$A$2:$AS$200,5,0)="","",VLOOKUP($A35,DÉPLACÉS!$A$2:$AS$200,5,0))</f>
        <v/>
      </c>
      <c r="E35" s="161" t="str">
        <f>IF(VLOOKUP($A35,DÉPLACÉS!$A$2:$AS$200,7,0)="","",VLOOKUP($A35,DÉPLACÉS!$A$2:$AS$200,7,0))</f>
        <v/>
      </c>
      <c r="F35" s="162">
        <f>IF(VLOOKUP($A35,DÉPLACÉS!$A$2:$AS$200,19,0)="","",VLOOKUP($A35,DÉPLACÉS!$A$2:$AS$200,19,0))</f>
        <v>44652</v>
      </c>
      <c r="G35" s="162" t="str">
        <f>IF(VLOOKUP($A35,DÉPLACÉS!$A$2:$AS$200,25,0)="","",VLOOKUP($A35,DÉPLACÉS!$A$2:$AS$200,25,0))</f>
        <v/>
      </c>
      <c r="H35" s="23" t="s">
        <v>319</v>
      </c>
      <c r="I35" s="23"/>
      <c r="J35" s="23" t="s">
        <v>568</v>
      </c>
      <c r="K35" s="23"/>
      <c r="L35" s="23"/>
      <c r="M35" s="23" t="s">
        <v>567</v>
      </c>
      <c r="N35" s="23"/>
      <c r="O35" s="23"/>
      <c r="P35" s="23"/>
      <c r="Q35" s="23"/>
      <c r="R35" s="23"/>
      <c r="S35" s="23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3"/>
      <c r="BE35" s="23"/>
      <c r="BF35" s="23"/>
      <c r="BG35" s="23"/>
      <c r="BH35" s="23"/>
      <c r="BI35" s="23"/>
      <c r="BJ35" s="23"/>
      <c r="BK35" s="23"/>
      <c r="BL35" s="23"/>
      <c r="BM35" s="106"/>
      <c r="BN35" s="106"/>
      <c r="BO35" s="106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t="str">
        <f>DÉPLACÉS!AU35</f>
        <v>Céline</v>
      </c>
    </row>
    <row r="36" spans="1:80" x14ac:dyDescent="0.3">
      <c r="A36" s="14">
        <v>35</v>
      </c>
      <c r="B36" s="167" t="str">
        <f>IF(VLOOKUP($A36,DÉPLACÉS!$A$2:$AS$200,2,0)="","",VLOOKUP($A36,DÉPLACÉS!$A$2:$AS$200,2,0))</f>
        <v/>
      </c>
      <c r="C36" s="12" t="str">
        <f>IF(VLOOKUP($A36,DÉPLACÉS!$A$2:$AS$200,4,0)="","",VLOOKUP($A36,DÉPLACÉS!$A$2:$AS$200,4,0))</f>
        <v>M.</v>
      </c>
      <c r="D36" s="161" t="str">
        <f>IF(VLOOKUP($A36,DÉPLACÉS!$A$2:$AS$200,5,0)="","",VLOOKUP($A36,DÉPLACÉS!$A$2:$AS$200,5,0))</f>
        <v/>
      </c>
      <c r="E36" s="161" t="str">
        <f>IF(VLOOKUP($A36,DÉPLACÉS!$A$2:$AS$200,7,0)="","",VLOOKUP($A36,DÉPLACÉS!$A$2:$AS$200,7,0))</f>
        <v/>
      </c>
      <c r="F36" s="162">
        <f>IF(VLOOKUP($A36,DÉPLACÉS!$A$2:$AS$200,19,0)="","",VLOOKUP($A36,DÉPLACÉS!$A$2:$AS$200,19,0))</f>
        <v>44652</v>
      </c>
      <c r="G36" s="162" t="str">
        <f>IF(VLOOKUP($A36,DÉPLACÉS!$A$2:$AS$200,25,0)="","",VLOOKUP($A36,DÉPLACÉS!$A$2:$AS$200,25,0))</f>
        <v/>
      </c>
      <c r="H36" s="23" t="s">
        <v>319</v>
      </c>
      <c r="I36" s="23"/>
      <c r="J36" s="23" t="s">
        <v>566</v>
      </c>
      <c r="K36" s="23"/>
      <c r="L36" s="23"/>
      <c r="M36" s="23" t="s">
        <v>567</v>
      </c>
      <c r="N36" s="23"/>
      <c r="O36" s="23"/>
      <c r="P36" s="23"/>
      <c r="Q36" s="23"/>
      <c r="R36" s="23"/>
      <c r="S36" s="23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3"/>
      <c r="BE36" s="23"/>
      <c r="BF36" s="23"/>
      <c r="BG36" s="23"/>
      <c r="BH36" s="23"/>
      <c r="BI36" s="23"/>
      <c r="BJ36" s="23"/>
      <c r="BK36" s="23"/>
      <c r="BL36" s="23"/>
      <c r="BM36" s="106"/>
      <c r="BN36" s="106"/>
      <c r="BO36" s="106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t="str">
        <f>DÉPLACÉS!AU36</f>
        <v>Céline</v>
      </c>
    </row>
    <row r="37" spans="1:80" x14ac:dyDescent="0.3">
      <c r="A37" s="14">
        <v>36</v>
      </c>
      <c r="B37" s="167" t="str">
        <f>IF(VLOOKUP($A37,DÉPLACÉS!$A$2:$AS$200,2,0)="","",VLOOKUP($A37,DÉPLACÉS!$A$2:$AS$200,2,0))</f>
        <v/>
      </c>
      <c r="C37" s="12" t="str">
        <f>IF(VLOOKUP($A37,DÉPLACÉS!$A$2:$AS$200,4,0)="","",VLOOKUP($A37,DÉPLACÉS!$A$2:$AS$200,4,0))</f>
        <v>Mme</v>
      </c>
      <c r="D37" s="161" t="str">
        <f>IF(VLOOKUP($A37,DÉPLACÉS!$A$2:$AS$200,5,0)="","",VLOOKUP($A37,DÉPLACÉS!$A$2:$AS$200,5,0))</f>
        <v/>
      </c>
      <c r="E37" s="161" t="str">
        <f>IF(VLOOKUP($A37,DÉPLACÉS!$A$2:$AS$200,7,0)="","",VLOOKUP($A37,DÉPLACÉS!$A$2:$AS$200,7,0))</f>
        <v/>
      </c>
      <c r="F37" s="162">
        <f>IF(VLOOKUP($A37,DÉPLACÉS!$A$2:$AS$200,19,0)="","",VLOOKUP($A37,DÉPLACÉS!$A$2:$AS$200,19,0))</f>
        <v>44652</v>
      </c>
      <c r="G37" s="162" t="str">
        <f>IF(VLOOKUP($A37,DÉPLACÉS!$A$2:$AS$200,25,0)="","",VLOOKUP($A37,DÉPLACÉS!$A$2:$AS$200,25,0))</f>
        <v/>
      </c>
      <c r="H37" s="23" t="s">
        <v>319</v>
      </c>
      <c r="I37" s="23" t="s">
        <v>348</v>
      </c>
      <c r="J37" s="23" t="s">
        <v>578</v>
      </c>
      <c r="K37" s="23"/>
      <c r="L37" s="23"/>
      <c r="M37" s="23" t="s">
        <v>466</v>
      </c>
      <c r="N37" s="177">
        <v>44700</v>
      </c>
      <c r="O37" s="23"/>
      <c r="P37" s="23"/>
      <c r="Q37" s="23">
        <v>3</v>
      </c>
      <c r="R37" s="23"/>
      <c r="S37" s="23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3"/>
      <c r="BE37" s="23"/>
      <c r="BF37" s="23"/>
      <c r="BG37" s="23"/>
      <c r="BH37" s="23"/>
      <c r="BI37" s="23"/>
      <c r="BJ37" s="23"/>
      <c r="BK37" s="23"/>
      <c r="BL37" s="23"/>
      <c r="BM37" s="106"/>
      <c r="BN37" s="106"/>
      <c r="BO37" s="106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t="str">
        <f>DÉPLACÉS!AU37</f>
        <v>pauline</v>
      </c>
    </row>
    <row r="38" spans="1:80" x14ac:dyDescent="0.3">
      <c r="A38" s="14">
        <v>37</v>
      </c>
      <c r="B38" s="167" t="str">
        <f>IF(VLOOKUP($A38,DÉPLACÉS!$A$2:$AS$200,2,0)="","",VLOOKUP($A38,DÉPLACÉS!$A$2:$AS$200,2,0))</f>
        <v/>
      </c>
      <c r="C38" s="12" t="str">
        <f>IF(VLOOKUP($A38,DÉPLACÉS!$A$2:$AS$200,4,0)="","",VLOOKUP($A38,DÉPLACÉS!$A$2:$AS$200,4,0))</f>
        <v>M.</v>
      </c>
      <c r="D38" s="161" t="str">
        <f>IF(VLOOKUP($A38,DÉPLACÉS!$A$2:$AS$200,5,0)="","",VLOOKUP($A38,DÉPLACÉS!$A$2:$AS$200,5,0))</f>
        <v/>
      </c>
      <c r="E38" s="161" t="str">
        <f>IF(VLOOKUP($A38,DÉPLACÉS!$A$2:$AS$200,7,0)="","",VLOOKUP($A38,DÉPLACÉS!$A$2:$AS$200,7,0))</f>
        <v/>
      </c>
      <c r="F38" s="162">
        <f>IF(VLOOKUP($A38,DÉPLACÉS!$A$2:$AS$200,19,0)="","",VLOOKUP($A38,DÉPLACÉS!$A$2:$AS$200,19,0))</f>
        <v>44652</v>
      </c>
      <c r="G38" s="162" t="str">
        <f>IF(VLOOKUP($A38,DÉPLACÉS!$A$2:$AS$200,25,0)="","",VLOOKUP($A38,DÉPLACÉS!$A$2:$AS$200,25,0))</f>
        <v/>
      </c>
      <c r="H38" s="23" t="s">
        <v>319</v>
      </c>
      <c r="I38" s="23" t="s">
        <v>348</v>
      </c>
      <c r="J38" s="23" t="s">
        <v>578</v>
      </c>
      <c r="K38" s="23"/>
      <c r="L38" s="23"/>
      <c r="M38" s="23" t="s">
        <v>466</v>
      </c>
      <c r="N38" s="177">
        <v>44700</v>
      </c>
      <c r="O38" s="23"/>
      <c r="P38" s="23"/>
      <c r="Q38" s="23">
        <v>3</v>
      </c>
      <c r="R38" s="23"/>
      <c r="S38" s="23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3"/>
      <c r="BE38" s="23"/>
      <c r="BF38" s="23"/>
      <c r="BG38" s="23"/>
      <c r="BH38" s="23"/>
      <c r="BI38" s="23"/>
      <c r="BJ38" s="23"/>
      <c r="BK38" s="23"/>
      <c r="BL38" s="23"/>
      <c r="BM38" s="106"/>
      <c r="BN38" s="106"/>
      <c r="BO38" s="106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t="e">
        <f>DÉPLACÉS!#REF!</f>
        <v>#REF!</v>
      </c>
    </row>
    <row r="39" spans="1:80" x14ac:dyDescent="0.3">
      <c r="A39" s="14">
        <v>38</v>
      </c>
      <c r="B39" s="167" t="str">
        <f>IF(VLOOKUP($A39,DÉPLACÉS!$A$2:$AS$200,2,0)="","",VLOOKUP($A39,DÉPLACÉS!$A$2:$AS$200,2,0))</f>
        <v/>
      </c>
      <c r="C39" s="12" t="str">
        <f>IF(VLOOKUP($A39,DÉPLACÉS!$A$2:$AS$200,4,0)="","",VLOOKUP($A39,DÉPLACÉS!$A$2:$AS$200,4,0))</f>
        <v>M.</v>
      </c>
      <c r="D39" s="161" t="str">
        <f>IF(VLOOKUP($A39,DÉPLACÉS!$A$2:$AS$200,5,0)="","",VLOOKUP($A39,DÉPLACÉS!$A$2:$AS$200,5,0))</f>
        <v/>
      </c>
      <c r="E39" s="161" t="str">
        <f>IF(VLOOKUP($A39,DÉPLACÉS!$A$2:$AS$200,7,0)="","",VLOOKUP($A39,DÉPLACÉS!$A$2:$AS$200,7,0))</f>
        <v/>
      </c>
      <c r="F39" s="162">
        <f>IF(VLOOKUP($A39,DÉPLACÉS!$A$2:$AS$200,19,0)="","",VLOOKUP($A39,DÉPLACÉS!$A$2:$AS$200,19,0))</f>
        <v>44652</v>
      </c>
      <c r="G39" s="162" t="str">
        <f>IF(VLOOKUP($A39,DÉPLACÉS!$A$2:$AS$200,25,0)="","",VLOOKUP($A39,DÉPLACÉS!$A$2:$AS$200,25,0))</f>
        <v/>
      </c>
      <c r="H39" s="23" t="s">
        <v>319</v>
      </c>
      <c r="I39" s="23" t="s">
        <v>348</v>
      </c>
      <c r="J39" s="23" t="s">
        <v>578</v>
      </c>
      <c r="K39" s="23"/>
      <c r="L39" s="23"/>
      <c r="M39" s="23" t="s">
        <v>466</v>
      </c>
      <c r="N39" s="177">
        <v>44700</v>
      </c>
      <c r="O39" s="23"/>
      <c r="P39" s="23"/>
      <c r="Q39" s="23">
        <v>3</v>
      </c>
      <c r="R39" s="23"/>
      <c r="S39" s="23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3"/>
      <c r="BE39" s="23"/>
      <c r="BF39" s="23"/>
      <c r="BG39" s="23"/>
      <c r="BH39" s="23"/>
      <c r="BI39" s="23"/>
      <c r="BJ39" s="23"/>
      <c r="BK39" s="23"/>
      <c r="BL39" s="23"/>
      <c r="BM39" s="106"/>
      <c r="BN39" s="106"/>
      <c r="BO39" s="106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t="str">
        <f>DÉPLACÉS!AU39</f>
        <v>pauline</v>
      </c>
    </row>
    <row r="40" spans="1:80" x14ac:dyDescent="0.3">
      <c r="A40" s="14">
        <v>39</v>
      </c>
      <c r="B40" s="167" t="str">
        <f>IF(VLOOKUP($A40,DÉPLACÉS!$A$2:$AS$200,2,0)="","",VLOOKUP($A40,DÉPLACÉS!$A$2:$AS$200,2,0))</f>
        <v/>
      </c>
      <c r="C40" s="12" t="str">
        <f>IF(VLOOKUP($A40,DÉPLACÉS!$A$2:$AS$200,4,0)="","",VLOOKUP($A40,DÉPLACÉS!$A$2:$AS$200,4,0))</f>
        <v>M.</v>
      </c>
      <c r="D40" s="161" t="str">
        <f>IF(VLOOKUP($A40,DÉPLACÉS!$A$2:$AS$200,5,0)="","",VLOOKUP($A40,DÉPLACÉS!$A$2:$AS$200,5,0))</f>
        <v/>
      </c>
      <c r="E40" s="161" t="str">
        <f>IF(VLOOKUP($A40,DÉPLACÉS!$A$2:$AS$200,7,0)="","",VLOOKUP($A40,DÉPLACÉS!$A$2:$AS$200,7,0))</f>
        <v/>
      </c>
      <c r="F40" s="162">
        <f>IF(VLOOKUP($A40,DÉPLACÉS!$A$2:$AS$200,19,0)="","",VLOOKUP($A40,DÉPLACÉS!$A$2:$AS$200,19,0))</f>
        <v>44653</v>
      </c>
      <c r="G40" s="162" t="str">
        <f>IF(VLOOKUP($A40,DÉPLACÉS!$A$2:$AS$200,25,0)="","",VLOOKUP($A40,DÉPLACÉS!$A$2:$AS$200,25,0))</f>
        <v/>
      </c>
      <c r="H40" s="23" t="s">
        <v>408</v>
      </c>
      <c r="I40" s="178"/>
      <c r="J40" s="178"/>
      <c r="K40" s="178"/>
      <c r="L40" s="178"/>
      <c r="M40" s="23" t="s">
        <v>440</v>
      </c>
      <c r="N40" s="177">
        <v>44652</v>
      </c>
      <c r="O40" s="23"/>
      <c r="P40" s="23"/>
      <c r="Q40" s="23"/>
      <c r="R40" s="23"/>
      <c r="S40" s="23"/>
      <c r="T40" s="25" t="s">
        <v>319</v>
      </c>
      <c r="U40" s="25" t="s">
        <v>349</v>
      </c>
      <c r="V40" s="25"/>
      <c r="W40" s="25"/>
      <c r="X40" s="25"/>
      <c r="Y40" s="25" t="s">
        <v>588</v>
      </c>
      <c r="Z40" s="196">
        <v>44713</v>
      </c>
      <c r="AA40" s="25"/>
      <c r="AB40" s="25"/>
      <c r="AC40" s="25"/>
      <c r="AD40" s="25"/>
      <c r="AE40" s="25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3"/>
      <c r="BE40" s="23"/>
      <c r="BF40" s="23"/>
      <c r="BG40" s="23"/>
      <c r="BH40" s="23"/>
      <c r="BI40" s="23"/>
      <c r="BJ40" s="23"/>
      <c r="BK40" s="23"/>
      <c r="BL40" s="23"/>
      <c r="BM40" s="106"/>
      <c r="BN40" s="106"/>
      <c r="BO40" s="106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t="str">
        <f>DÉPLACÉS!AU40</f>
        <v>Nolwenn</v>
      </c>
    </row>
    <row r="41" spans="1:80" x14ac:dyDescent="0.3">
      <c r="A41" s="14">
        <v>40</v>
      </c>
      <c r="B41" s="167" t="str">
        <f>IF(VLOOKUP($A41,DÉPLACÉS!$A$2:$AS$200,2,0)="","",VLOOKUP($A41,DÉPLACÉS!$A$2:$AS$200,2,0))</f>
        <v/>
      </c>
      <c r="C41" s="12" t="str">
        <f>IF(VLOOKUP($A41,DÉPLACÉS!$A$2:$AS$200,4,0)="","",VLOOKUP($A41,DÉPLACÉS!$A$2:$AS$200,4,0))</f>
        <v>Mme</v>
      </c>
      <c r="D41" s="161" t="str">
        <f>IF(VLOOKUP($A41,DÉPLACÉS!$A$2:$AS$200,5,0)="","",VLOOKUP($A41,DÉPLACÉS!$A$2:$AS$200,5,0))</f>
        <v/>
      </c>
      <c r="E41" s="161" t="str">
        <f>IF(VLOOKUP($A41,DÉPLACÉS!$A$2:$AS$200,7,0)="","",VLOOKUP($A41,DÉPLACÉS!$A$2:$AS$200,7,0))</f>
        <v/>
      </c>
      <c r="F41" s="162">
        <f>IF(VLOOKUP($A41,DÉPLACÉS!$A$2:$AS$200,19,0)="","",VLOOKUP($A41,DÉPLACÉS!$A$2:$AS$200,19,0))</f>
        <v>44623</v>
      </c>
      <c r="G41" s="162" t="str">
        <f>IF(VLOOKUP($A41,DÉPLACÉS!$A$2:$AS$200,25,0)="","",VLOOKUP($A41,DÉPLACÉS!$A$2:$AS$200,25,0))</f>
        <v/>
      </c>
      <c r="H41" s="23" t="s">
        <v>319</v>
      </c>
      <c r="I41" s="23"/>
      <c r="J41" s="23"/>
      <c r="K41" s="23"/>
      <c r="L41" s="23"/>
      <c r="M41" s="23" t="s">
        <v>594</v>
      </c>
      <c r="N41" s="177">
        <v>44623</v>
      </c>
      <c r="O41" s="23"/>
      <c r="P41" s="23"/>
      <c r="Q41" s="23"/>
      <c r="R41" s="23"/>
      <c r="S41" s="23"/>
      <c r="T41" s="25" t="s">
        <v>319</v>
      </c>
      <c r="U41" s="25" t="s">
        <v>349</v>
      </c>
      <c r="V41" s="25" t="s">
        <v>595</v>
      </c>
      <c r="W41" s="25" t="s">
        <v>596</v>
      </c>
      <c r="X41" s="25">
        <v>56000</v>
      </c>
      <c r="Y41" s="25" t="s">
        <v>466</v>
      </c>
      <c r="Z41" s="176">
        <v>44764</v>
      </c>
      <c r="AA41" s="25"/>
      <c r="AB41" s="25"/>
      <c r="AC41" s="25"/>
      <c r="AD41" s="25"/>
      <c r="AE41" s="25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3"/>
      <c r="BE41" s="23"/>
      <c r="BF41" s="23"/>
      <c r="BG41" s="23"/>
      <c r="BH41" s="23"/>
      <c r="BI41" s="23"/>
      <c r="BJ41" s="23"/>
      <c r="BK41" s="23"/>
      <c r="BL41" s="23"/>
      <c r="BM41" s="106"/>
      <c r="BN41" s="106"/>
      <c r="BO41" s="106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t="str">
        <f>DÉPLACÉS!AU41</f>
        <v>Rémi</v>
      </c>
    </row>
    <row r="42" spans="1:80" x14ac:dyDescent="0.3">
      <c r="A42" s="14">
        <v>41</v>
      </c>
      <c r="B42" s="167" t="str">
        <f>IF(VLOOKUP($A42,DÉPLACÉS!$A$2:$AS$200,2,0)="","",VLOOKUP($A42,DÉPLACÉS!$A$2:$AS$200,2,0))</f>
        <v/>
      </c>
      <c r="C42" s="12" t="str">
        <f>IF(VLOOKUP($A42,DÉPLACÉS!$A$2:$AS$200,4,0)="","",VLOOKUP($A42,DÉPLACÉS!$A$2:$AS$200,4,0))</f>
        <v>Mme</v>
      </c>
      <c r="D42" s="161" t="str">
        <f>IF(VLOOKUP($A42,DÉPLACÉS!$A$2:$AS$200,5,0)="","",VLOOKUP($A42,DÉPLACÉS!$A$2:$AS$200,5,0))</f>
        <v/>
      </c>
      <c r="E42" s="161" t="str">
        <f>IF(VLOOKUP($A42,DÉPLACÉS!$A$2:$AS$200,7,0)="","",VLOOKUP($A42,DÉPLACÉS!$A$2:$AS$200,7,0))</f>
        <v/>
      </c>
      <c r="F42" s="162">
        <f>IF(VLOOKUP($A42,DÉPLACÉS!$A$2:$AS$200,19,0)="","",VLOOKUP($A42,DÉPLACÉS!$A$2:$AS$200,19,0))</f>
        <v>44623</v>
      </c>
      <c r="G42" s="162" t="str">
        <f>IF(VLOOKUP($A42,DÉPLACÉS!$A$2:$AS$200,25,0)="","",VLOOKUP($A42,DÉPLACÉS!$A$2:$AS$200,25,0))</f>
        <v/>
      </c>
      <c r="H42" s="23" t="s">
        <v>319</v>
      </c>
      <c r="I42" s="23"/>
      <c r="J42" s="23"/>
      <c r="K42" s="23"/>
      <c r="L42" s="23"/>
      <c r="M42" s="23" t="s">
        <v>594</v>
      </c>
      <c r="N42" s="23"/>
      <c r="O42" s="23"/>
      <c r="P42" s="23"/>
      <c r="Q42" s="23"/>
      <c r="R42" s="23"/>
      <c r="S42" s="23"/>
      <c r="T42" s="25" t="s">
        <v>319</v>
      </c>
      <c r="U42" s="25" t="s">
        <v>349</v>
      </c>
      <c r="V42" s="25" t="s">
        <v>595</v>
      </c>
      <c r="W42" s="25" t="s">
        <v>596</v>
      </c>
      <c r="X42" s="25">
        <v>56000</v>
      </c>
      <c r="Y42" s="25" t="s">
        <v>466</v>
      </c>
      <c r="Z42" s="176">
        <v>44764</v>
      </c>
      <c r="AA42" s="25"/>
      <c r="AB42" s="25"/>
      <c r="AC42" s="25"/>
      <c r="AD42" s="25"/>
      <c r="AE42" s="25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3"/>
      <c r="BE42" s="23"/>
      <c r="BF42" s="23"/>
      <c r="BG42" s="23"/>
      <c r="BH42" s="23"/>
      <c r="BI42" s="23"/>
      <c r="BJ42" s="23"/>
      <c r="BK42" s="23"/>
      <c r="BL42" s="23"/>
      <c r="BM42" s="106"/>
      <c r="BN42" s="106"/>
      <c r="BO42" s="106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t="str">
        <f>DÉPLACÉS!AU42</f>
        <v>Rémi</v>
      </c>
    </row>
    <row r="43" spans="1:80" x14ac:dyDescent="0.3">
      <c r="A43" s="14">
        <v>42</v>
      </c>
      <c r="B43" s="167" t="str">
        <f>IF(VLOOKUP($A43,DÉPLACÉS!$A$2:$AS$200,2,0)="","",VLOOKUP($A43,DÉPLACÉS!$A$2:$AS$200,2,0))</f>
        <v/>
      </c>
      <c r="C43" s="12" t="str">
        <f>IF(VLOOKUP($A43,DÉPLACÉS!$A$2:$AS$200,4,0)="","",VLOOKUP($A43,DÉPLACÉS!$A$2:$AS$200,4,0))</f>
        <v>M.</v>
      </c>
      <c r="D43" s="161" t="str">
        <f>IF(VLOOKUP($A43,DÉPLACÉS!$A$2:$AS$200,5,0)="","",VLOOKUP($A43,DÉPLACÉS!$A$2:$AS$200,5,0))</f>
        <v/>
      </c>
      <c r="E43" s="161" t="str">
        <f>IF(VLOOKUP($A43,DÉPLACÉS!$A$2:$AS$200,7,0)="","",VLOOKUP($A43,DÉPLACÉS!$A$2:$AS$200,7,0))</f>
        <v/>
      </c>
      <c r="F43" s="162">
        <f>IF(VLOOKUP($A43,DÉPLACÉS!$A$2:$AS$200,19,0)="","",VLOOKUP($A43,DÉPLACÉS!$A$2:$AS$200,19,0))</f>
        <v>44637</v>
      </c>
      <c r="G43" s="162" t="str">
        <f>IF(VLOOKUP($A43,DÉPLACÉS!$A$2:$AS$200,25,0)="","",VLOOKUP($A43,DÉPLACÉS!$A$2:$AS$200,25,0))</f>
        <v/>
      </c>
      <c r="H43" s="23" t="s">
        <v>408</v>
      </c>
      <c r="I43" s="178"/>
      <c r="J43" s="178"/>
      <c r="K43" s="178"/>
      <c r="L43" s="178"/>
      <c r="M43" s="23" t="s">
        <v>466</v>
      </c>
      <c r="N43" s="177">
        <v>44637</v>
      </c>
      <c r="O43" s="23"/>
      <c r="P43" s="177">
        <v>44697</v>
      </c>
      <c r="Q43" s="23"/>
      <c r="R43" s="23"/>
      <c r="S43" s="23"/>
      <c r="T43" s="25" t="s">
        <v>319</v>
      </c>
      <c r="U43" s="25" t="s">
        <v>347</v>
      </c>
      <c r="V43" s="25" t="s">
        <v>601</v>
      </c>
      <c r="W43" s="25"/>
      <c r="X43" s="25">
        <v>56000</v>
      </c>
      <c r="Y43" s="25" t="s">
        <v>466</v>
      </c>
      <c r="Z43" s="176">
        <v>44697</v>
      </c>
      <c r="AA43" s="176">
        <v>45062</v>
      </c>
      <c r="AB43" s="25"/>
      <c r="AC43" s="25">
        <v>2</v>
      </c>
      <c r="AD43" s="25" t="s">
        <v>234</v>
      </c>
      <c r="AE43" s="25" t="s">
        <v>233</v>
      </c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3"/>
      <c r="BE43" s="23"/>
      <c r="BF43" s="23"/>
      <c r="BG43" s="23"/>
      <c r="BH43" s="23"/>
      <c r="BI43" s="23"/>
      <c r="BJ43" s="23"/>
      <c r="BK43" s="23"/>
      <c r="BL43" s="23"/>
      <c r="BM43" s="106"/>
      <c r="BN43" s="106"/>
      <c r="BO43" s="106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t="str">
        <f>DÉPLACÉS!AU43</f>
        <v>Rémi</v>
      </c>
    </row>
    <row r="44" spans="1:80" x14ac:dyDescent="0.3">
      <c r="A44" s="14">
        <v>43</v>
      </c>
      <c r="B44" s="167" t="str">
        <f>IF(VLOOKUP($A44,DÉPLACÉS!$A$2:$AS$200,2,0)="","",VLOOKUP($A44,DÉPLACÉS!$A$2:$AS$200,2,0))</f>
        <v/>
      </c>
      <c r="C44" s="12" t="str">
        <f>IF(VLOOKUP($A44,DÉPLACÉS!$A$2:$AS$200,4,0)="","",VLOOKUP($A44,DÉPLACÉS!$A$2:$AS$200,4,0))</f>
        <v>Mme</v>
      </c>
      <c r="D44" s="161" t="str">
        <f>IF(VLOOKUP($A44,DÉPLACÉS!$A$2:$AS$200,5,0)="","",VLOOKUP($A44,DÉPLACÉS!$A$2:$AS$200,5,0))</f>
        <v/>
      </c>
      <c r="E44" s="161" t="str">
        <f>IF(VLOOKUP($A44,DÉPLACÉS!$A$2:$AS$200,7,0)="","",VLOOKUP($A44,DÉPLACÉS!$A$2:$AS$200,7,0))</f>
        <v/>
      </c>
      <c r="F44" s="162">
        <f>IF(VLOOKUP($A44,DÉPLACÉS!$A$2:$AS$200,19,0)="","",VLOOKUP($A44,DÉPLACÉS!$A$2:$AS$200,19,0))</f>
        <v>44740</v>
      </c>
      <c r="G44" s="162" t="str">
        <f>IF(VLOOKUP($A44,DÉPLACÉS!$A$2:$AS$200,25,0)="","",VLOOKUP($A44,DÉPLACÉS!$A$2:$AS$200,25,0))</f>
        <v/>
      </c>
      <c r="H44" s="23" t="s">
        <v>319</v>
      </c>
      <c r="I44" s="23" t="s">
        <v>347</v>
      </c>
      <c r="J44" s="23"/>
      <c r="K44" s="23"/>
      <c r="L44" s="23"/>
      <c r="M44" s="23" t="s">
        <v>466</v>
      </c>
      <c r="N44" s="23"/>
      <c r="O44" s="23"/>
      <c r="P44" s="23"/>
      <c r="Q44" s="23"/>
      <c r="R44" s="23"/>
      <c r="S44" s="23"/>
      <c r="T44" s="25" t="s">
        <v>319</v>
      </c>
      <c r="U44" s="25" t="s">
        <v>349</v>
      </c>
      <c r="V44" s="25" t="s">
        <v>605</v>
      </c>
      <c r="W44" s="25" t="s">
        <v>606</v>
      </c>
      <c r="X44" s="25">
        <v>56001</v>
      </c>
      <c r="Y44" s="25" t="s">
        <v>466</v>
      </c>
      <c r="Z44" s="176">
        <v>44740</v>
      </c>
      <c r="AA44" s="25"/>
      <c r="AB44" s="25"/>
      <c r="AC44" s="25">
        <v>2</v>
      </c>
      <c r="AD44" s="25" t="s">
        <v>234</v>
      </c>
      <c r="AE44" s="25" t="s">
        <v>233</v>
      </c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3"/>
      <c r="BE44" s="23"/>
      <c r="BF44" s="23"/>
      <c r="BG44" s="23"/>
      <c r="BH44" s="23"/>
      <c r="BI44" s="23"/>
      <c r="BJ44" s="23"/>
      <c r="BK44" s="23"/>
      <c r="BL44" s="23"/>
      <c r="BM44" s="106"/>
      <c r="BN44" s="106"/>
      <c r="BO44" s="106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t="str">
        <f>DÉPLACÉS!AU44</f>
        <v>Rémi</v>
      </c>
    </row>
    <row r="45" spans="1:80" x14ac:dyDescent="0.3">
      <c r="A45" s="14">
        <v>44</v>
      </c>
      <c r="B45" s="167" t="str">
        <f>IF(VLOOKUP($A45,DÉPLACÉS!$A$2:$AS$200,2,0)="","",VLOOKUP($A45,DÉPLACÉS!$A$2:$AS$200,2,0))</f>
        <v/>
      </c>
      <c r="C45" s="12" t="str">
        <f>IF(VLOOKUP($A45,DÉPLACÉS!$A$2:$AS$200,4,0)="","",VLOOKUP($A45,DÉPLACÉS!$A$2:$AS$200,4,0))</f>
        <v>Mme</v>
      </c>
      <c r="D45" s="161" t="str">
        <f>IF(VLOOKUP($A45,DÉPLACÉS!$A$2:$AS$200,5,0)="","",VLOOKUP($A45,DÉPLACÉS!$A$2:$AS$200,5,0))</f>
        <v/>
      </c>
      <c r="E45" s="161" t="str">
        <f>IF(VLOOKUP($A45,DÉPLACÉS!$A$2:$AS$200,7,0)="","",VLOOKUP($A45,DÉPLACÉS!$A$2:$AS$200,7,0))</f>
        <v/>
      </c>
      <c r="F45" s="162">
        <f>IF(VLOOKUP($A45,DÉPLACÉS!$A$2:$AS$200,19,0)="","",VLOOKUP($A45,DÉPLACÉS!$A$2:$AS$200,19,0))</f>
        <v>44740</v>
      </c>
      <c r="G45" s="162" t="str">
        <f>IF(VLOOKUP($A45,DÉPLACÉS!$A$2:$AS$200,25,0)="","",VLOOKUP($A45,DÉPLACÉS!$A$2:$AS$200,25,0))</f>
        <v/>
      </c>
      <c r="H45" s="23" t="s">
        <v>319</v>
      </c>
      <c r="I45" s="23" t="s">
        <v>347</v>
      </c>
      <c r="J45" s="23"/>
      <c r="K45" s="23"/>
      <c r="L45" s="23"/>
      <c r="M45" s="23" t="s">
        <v>466</v>
      </c>
      <c r="N45" s="177"/>
      <c r="O45" s="23"/>
      <c r="P45" s="23"/>
      <c r="Q45" s="23"/>
      <c r="R45" s="23"/>
      <c r="S45" s="23"/>
      <c r="T45" s="25" t="s">
        <v>319</v>
      </c>
      <c r="U45" s="25" t="s">
        <v>349</v>
      </c>
      <c r="V45" s="25" t="s">
        <v>605</v>
      </c>
      <c r="W45" s="25" t="s">
        <v>606</v>
      </c>
      <c r="X45" s="25">
        <v>56001</v>
      </c>
      <c r="Y45" s="25" t="s">
        <v>466</v>
      </c>
      <c r="Z45" s="176">
        <v>44740</v>
      </c>
      <c r="AA45" s="25"/>
      <c r="AB45" s="25"/>
      <c r="AC45" s="25">
        <v>2</v>
      </c>
      <c r="AD45" s="25" t="s">
        <v>234</v>
      </c>
      <c r="AE45" s="25" t="s">
        <v>233</v>
      </c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3"/>
      <c r="BE45" s="23"/>
      <c r="BF45" s="23"/>
      <c r="BG45" s="23"/>
      <c r="BH45" s="23"/>
      <c r="BI45" s="23"/>
      <c r="BJ45" s="23"/>
      <c r="BK45" s="23"/>
      <c r="BL45" s="23"/>
      <c r="BM45" s="106"/>
      <c r="BN45" s="106"/>
      <c r="BO45" s="106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t="str">
        <f>DÉPLACÉS!AU45</f>
        <v>Rémi</v>
      </c>
    </row>
    <row r="46" spans="1:80" x14ac:dyDescent="0.3">
      <c r="A46" s="14">
        <v>45</v>
      </c>
      <c r="B46" s="167" t="str">
        <f>IF(VLOOKUP($A46,DÉPLACÉS!$A$2:$AS$200,2,0)="","",VLOOKUP($A46,DÉPLACÉS!$A$2:$AS$200,2,0))</f>
        <v/>
      </c>
      <c r="C46" s="12" t="str">
        <f>IF(VLOOKUP($A46,DÉPLACÉS!$A$2:$AS$200,4,0)="","",VLOOKUP($A46,DÉPLACÉS!$A$2:$AS$200,4,0))</f>
        <v>Mme</v>
      </c>
      <c r="D46" s="161" t="str">
        <f>IF(VLOOKUP($A46,DÉPLACÉS!$A$2:$AS$200,5,0)="","",VLOOKUP($A46,DÉPLACÉS!$A$2:$AS$200,5,0))</f>
        <v/>
      </c>
      <c r="E46" s="161" t="str">
        <f>IF(VLOOKUP($A46,DÉPLACÉS!$A$2:$AS$200,7,0)="","",VLOOKUP($A46,DÉPLACÉS!$A$2:$AS$200,7,0))</f>
        <v/>
      </c>
      <c r="F46" s="162">
        <f>IF(VLOOKUP($A46,DÉPLACÉS!$A$2:$AS$200,19,0)="","",VLOOKUP($A46,DÉPLACÉS!$A$2:$AS$200,19,0))</f>
        <v>44774</v>
      </c>
      <c r="G46" s="162" t="str">
        <f>IF(VLOOKUP($A46,DÉPLACÉS!$A$2:$AS$200,25,0)="","",VLOOKUP($A46,DÉPLACÉS!$A$2:$AS$200,25,0))</f>
        <v/>
      </c>
      <c r="H46" s="23" t="s">
        <v>319</v>
      </c>
      <c r="I46" s="23" t="s">
        <v>349</v>
      </c>
      <c r="J46" s="23" t="s">
        <v>610</v>
      </c>
      <c r="K46" s="23"/>
      <c r="L46" s="23">
        <v>56450</v>
      </c>
      <c r="M46" s="23" t="s">
        <v>609</v>
      </c>
      <c r="N46" s="177">
        <v>44774</v>
      </c>
      <c r="O46" s="177">
        <v>45145</v>
      </c>
      <c r="P46" s="23"/>
      <c r="Q46" s="23">
        <v>3</v>
      </c>
      <c r="R46" s="23"/>
      <c r="S46" s="23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3"/>
      <c r="BE46" s="23"/>
      <c r="BF46" s="23"/>
      <c r="BG46" s="23"/>
      <c r="BH46" s="23"/>
      <c r="BI46" s="23"/>
      <c r="BJ46" s="23"/>
      <c r="BK46" s="23"/>
      <c r="BL46" s="23"/>
      <c r="BM46" s="106"/>
      <c r="BN46" s="106"/>
      <c r="BO46" s="106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t="str">
        <f>DÉPLACÉS!AU46</f>
        <v>Rémi</v>
      </c>
    </row>
    <row r="47" spans="1:80" x14ac:dyDescent="0.3">
      <c r="A47" s="14">
        <v>46</v>
      </c>
      <c r="B47" s="167" t="str">
        <f>IF(VLOOKUP($A47,DÉPLACÉS!$A$2:$AS$200,2,0)="","",VLOOKUP($A47,DÉPLACÉS!$A$2:$AS$200,2,0))</f>
        <v/>
      </c>
      <c r="C47" s="12" t="str">
        <f>IF(VLOOKUP($A47,DÉPLACÉS!$A$2:$AS$200,4,0)="","",VLOOKUP($A47,DÉPLACÉS!$A$2:$AS$200,4,0))</f>
        <v>Mme</v>
      </c>
      <c r="D47" s="161" t="str">
        <f>IF(VLOOKUP($A47,DÉPLACÉS!$A$2:$AS$200,5,0)="","",VLOOKUP($A47,DÉPLACÉS!$A$2:$AS$200,5,0))</f>
        <v/>
      </c>
      <c r="E47" s="161" t="str">
        <f>IF(VLOOKUP($A47,DÉPLACÉS!$A$2:$AS$200,7,0)="","",VLOOKUP($A47,DÉPLACÉS!$A$2:$AS$200,7,0))</f>
        <v/>
      </c>
      <c r="F47" s="162">
        <f>IF(VLOOKUP($A47,DÉPLACÉS!$A$2:$AS$200,19,0)="","",VLOOKUP($A47,DÉPLACÉS!$A$2:$AS$200,19,0))</f>
        <v>44774</v>
      </c>
      <c r="G47" s="162" t="str">
        <f>IF(VLOOKUP($A47,DÉPLACÉS!$A$2:$AS$200,25,0)="","",VLOOKUP($A47,DÉPLACÉS!$A$2:$AS$200,25,0))</f>
        <v/>
      </c>
      <c r="H47" s="23" t="s">
        <v>319</v>
      </c>
      <c r="I47" s="23" t="s">
        <v>349</v>
      </c>
      <c r="J47" s="23" t="s">
        <v>610</v>
      </c>
      <c r="K47" s="23"/>
      <c r="L47" s="23">
        <v>56450</v>
      </c>
      <c r="M47" s="23" t="s">
        <v>609</v>
      </c>
      <c r="N47" s="177">
        <v>44774</v>
      </c>
      <c r="O47" s="177">
        <v>45145</v>
      </c>
      <c r="P47" s="23"/>
      <c r="Q47" s="23">
        <v>3</v>
      </c>
      <c r="R47" s="23"/>
      <c r="S47" s="23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3"/>
      <c r="BE47" s="23"/>
      <c r="BF47" s="23"/>
      <c r="BG47" s="23"/>
      <c r="BH47" s="23"/>
      <c r="BI47" s="23"/>
      <c r="BJ47" s="23"/>
      <c r="BK47" s="23"/>
      <c r="BL47" s="23"/>
      <c r="BM47" s="106"/>
      <c r="BN47" s="106"/>
      <c r="BO47" s="106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t="str">
        <f>DÉPLACÉS!AU47</f>
        <v>Rémi</v>
      </c>
    </row>
    <row r="48" spans="1:80" x14ac:dyDescent="0.3">
      <c r="A48" s="14">
        <v>47</v>
      </c>
      <c r="B48" s="167" t="str">
        <f>IF(VLOOKUP($A48,DÉPLACÉS!$A$2:$AS$200,2,0)="","",VLOOKUP($A48,DÉPLACÉS!$A$2:$AS$200,2,0))</f>
        <v/>
      </c>
      <c r="C48" s="12" t="str">
        <f>IF(VLOOKUP($A48,DÉPLACÉS!$A$2:$AS$200,4,0)="","",VLOOKUP($A48,DÉPLACÉS!$A$2:$AS$200,4,0))</f>
        <v>M.</v>
      </c>
      <c r="D48" s="161" t="str">
        <f>IF(VLOOKUP($A48,DÉPLACÉS!$A$2:$AS$200,5,0)="","",VLOOKUP($A48,DÉPLACÉS!$A$2:$AS$200,5,0))</f>
        <v/>
      </c>
      <c r="E48" s="161" t="str">
        <f>IF(VLOOKUP($A48,DÉPLACÉS!$A$2:$AS$200,7,0)="","",VLOOKUP($A48,DÉPLACÉS!$A$2:$AS$200,7,0))</f>
        <v/>
      </c>
      <c r="F48" s="162">
        <f>IF(VLOOKUP($A48,DÉPLACÉS!$A$2:$AS$200,19,0)="","",VLOOKUP($A48,DÉPLACÉS!$A$2:$AS$200,19,0))</f>
        <v>44774</v>
      </c>
      <c r="G48" s="162" t="str">
        <f>IF(VLOOKUP($A48,DÉPLACÉS!$A$2:$AS$200,25,0)="","",VLOOKUP($A48,DÉPLACÉS!$A$2:$AS$200,25,0))</f>
        <v/>
      </c>
      <c r="H48" s="23" t="s">
        <v>319</v>
      </c>
      <c r="I48" s="23" t="s">
        <v>349</v>
      </c>
      <c r="J48" s="23" t="s">
        <v>610</v>
      </c>
      <c r="K48" s="23"/>
      <c r="L48" s="23">
        <v>56450</v>
      </c>
      <c r="M48" s="23" t="s">
        <v>609</v>
      </c>
      <c r="N48" s="177">
        <v>44774</v>
      </c>
      <c r="O48" s="177">
        <v>45145</v>
      </c>
      <c r="P48" s="23"/>
      <c r="Q48" s="23">
        <v>3</v>
      </c>
      <c r="R48" s="23"/>
      <c r="S48" s="23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3"/>
      <c r="BE48" s="23"/>
      <c r="BF48" s="23"/>
      <c r="BG48" s="23"/>
      <c r="BH48" s="23"/>
      <c r="BI48" s="23"/>
      <c r="BJ48" s="23"/>
      <c r="BK48" s="23"/>
      <c r="BL48" s="23"/>
      <c r="BM48" s="106"/>
      <c r="BN48" s="106"/>
      <c r="BO48" s="106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t="str">
        <f>DÉPLACÉS!AU48</f>
        <v>Rémi</v>
      </c>
    </row>
    <row r="49" spans="1:80" x14ac:dyDescent="0.3">
      <c r="A49" s="14">
        <v>48</v>
      </c>
      <c r="B49" s="167" t="str">
        <f>IF(VLOOKUP($A49,DÉPLACÉS!$A$2:$AS$200,2,0)="","",VLOOKUP($A49,DÉPLACÉS!$A$2:$AS$200,2,0))</f>
        <v/>
      </c>
      <c r="C49" s="12" t="str">
        <f>IF(VLOOKUP($A49,DÉPLACÉS!$A$2:$AS$200,4,0)="","",VLOOKUP($A49,DÉPLACÉS!$A$2:$AS$200,4,0))</f>
        <v>Mme</v>
      </c>
      <c r="D49" s="161" t="str">
        <f>IF(VLOOKUP($A49,DÉPLACÉS!$A$2:$AS$200,5,0)="","",VLOOKUP($A49,DÉPLACÉS!$A$2:$AS$200,5,0))</f>
        <v/>
      </c>
      <c r="E49" s="161" t="str">
        <f>IF(VLOOKUP($A49,DÉPLACÉS!$A$2:$AS$200,7,0)="","",VLOOKUP($A49,DÉPLACÉS!$A$2:$AS$200,7,0))</f>
        <v/>
      </c>
      <c r="F49" s="162">
        <f>IF(VLOOKUP($A49,DÉPLACÉS!$A$2:$AS$200,19,0)="","",VLOOKUP($A49,DÉPLACÉS!$A$2:$AS$200,19,0))</f>
        <v>44670</v>
      </c>
      <c r="G49" s="162" t="str">
        <f>IF(VLOOKUP($A49,DÉPLACÉS!$A$2:$AS$200,25,0)="","",VLOOKUP($A49,DÉPLACÉS!$A$2:$AS$200,25,0))</f>
        <v/>
      </c>
      <c r="H49" s="23" t="s">
        <v>408</v>
      </c>
      <c r="I49" s="178"/>
      <c r="J49" s="178"/>
      <c r="K49" s="178"/>
      <c r="L49" s="178"/>
      <c r="M49" s="23" t="s">
        <v>440</v>
      </c>
      <c r="N49" s="23"/>
      <c r="O49" s="23"/>
      <c r="P49" s="23"/>
      <c r="Q49" s="23"/>
      <c r="R49" s="23"/>
      <c r="S49" s="23"/>
      <c r="T49" s="25" t="s">
        <v>319</v>
      </c>
      <c r="U49" s="25" t="s">
        <v>348</v>
      </c>
      <c r="V49" s="25" t="s">
        <v>619</v>
      </c>
      <c r="W49" s="25"/>
      <c r="X49" s="25">
        <v>56000</v>
      </c>
      <c r="Y49" s="25" t="s">
        <v>466</v>
      </c>
      <c r="Z49" s="176">
        <v>44610</v>
      </c>
      <c r="AA49" s="25"/>
      <c r="AB49" s="25"/>
      <c r="AC49" s="25"/>
      <c r="AD49" s="25"/>
      <c r="AE49" s="25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3"/>
      <c r="BE49" s="23"/>
      <c r="BF49" s="23"/>
      <c r="BG49" s="23"/>
      <c r="BH49" s="23"/>
      <c r="BI49" s="23"/>
      <c r="BJ49" s="23"/>
      <c r="BK49" s="23"/>
      <c r="BL49" s="23"/>
      <c r="BM49" s="106"/>
      <c r="BN49" s="106"/>
      <c r="BO49" s="106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t="str">
        <f>DÉPLACÉS!AU49</f>
        <v>Pauline</v>
      </c>
    </row>
    <row r="50" spans="1:80" x14ac:dyDescent="0.3">
      <c r="A50" s="14">
        <v>49</v>
      </c>
      <c r="B50" s="167" t="str">
        <f>IF(VLOOKUP($A50,DÉPLACÉS!$A$2:$AS$200,2,0)="","",VLOOKUP($A50,DÉPLACÉS!$A$2:$AS$200,2,0))</f>
        <v/>
      </c>
      <c r="C50" s="12" t="str">
        <f>IF(VLOOKUP($A50,DÉPLACÉS!$A$2:$AS$200,4,0)="","",VLOOKUP($A50,DÉPLACÉS!$A$2:$AS$200,4,0))</f>
        <v>Mme</v>
      </c>
      <c r="D50" s="161" t="str">
        <f>IF(VLOOKUP($A50,DÉPLACÉS!$A$2:$AS$200,5,0)="","",VLOOKUP($A50,DÉPLACÉS!$A$2:$AS$200,5,0))</f>
        <v/>
      </c>
      <c r="E50" s="161" t="str">
        <f>IF(VLOOKUP($A50,DÉPLACÉS!$A$2:$AS$200,7,0)="","",VLOOKUP($A50,DÉPLACÉS!$A$2:$AS$200,7,0))</f>
        <v/>
      </c>
      <c r="F50" s="162">
        <f>IF(VLOOKUP($A50,DÉPLACÉS!$A$2:$AS$200,19,0)="","",VLOOKUP($A50,DÉPLACÉS!$A$2:$AS$200,19,0))</f>
        <v>44635</v>
      </c>
      <c r="G50" s="162" t="str">
        <f>IF(VLOOKUP($A50,DÉPLACÉS!$A$2:$AS$200,25,0)="","",VLOOKUP($A50,DÉPLACÉS!$A$2:$AS$200,25,0))</f>
        <v/>
      </c>
      <c r="H50" s="23" t="s">
        <v>319</v>
      </c>
      <c r="I50" s="23" t="s">
        <v>348</v>
      </c>
      <c r="J50" s="23" t="s">
        <v>625</v>
      </c>
      <c r="K50" s="23"/>
      <c r="L50" s="23">
        <v>56000</v>
      </c>
      <c r="M50" s="23" t="s">
        <v>466</v>
      </c>
      <c r="N50" s="177">
        <v>44945</v>
      </c>
      <c r="O50" s="23"/>
      <c r="P50" s="23"/>
      <c r="Q50" s="23">
        <v>2</v>
      </c>
      <c r="R50" s="23" t="s">
        <v>234</v>
      </c>
      <c r="S50" s="23" t="s">
        <v>233</v>
      </c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3"/>
      <c r="BE50" s="23"/>
      <c r="BF50" s="23"/>
      <c r="BG50" s="23"/>
      <c r="BH50" s="23"/>
      <c r="BI50" s="23"/>
      <c r="BJ50" s="23"/>
      <c r="BK50" s="23"/>
      <c r="BL50" s="23"/>
      <c r="BM50" s="106"/>
      <c r="BN50" s="106"/>
      <c r="BO50" s="106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t="str">
        <f>DÉPLACÉS!AU50</f>
        <v>Pauline</v>
      </c>
    </row>
    <row r="51" spans="1:80" x14ac:dyDescent="0.3">
      <c r="A51" s="14">
        <v>50</v>
      </c>
      <c r="B51" s="167" t="str">
        <f>IF(VLOOKUP($A51,DÉPLACÉS!$A$2:$AS$200,2,0)="","",VLOOKUP($A51,DÉPLACÉS!$A$2:$AS$200,2,0))</f>
        <v/>
      </c>
      <c r="C51" s="12" t="str">
        <f>IF(VLOOKUP($A51,DÉPLACÉS!$A$2:$AS$200,4,0)="","",VLOOKUP($A51,DÉPLACÉS!$A$2:$AS$200,4,0))</f>
        <v>Mme</v>
      </c>
      <c r="D51" s="161" t="str">
        <f>IF(VLOOKUP($A51,DÉPLACÉS!$A$2:$AS$200,5,0)="","",VLOOKUP($A51,DÉPLACÉS!$A$2:$AS$200,5,0))</f>
        <v/>
      </c>
      <c r="E51" s="161" t="str">
        <f>IF(VLOOKUP($A51,DÉPLACÉS!$A$2:$AS$200,7,0)="","",VLOOKUP($A51,DÉPLACÉS!$A$2:$AS$200,7,0))</f>
        <v/>
      </c>
      <c r="F51" s="162">
        <f>IF(VLOOKUP($A51,DÉPLACÉS!$A$2:$AS$200,19,0)="","",VLOOKUP($A51,DÉPLACÉS!$A$2:$AS$200,19,0))</f>
        <v>44635</v>
      </c>
      <c r="G51" s="162" t="str">
        <f>IF(VLOOKUP($A51,DÉPLACÉS!$A$2:$AS$200,25,0)="","",VLOOKUP($A51,DÉPLACÉS!$A$2:$AS$200,25,0))</f>
        <v/>
      </c>
      <c r="H51" s="23" t="s">
        <v>319</v>
      </c>
      <c r="I51" s="23" t="s">
        <v>348</v>
      </c>
      <c r="J51" s="23" t="s">
        <v>625</v>
      </c>
      <c r="K51" s="23"/>
      <c r="L51" s="23">
        <v>56000</v>
      </c>
      <c r="M51" s="23" t="s">
        <v>466</v>
      </c>
      <c r="N51" s="177">
        <v>44945</v>
      </c>
      <c r="O51" s="23"/>
      <c r="P51" s="23"/>
      <c r="Q51" s="23">
        <v>2</v>
      </c>
      <c r="R51" s="23" t="s">
        <v>234</v>
      </c>
      <c r="S51" s="23" t="s">
        <v>233</v>
      </c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3"/>
      <c r="BE51" s="23"/>
      <c r="BF51" s="23"/>
      <c r="BG51" s="23"/>
      <c r="BH51" s="23"/>
      <c r="BI51" s="23"/>
      <c r="BJ51" s="23"/>
      <c r="BK51" s="23"/>
      <c r="BL51" s="23"/>
      <c r="BM51" s="106"/>
      <c r="BN51" s="106"/>
      <c r="BO51" s="106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t="str">
        <f>DÉPLACÉS!AU51</f>
        <v>Pauline</v>
      </c>
    </row>
    <row r="52" spans="1:80" x14ac:dyDescent="0.3">
      <c r="A52" s="14">
        <v>51</v>
      </c>
      <c r="B52" s="167" t="str">
        <f>IF(VLOOKUP($A52,DÉPLACÉS!$A$2:$AS$200,2,0)="","",VLOOKUP($A52,DÉPLACÉS!$A$2:$AS$200,2,0))</f>
        <v/>
      </c>
      <c r="C52" s="12" t="str">
        <f>IF(VLOOKUP($A52,DÉPLACÉS!$A$2:$AS$200,4,0)="","",VLOOKUP($A52,DÉPLACÉS!$A$2:$AS$200,4,0))</f>
        <v>Mme</v>
      </c>
      <c r="D52" s="161" t="str">
        <f>IF(VLOOKUP($A52,DÉPLACÉS!$A$2:$AS$200,5,0)="","",VLOOKUP($A52,DÉPLACÉS!$A$2:$AS$200,5,0))</f>
        <v/>
      </c>
      <c r="E52" s="161" t="str">
        <f>IF(VLOOKUP($A52,DÉPLACÉS!$A$2:$AS$200,7,0)="","",VLOOKUP($A52,DÉPLACÉS!$A$2:$AS$200,7,0))</f>
        <v/>
      </c>
      <c r="F52" s="162">
        <f>IF(VLOOKUP($A52,DÉPLACÉS!$A$2:$AS$200,19,0)="","",VLOOKUP($A52,DÉPLACÉS!$A$2:$AS$200,19,0))</f>
        <v>44671</v>
      </c>
      <c r="G52" s="162" t="str">
        <f>IF(VLOOKUP($A52,DÉPLACÉS!$A$2:$AS$200,25,0)="","",VLOOKUP($A52,DÉPLACÉS!$A$2:$AS$200,25,0))</f>
        <v/>
      </c>
      <c r="H52" s="23" t="s">
        <v>408</v>
      </c>
      <c r="I52" s="178"/>
      <c r="J52" s="178"/>
      <c r="K52" s="178"/>
      <c r="L52" s="178"/>
      <c r="M52" s="23" t="s">
        <v>440</v>
      </c>
      <c r="N52" s="23"/>
      <c r="O52" s="23"/>
      <c r="P52" s="23"/>
      <c r="Q52" s="23"/>
      <c r="R52" s="23"/>
      <c r="S52" s="23"/>
      <c r="T52" s="25" t="s">
        <v>319</v>
      </c>
      <c r="U52" s="25" t="s">
        <v>349</v>
      </c>
      <c r="V52" s="25"/>
      <c r="W52" s="25"/>
      <c r="X52" s="25"/>
      <c r="Y52" s="25" t="s">
        <v>588</v>
      </c>
      <c r="Z52" s="176">
        <v>44732</v>
      </c>
      <c r="AA52" s="25"/>
      <c r="AB52" s="25"/>
      <c r="AC52" s="25"/>
      <c r="AD52" s="25"/>
      <c r="AE52" s="25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3"/>
      <c r="BE52" s="23"/>
      <c r="BF52" s="23"/>
      <c r="BG52" s="23"/>
      <c r="BH52" s="23"/>
      <c r="BI52" s="23"/>
      <c r="BJ52" s="23"/>
      <c r="BK52" s="23"/>
      <c r="BL52" s="23"/>
      <c r="BM52" s="106"/>
      <c r="BN52" s="106"/>
      <c r="BO52" s="106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t="str">
        <f>DÉPLACÉS!AU52</f>
        <v>Nolwen</v>
      </c>
    </row>
    <row r="53" spans="1:80" x14ac:dyDescent="0.3">
      <c r="A53" s="14">
        <v>52</v>
      </c>
      <c r="B53" s="167" t="str">
        <f>IF(VLOOKUP($A53,DÉPLACÉS!$A$2:$AS$200,2,0)="","",VLOOKUP($A53,DÉPLACÉS!$A$2:$AS$200,2,0))</f>
        <v/>
      </c>
      <c r="C53" s="12" t="str">
        <f>IF(VLOOKUP($A53,DÉPLACÉS!$A$2:$AS$200,4,0)="","",VLOOKUP($A53,DÉPLACÉS!$A$2:$AS$200,4,0))</f>
        <v>M.</v>
      </c>
      <c r="D53" s="161" t="str">
        <f>IF(VLOOKUP($A53,DÉPLACÉS!$A$2:$AS$200,5,0)="","",VLOOKUP($A53,DÉPLACÉS!$A$2:$AS$200,5,0))</f>
        <v/>
      </c>
      <c r="E53" s="161" t="str">
        <f>IF(VLOOKUP($A53,DÉPLACÉS!$A$2:$AS$200,7,0)="","",VLOOKUP($A53,DÉPLACÉS!$A$2:$AS$200,7,0))</f>
        <v/>
      </c>
      <c r="F53" s="162">
        <f>IF(VLOOKUP($A53,DÉPLACÉS!$A$2:$AS$200,19,0)="","",VLOOKUP($A53,DÉPLACÉS!$A$2:$AS$200,19,0))</f>
        <v>44671</v>
      </c>
      <c r="G53" s="162" t="str">
        <f>IF(VLOOKUP($A53,DÉPLACÉS!$A$2:$AS$200,25,0)="","",VLOOKUP($A53,DÉPLACÉS!$A$2:$AS$200,25,0))</f>
        <v/>
      </c>
      <c r="H53" s="23" t="s">
        <v>408</v>
      </c>
      <c r="I53" s="178"/>
      <c r="J53" s="178"/>
      <c r="K53" s="178"/>
      <c r="L53" s="178"/>
      <c r="M53" s="23" t="s">
        <v>440</v>
      </c>
      <c r="N53" s="23"/>
      <c r="O53" s="23"/>
      <c r="P53" s="23"/>
      <c r="Q53" s="23"/>
      <c r="R53" s="23"/>
      <c r="S53" s="23"/>
      <c r="T53" s="25" t="s">
        <v>319</v>
      </c>
      <c r="U53" s="25" t="s">
        <v>349</v>
      </c>
      <c r="V53" s="25"/>
      <c r="W53" s="25"/>
      <c r="X53" s="25"/>
      <c r="Y53" s="25" t="s">
        <v>588</v>
      </c>
      <c r="Z53" s="176">
        <v>44732</v>
      </c>
      <c r="AA53" s="25"/>
      <c r="AB53" s="25"/>
      <c r="AC53" s="25"/>
      <c r="AD53" s="25"/>
      <c r="AE53" s="25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3"/>
      <c r="BE53" s="23"/>
      <c r="BF53" s="23"/>
      <c r="BG53" s="23"/>
      <c r="BH53" s="23"/>
      <c r="BI53" s="23"/>
      <c r="BJ53" s="23"/>
      <c r="BK53" s="23"/>
      <c r="BL53" s="23"/>
      <c r="BM53" s="106"/>
      <c r="BN53" s="106"/>
      <c r="BO53" s="106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t="str">
        <f>DÉPLACÉS!AU53</f>
        <v>Nolwen</v>
      </c>
    </row>
    <row r="54" spans="1:80" x14ac:dyDescent="0.3">
      <c r="A54" s="14">
        <v>53</v>
      </c>
      <c r="B54" s="167" t="str">
        <f>IF(VLOOKUP($A54,DÉPLACÉS!$A$2:$AS$200,2,0)="","",VLOOKUP($A54,DÉPLACÉS!$A$2:$AS$200,2,0))</f>
        <v/>
      </c>
      <c r="C54" s="12" t="str">
        <f>IF(VLOOKUP($A54,DÉPLACÉS!$A$2:$AS$200,4,0)="","",VLOOKUP($A54,DÉPLACÉS!$A$2:$AS$200,4,0))</f>
        <v>M.</v>
      </c>
      <c r="D54" s="161" t="str">
        <f>IF(VLOOKUP($A54,DÉPLACÉS!$A$2:$AS$200,5,0)="","",VLOOKUP($A54,DÉPLACÉS!$A$2:$AS$200,5,0))</f>
        <v/>
      </c>
      <c r="E54" s="161" t="str">
        <f>IF(VLOOKUP($A54,DÉPLACÉS!$A$2:$AS$200,7,0)="","",VLOOKUP($A54,DÉPLACÉS!$A$2:$AS$200,7,0))</f>
        <v/>
      </c>
      <c r="F54" s="162">
        <f>IF(VLOOKUP($A54,DÉPLACÉS!$A$2:$AS$200,19,0)="","",VLOOKUP($A54,DÉPLACÉS!$A$2:$AS$200,19,0))</f>
        <v>44645</v>
      </c>
      <c r="G54" s="162" t="str">
        <f>IF(VLOOKUP($A54,DÉPLACÉS!$A$2:$AS$200,25,0)="","",VLOOKUP($A54,DÉPLACÉS!$A$2:$AS$200,25,0))</f>
        <v/>
      </c>
      <c r="H54" s="23" t="s">
        <v>319</v>
      </c>
      <c r="I54" s="23" t="s">
        <v>348</v>
      </c>
      <c r="J54" s="23" t="s">
        <v>625</v>
      </c>
      <c r="K54" s="23"/>
      <c r="L54" s="23">
        <v>56000</v>
      </c>
      <c r="M54" s="23" t="s">
        <v>466</v>
      </c>
      <c r="N54" s="23"/>
      <c r="O54" s="23"/>
      <c r="P54" s="23"/>
      <c r="Q54" s="23"/>
      <c r="R54" s="23"/>
      <c r="S54" s="23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3"/>
      <c r="BE54" s="23"/>
      <c r="BF54" s="23"/>
      <c r="BG54" s="23"/>
      <c r="BH54" s="23"/>
      <c r="BI54" s="23"/>
      <c r="BJ54" s="23"/>
      <c r="BK54" s="23"/>
      <c r="BL54" s="23"/>
      <c r="BM54" s="106"/>
      <c r="BN54" s="106"/>
      <c r="BO54" s="106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t="str">
        <f>DÉPLACÉS!AU54</f>
        <v>Rémi</v>
      </c>
    </row>
    <row r="55" spans="1:80" x14ac:dyDescent="0.3">
      <c r="A55" s="14">
        <v>54</v>
      </c>
      <c r="B55" s="167" t="str">
        <f>IF(VLOOKUP($A55,DÉPLACÉS!$A$2:$AS$200,2,0)="","",VLOOKUP($A55,DÉPLACÉS!$A$2:$AS$200,2,0))</f>
        <v/>
      </c>
      <c r="C55" s="12" t="str">
        <f>IF(VLOOKUP($A55,DÉPLACÉS!$A$2:$AS$200,4,0)="","",VLOOKUP($A55,DÉPLACÉS!$A$2:$AS$200,4,0))</f>
        <v>Mme</v>
      </c>
      <c r="D55" s="161" t="str">
        <f>IF(VLOOKUP($A55,DÉPLACÉS!$A$2:$AS$200,5,0)="","",VLOOKUP($A55,DÉPLACÉS!$A$2:$AS$200,5,0))</f>
        <v/>
      </c>
      <c r="E55" s="161" t="str">
        <f>IF(VLOOKUP($A55,DÉPLACÉS!$A$2:$AS$200,7,0)="","",VLOOKUP($A55,DÉPLACÉS!$A$2:$AS$200,7,0))</f>
        <v/>
      </c>
      <c r="F55" s="162">
        <f>IF(VLOOKUP($A55,DÉPLACÉS!$A$2:$AS$200,19,0)="","",VLOOKUP($A55,DÉPLACÉS!$A$2:$AS$200,19,0))</f>
        <v>44993</v>
      </c>
      <c r="G55" s="162" t="str">
        <f>IF(VLOOKUP($A55,DÉPLACÉS!$A$2:$AS$200,25,0)="","",VLOOKUP($A55,DÉPLACÉS!$A$2:$AS$200,25,0))</f>
        <v/>
      </c>
      <c r="H55" s="23" t="s">
        <v>408</v>
      </c>
      <c r="I55" s="23"/>
      <c r="J55" s="23" t="s">
        <v>688</v>
      </c>
      <c r="K55" s="23"/>
      <c r="L55" s="23">
        <v>56640</v>
      </c>
      <c r="M55" s="23" t="s">
        <v>686</v>
      </c>
      <c r="N55" s="23"/>
      <c r="O55" s="23"/>
      <c r="P55" s="23"/>
      <c r="Q55" s="23">
        <v>1</v>
      </c>
      <c r="R55" s="23" t="s">
        <v>234</v>
      </c>
      <c r="S55" s="23" t="s">
        <v>233</v>
      </c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3"/>
      <c r="BE55" s="23"/>
      <c r="BF55" s="23"/>
      <c r="BG55" s="23"/>
      <c r="BH55" s="23"/>
      <c r="BI55" s="23"/>
      <c r="BJ55" s="23"/>
      <c r="BK55" s="23"/>
      <c r="BL55" s="23"/>
      <c r="BM55" s="106"/>
      <c r="BN55" s="106"/>
      <c r="BO55" s="106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t="str">
        <f>DÉPLACÉS!AU55</f>
        <v>Charlotte</v>
      </c>
    </row>
    <row r="56" spans="1:80" x14ac:dyDescent="0.3">
      <c r="A56" s="14">
        <v>55</v>
      </c>
      <c r="B56" s="167" t="str">
        <f>IF(VLOOKUP($A56,DÉPLACÉS!$A$2:$AS$200,2,0)="","",VLOOKUP($A56,DÉPLACÉS!$A$2:$AS$200,2,0))</f>
        <v/>
      </c>
      <c r="C56" s="12" t="str">
        <f>IF(VLOOKUP($A56,DÉPLACÉS!$A$2:$AS$200,4,0)="","",VLOOKUP($A56,DÉPLACÉS!$A$2:$AS$200,4,0))</f>
        <v>M.</v>
      </c>
      <c r="D56" s="161" t="str">
        <f>IF(VLOOKUP($A56,DÉPLACÉS!$A$2:$AS$200,5,0)="","",VLOOKUP($A56,DÉPLACÉS!$A$2:$AS$200,5,0))</f>
        <v/>
      </c>
      <c r="E56" s="161" t="str">
        <f>IF(VLOOKUP($A56,DÉPLACÉS!$A$2:$AS$200,7,0)="","",VLOOKUP($A56,DÉPLACÉS!$A$2:$AS$200,7,0))</f>
        <v/>
      </c>
      <c r="F56" s="162">
        <f>IF(VLOOKUP($A56,DÉPLACÉS!$A$2:$AS$200,19,0)="","",VLOOKUP($A56,DÉPLACÉS!$A$2:$AS$200,19,0))</f>
        <v>44657</v>
      </c>
      <c r="G56" s="162" t="str">
        <f>IF(VLOOKUP($A56,DÉPLACÉS!$A$2:$AS$200,25,0)="","",VLOOKUP($A56,DÉPLACÉS!$A$2:$AS$200,25,0))</f>
        <v/>
      </c>
      <c r="H56" s="23" t="s">
        <v>408</v>
      </c>
      <c r="I56" s="23"/>
      <c r="J56" s="23"/>
      <c r="K56" s="23"/>
      <c r="L56" s="23"/>
      <c r="M56" s="23" t="s">
        <v>440</v>
      </c>
      <c r="N56" s="177">
        <v>44657</v>
      </c>
      <c r="O56" s="23"/>
      <c r="P56" s="23"/>
      <c r="Q56" s="23">
        <v>1</v>
      </c>
      <c r="R56" s="23" t="s">
        <v>234</v>
      </c>
      <c r="S56" s="23" t="s">
        <v>233</v>
      </c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3"/>
      <c r="BE56" s="23"/>
      <c r="BF56" s="23"/>
      <c r="BG56" s="23"/>
      <c r="BH56" s="23"/>
      <c r="BI56" s="23"/>
      <c r="BJ56" s="23"/>
      <c r="BK56" s="23"/>
      <c r="BL56" s="23"/>
      <c r="BM56" s="106"/>
      <c r="BN56" s="106"/>
      <c r="BO56" s="106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t="str">
        <f>DÉPLACÉS!AU56</f>
        <v>Élliot</v>
      </c>
    </row>
    <row r="57" spans="1:80" x14ac:dyDescent="0.3">
      <c r="A57" s="14">
        <v>56</v>
      </c>
      <c r="B57" s="167" t="str">
        <f>IF(VLOOKUP($A57,DÉPLACÉS!$A$2:$AS$200,2,0)="","",VLOOKUP($A57,DÉPLACÉS!$A$2:$AS$200,2,0))</f>
        <v/>
      </c>
      <c r="C57" s="12" t="str">
        <f>IF(VLOOKUP($A57,DÉPLACÉS!$A$2:$AS$200,4,0)="","",VLOOKUP($A57,DÉPLACÉS!$A$2:$AS$200,4,0))</f>
        <v>M.</v>
      </c>
      <c r="D57" s="161" t="str">
        <f>IF(VLOOKUP($A57,DÉPLACÉS!$A$2:$AS$200,5,0)="","",VLOOKUP($A57,DÉPLACÉS!$A$2:$AS$200,5,0))</f>
        <v/>
      </c>
      <c r="E57" s="161" t="str">
        <f>IF(VLOOKUP($A57,DÉPLACÉS!$A$2:$AS$200,7,0)="","",VLOOKUP($A57,DÉPLACÉS!$A$2:$AS$200,7,0))</f>
        <v/>
      </c>
      <c r="F57" s="162">
        <f>IF(VLOOKUP($A57,DÉPLACÉS!$A$2:$AS$200,19,0)="","",VLOOKUP($A57,DÉPLACÉS!$A$2:$AS$200,19,0))</f>
        <v>44764</v>
      </c>
      <c r="G57" s="162" t="str">
        <f>IF(VLOOKUP($A57,DÉPLACÉS!$A$2:$AS$200,25,0)="","",VLOOKUP($A57,DÉPLACÉS!$A$2:$AS$200,25,0))</f>
        <v/>
      </c>
      <c r="H57" s="23" t="s">
        <v>408</v>
      </c>
      <c r="I57" s="23"/>
      <c r="J57" s="23"/>
      <c r="K57" s="23"/>
      <c r="L57" s="23"/>
      <c r="M57" s="23" t="s">
        <v>440</v>
      </c>
      <c r="N57" s="177">
        <v>44764</v>
      </c>
      <c r="O57" s="23"/>
      <c r="P57" s="23"/>
      <c r="Q57" s="23">
        <v>1</v>
      </c>
      <c r="R57" s="23" t="s">
        <v>234</v>
      </c>
      <c r="S57" s="23" t="s">
        <v>233</v>
      </c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3"/>
      <c r="BE57" s="23"/>
      <c r="BF57" s="23"/>
      <c r="BG57" s="23"/>
      <c r="BH57" s="23"/>
      <c r="BI57" s="23"/>
      <c r="BJ57" s="23"/>
      <c r="BK57" s="23"/>
      <c r="BL57" s="23"/>
      <c r="BM57" s="106"/>
      <c r="BN57" s="106"/>
      <c r="BO57" s="106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t="str">
        <f>DÉPLACÉS!AU57</f>
        <v>Élliot</v>
      </c>
    </row>
    <row r="58" spans="1:80" x14ac:dyDescent="0.3">
      <c r="A58" s="14">
        <v>57</v>
      </c>
      <c r="B58" s="167" t="str">
        <f>IF(VLOOKUP($A58,DÉPLACÉS!$A$2:$AS$200,2,0)="","",VLOOKUP($A58,DÉPLACÉS!$A$2:$AS$200,2,0))</f>
        <v/>
      </c>
      <c r="C58" s="12" t="str">
        <f>IF(VLOOKUP($A58,DÉPLACÉS!$A$2:$AS$200,4,0)="","",VLOOKUP($A58,DÉPLACÉS!$A$2:$AS$200,4,0))</f>
        <v>M.</v>
      </c>
      <c r="D58" s="161" t="str">
        <f>IF(VLOOKUP($A58,DÉPLACÉS!$A$2:$AS$200,5,0)="","",VLOOKUP($A58,DÉPLACÉS!$A$2:$AS$200,5,0))</f>
        <v/>
      </c>
      <c r="E58" s="161" t="str">
        <f>IF(VLOOKUP($A58,DÉPLACÉS!$A$2:$AS$200,7,0)="","",VLOOKUP($A58,DÉPLACÉS!$A$2:$AS$200,7,0))</f>
        <v/>
      </c>
      <c r="F58" s="162">
        <f>IF(VLOOKUP($A58,DÉPLACÉS!$A$2:$AS$200,19,0)="","",VLOOKUP($A58,DÉPLACÉS!$A$2:$AS$200,19,0))</f>
        <v>45021</v>
      </c>
      <c r="G58" s="162" t="str">
        <f>IF(VLOOKUP($A58,DÉPLACÉS!$A$2:$AS$200,25,0)="","",VLOOKUP($A58,DÉPLACÉS!$A$2:$AS$200,25,0))</f>
        <v/>
      </c>
      <c r="H58" s="23" t="s">
        <v>408</v>
      </c>
      <c r="I58" s="178"/>
      <c r="J58" s="178"/>
      <c r="K58" s="178"/>
      <c r="L58" s="178"/>
      <c r="M58" s="23" t="s">
        <v>440</v>
      </c>
      <c r="N58" s="23"/>
      <c r="O58" s="23"/>
      <c r="P58" s="23"/>
      <c r="Q58" s="23">
        <v>2</v>
      </c>
      <c r="R58" s="23" t="s">
        <v>234</v>
      </c>
      <c r="S58" s="23" t="s">
        <v>233</v>
      </c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3"/>
      <c r="BE58" s="23"/>
      <c r="BF58" s="23"/>
      <c r="BG58" s="23"/>
      <c r="BH58" s="23"/>
      <c r="BI58" s="23"/>
      <c r="BJ58" s="23"/>
      <c r="BK58" s="23"/>
      <c r="BL58" s="23"/>
      <c r="BM58" s="106"/>
      <c r="BN58" s="106"/>
      <c r="BO58" s="106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t="str">
        <f>DÉPLACÉS!AU58</f>
        <v>Élliot</v>
      </c>
    </row>
    <row r="59" spans="1:80" x14ac:dyDescent="0.3">
      <c r="A59" s="14">
        <v>58</v>
      </c>
      <c r="B59" s="167" t="str">
        <f>IF(VLOOKUP($A59,DÉPLACÉS!$A$2:$AS$200,2,0)="","",VLOOKUP($A59,DÉPLACÉS!$A$2:$AS$200,2,0))</f>
        <v/>
      </c>
      <c r="C59" s="12" t="str">
        <f>IF(VLOOKUP($A59,DÉPLACÉS!$A$2:$AS$200,4,0)="","",VLOOKUP($A59,DÉPLACÉS!$A$2:$AS$200,4,0))</f>
        <v>M.</v>
      </c>
      <c r="D59" s="161" t="str">
        <f>IF(VLOOKUP($A59,DÉPLACÉS!$A$2:$AS$200,5,0)="","",VLOOKUP($A59,DÉPLACÉS!$A$2:$AS$200,5,0))</f>
        <v/>
      </c>
      <c r="E59" s="161" t="str">
        <f>IF(VLOOKUP($A59,DÉPLACÉS!$A$2:$AS$200,7,0)="","",VLOOKUP($A59,DÉPLACÉS!$A$2:$AS$200,7,0))</f>
        <v/>
      </c>
      <c r="F59" s="162">
        <f>IF(VLOOKUP($A59,DÉPLACÉS!$A$2:$AS$200,19,0)="","",VLOOKUP($A59,DÉPLACÉS!$A$2:$AS$200,19,0))</f>
        <v>45021</v>
      </c>
      <c r="G59" s="162" t="str">
        <f>IF(VLOOKUP($A59,DÉPLACÉS!$A$2:$AS$200,25,0)="","",VLOOKUP($A59,DÉPLACÉS!$A$2:$AS$200,25,0))</f>
        <v/>
      </c>
      <c r="H59" s="23" t="s">
        <v>408</v>
      </c>
      <c r="I59" s="178"/>
      <c r="J59" s="178"/>
      <c r="K59" s="178"/>
      <c r="L59" s="178"/>
      <c r="M59" s="23" t="s">
        <v>440</v>
      </c>
      <c r="N59" s="23" t="s">
        <v>658</v>
      </c>
      <c r="O59" s="23"/>
      <c r="P59" s="23"/>
      <c r="Q59" s="23">
        <v>2</v>
      </c>
      <c r="R59" s="23" t="s">
        <v>234</v>
      </c>
      <c r="S59" s="23" t="s">
        <v>233</v>
      </c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3"/>
      <c r="BE59" s="23"/>
      <c r="BF59" s="23"/>
      <c r="BG59" s="23"/>
      <c r="BH59" s="23"/>
      <c r="BI59" s="23"/>
      <c r="BJ59" s="23"/>
      <c r="BK59" s="23"/>
      <c r="BL59" s="23"/>
      <c r="BM59" s="106"/>
      <c r="BN59" s="106"/>
      <c r="BO59" s="106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t="str">
        <f>DÉPLACÉS!AU59</f>
        <v>Élliot</v>
      </c>
    </row>
    <row r="60" spans="1:80" x14ac:dyDescent="0.3">
      <c r="A60" s="14">
        <v>59</v>
      </c>
      <c r="B60" s="167" t="str">
        <f>IF(VLOOKUP($A60,DÉPLACÉS!$A$2:$AS$200,2,0)="","",VLOOKUP($A60,DÉPLACÉS!$A$2:$AS$200,2,0))</f>
        <v/>
      </c>
      <c r="C60" s="12" t="str">
        <f>IF(VLOOKUP($A60,DÉPLACÉS!$A$2:$AS$200,4,0)="","",VLOOKUP($A60,DÉPLACÉS!$A$2:$AS$200,4,0))</f>
        <v>Mme</v>
      </c>
      <c r="D60" s="161" t="str">
        <f>IF(VLOOKUP($A60,DÉPLACÉS!$A$2:$AS$200,5,0)="","",VLOOKUP($A60,DÉPLACÉS!$A$2:$AS$200,5,0))</f>
        <v/>
      </c>
      <c r="E60" s="161" t="str">
        <f>IF(VLOOKUP($A60,DÉPLACÉS!$A$2:$AS$200,7,0)="","",VLOOKUP($A60,DÉPLACÉS!$A$2:$AS$200,7,0))</f>
        <v/>
      </c>
      <c r="F60" s="162">
        <f>IF(VLOOKUP($A60,DÉPLACÉS!$A$2:$AS$200,19,0)="","",VLOOKUP($A60,DÉPLACÉS!$A$2:$AS$200,19,0))</f>
        <v>44639</v>
      </c>
      <c r="G60" s="162" t="str">
        <f>IF(VLOOKUP($A60,DÉPLACÉS!$A$2:$AS$200,25,0)="","",VLOOKUP($A60,DÉPLACÉS!$A$2:$AS$200,25,0))</f>
        <v/>
      </c>
      <c r="H60" s="23" t="s">
        <v>319</v>
      </c>
      <c r="I60" s="23" t="s">
        <v>348</v>
      </c>
      <c r="J60" s="23" t="s">
        <v>625</v>
      </c>
      <c r="K60" s="23"/>
      <c r="L60" s="23">
        <v>56000</v>
      </c>
      <c r="M60" s="23" t="s">
        <v>466</v>
      </c>
      <c r="N60" s="23"/>
      <c r="O60" s="23"/>
      <c r="P60" s="23"/>
      <c r="Q60" s="23">
        <v>5</v>
      </c>
      <c r="R60" s="23" t="s">
        <v>234</v>
      </c>
      <c r="S60" s="23" t="s">
        <v>233</v>
      </c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3"/>
      <c r="BE60" s="23"/>
      <c r="BF60" s="23"/>
      <c r="BG60" s="23"/>
      <c r="BH60" s="23"/>
      <c r="BI60" s="23"/>
      <c r="BJ60" s="23"/>
      <c r="BK60" s="23"/>
      <c r="BL60" s="23"/>
      <c r="BM60" s="106"/>
      <c r="BN60" s="106"/>
      <c r="BO60" s="106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t="str">
        <f>DÉPLACÉS!AU60</f>
        <v>Rémi</v>
      </c>
    </row>
    <row r="61" spans="1:80" x14ac:dyDescent="0.3">
      <c r="A61" s="14">
        <v>60</v>
      </c>
      <c r="B61" s="167" t="str">
        <f>IF(VLOOKUP($A61,DÉPLACÉS!$A$2:$AS$200,2,0)="","",VLOOKUP($A61,DÉPLACÉS!$A$2:$AS$200,2,0))</f>
        <v/>
      </c>
      <c r="C61" s="12" t="str">
        <f>IF(VLOOKUP($A61,DÉPLACÉS!$A$2:$AS$200,4,0)="","",VLOOKUP($A61,DÉPLACÉS!$A$2:$AS$200,4,0))</f>
        <v>M.</v>
      </c>
      <c r="D61" s="161" t="str">
        <f>IF(VLOOKUP($A61,DÉPLACÉS!$A$2:$AS$200,5,0)="","",VLOOKUP($A61,DÉPLACÉS!$A$2:$AS$200,5,0))</f>
        <v/>
      </c>
      <c r="E61" s="161" t="str">
        <f>IF(VLOOKUP($A61,DÉPLACÉS!$A$2:$AS$200,7,0)="","",VLOOKUP($A61,DÉPLACÉS!$A$2:$AS$200,7,0))</f>
        <v/>
      </c>
      <c r="F61" s="162">
        <f>IF(VLOOKUP($A61,DÉPLACÉS!$A$2:$AS$200,19,0)="","",VLOOKUP($A61,DÉPLACÉS!$A$2:$AS$200,19,0))</f>
        <v>44639</v>
      </c>
      <c r="G61" s="162" t="str">
        <f>IF(VLOOKUP($A61,DÉPLACÉS!$A$2:$AS$200,25,0)="","",VLOOKUP($A61,DÉPLACÉS!$A$2:$AS$200,25,0))</f>
        <v/>
      </c>
      <c r="H61" s="23" t="s">
        <v>319</v>
      </c>
      <c r="I61" s="23" t="s">
        <v>348</v>
      </c>
      <c r="J61" s="23" t="s">
        <v>625</v>
      </c>
      <c r="K61" s="23"/>
      <c r="L61" s="23">
        <v>56000</v>
      </c>
      <c r="M61" s="23" t="s">
        <v>466</v>
      </c>
      <c r="N61" s="23"/>
      <c r="O61" s="23"/>
      <c r="P61" s="23"/>
      <c r="Q61" s="23">
        <v>5</v>
      </c>
      <c r="R61" s="23" t="s">
        <v>234</v>
      </c>
      <c r="S61" s="23" t="s">
        <v>233</v>
      </c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3"/>
      <c r="BE61" s="23"/>
      <c r="BF61" s="23"/>
      <c r="BG61" s="23"/>
      <c r="BH61" s="23"/>
      <c r="BI61" s="23"/>
      <c r="BJ61" s="23"/>
      <c r="BK61" s="23"/>
      <c r="BL61" s="23"/>
      <c r="BM61" s="106"/>
      <c r="BN61" s="106"/>
      <c r="BO61" s="106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t="str">
        <f>DÉPLACÉS!AU61</f>
        <v>Rémi</v>
      </c>
    </row>
    <row r="62" spans="1:80" x14ac:dyDescent="0.3">
      <c r="A62" s="14">
        <v>61</v>
      </c>
      <c r="B62" s="167" t="str">
        <f>IF(VLOOKUP($A62,DÉPLACÉS!$A$2:$AS$200,2,0)="","",VLOOKUP($A62,DÉPLACÉS!$A$2:$AS$200,2,0))</f>
        <v/>
      </c>
      <c r="C62" s="12" t="str">
        <f>IF(VLOOKUP($A62,DÉPLACÉS!$A$2:$AS$200,4,0)="","",VLOOKUP($A62,DÉPLACÉS!$A$2:$AS$200,4,0))</f>
        <v>Mme</v>
      </c>
      <c r="D62" s="161" t="str">
        <f>IF(VLOOKUP($A62,DÉPLACÉS!$A$2:$AS$200,5,0)="","",VLOOKUP($A62,DÉPLACÉS!$A$2:$AS$200,5,0))</f>
        <v/>
      </c>
      <c r="E62" s="161" t="str">
        <f>IF(VLOOKUP($A62,DÉPLACÉS!$A$2:$AS$200,7,0)="","",VLOOKUP($A62,DÉPLACÉS!$A$2:$AS$200,7,0))</f>
        <v/>
      </c>
      <c r="F62" s="162">
        <f>IF(VLOOKUP($A62,DÉPLACÉS!$A$2:$AS$200,19,0)="","",VLOOKUP($A62,DÉPLACÉS!$A$2:$AS$200,19,0))</f>
        <v>44639</v>
      </c>
      <c r="G62" s="162" t="str">
        <f>IF(VLOOKUP($A62,DÉPLACÉS!$A$2:$AS$200,25,0)="","",VLOOKUP($A62,DÉPLACÉS!$A$2:$AS$200,25,0))</f>
        <v/>
      </c>
      <c r="H62" s="23" t="s">
        <v>319</v>
      </c>
      <c r="I62" s="23" t="s">
        <v>348</v>
      </c>
      <c r="J62" s="23" t="s">
        <v>625</v>
      </c>
      <c r="K62" s="23"/>
      <c r="L62" s="23">
        <v>56000</v>
      </c>
      <c r="M62" s="23" t="s">
        <v>466</v>
      </c>
      <c r="N62" s="23"/>
      <c r="O62" s="23"/>
      <c r="P62" s="23"/>
      <c r="Q62" s="23">
        <v>5</v>
      </c>
      <c r="R62" s="23" t="s">
        <v>234</v>
      </c>
      <c r="S62" s="23" t="s">
        <v>233</v>
      </c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3"/>
      <c r="BE62" s="23"/>
      <c r="BF62" s="23"/>
      <c r="BG62" s="23"/>
      <c r="BH62" s="23"/>
      <c r="BI62" s="23"/>
      <c r="BJ62" s="23"/>
      <c r="BK62" s="23"/>
      <c r="BL62" s="23"/>
      <c r="BM62" s="106"/>
      <c r="BN62" s="106"/>
      <c r="BO62" s="106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t="str">
        <f>DÉPLACÉS!AU62</f>
        <v>Rémi</v>
      </c>
    </row>
    <row r="63" spans="1:80" x14ac:dyDescent="0.3">
      <c r="A63" s="14">
        <v>62</v>
      </c>
      <c r="B63" s="167" t="str">
        <f>IF(VLOOKUP($A63,DÉPLACÉS!$A$2:$AS$200,2,0)="","",VLOOKUP($A63,DÉPLACÉS!$A$2:$AS$200,2,0))</f>
        <v/>
      </c>
      <c r="C63" s="12" t="str">
        <f>IF(VLOOKUP($A63,DÉPLACÉS!$A$2:$AS$200,4,0)="","",VLOOKUP($A63,DÉPLACÉS!$A$2:$AS$200,4,0))</f>
        <v>Mme</v>
      </c>
      <c r="D63" s="161" t="str">
        <f>IF(VLOOKUP($A63,DÉPLACÉS!$A$2:$AS$200,5,0)="","",VLOOKUP($A63,DÉPLACÉS!$A$2:$AS$200,5,0))</f>
        <v/>
      </c>
      <c r="E63" s="161" t="str">
        <f>IF(VLOOKUP($A63,DÉPLACÉS!$A$2:$AS$200,7,0)="","",VLOOKUP($A63,DÉPLACÉS!$A$2:$AS$200,7,0))</f>
        <v/>
      </c>
      <c r="F63" s="162">
        <f>IF(VLOOKUP($A63,DÉPLACÉS!$A$2:$AS$200,19,0)="","",VLOOKUP($A63,DÉPLACÉS!$A$2:$AS$200,19,0))</f>
        <v>44639</v>
      </c>
      <c r="G63" s="162" t="str">
        <f>IF(VLOOKUP($A63,DÉPLACÉS!$A$2:$AS$200,25,0)="","",VLOOKUP($A63,DÉPLACÉS!$A$2:$AS$200,25,0))</f>
        <v/>
      </c>
      <c r="H63" s="23" t="s">
        <v>319</v>
      </c>
      <c r="I63" s="23" t="s">
        <v>348</v>
      </c>
      <c r="J63" s="23" t="s">
        <v>625</v>
      </c>
      <c r="K63" s="23"/>
      <c r="L63" s="23">
        <v>56000</v>
      </c>
      <c r="M63" s="23" t="s">
        <v>466</v>
      </c>
      <c r="N63" s="23"/>
      <c r="O63" s="23"/>
      <c r="P63" s="23"/>
      <c r="Q63" s="23">
        <v>5</v>
      </c>
      <c r="R63" s="23" t="s">
        <v>234</v>
      </c>
      <c r="S63" s="23" t="s">
        <v>233</v>
      </c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3"/>
      <c r="BE63" s="23"/>
      <c r="BF63" s="23"/>
      <c r="BG63" s="23"/>
      <c r="BH63" s="23"/>
      <c r="BI63" s="23"/>
      <c r="BJ63" s="23"/>
      <c r="BK63" s="23"/>
      <c r="BL63" s="23"/>
      <c r="BM63" s="106"/>
      <c r="BN63" s="106"/>
      <c r="BO63" s="106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t="str">
        <f>DÉPLACÉS!AU63</f>
        <v>Rémi</v>
      </c>
    </row>
    <row r="64" spans="1:80" x14ac:dyDescent="0.3">
      <c r="A64" s="14">
        <v>63</v>
      </c>
      <c r="B64" s="167" t="str">
        <f>IF(VLOOKUP($A64,DÉPLACÉS!$A$2:$AS$200,2,0)="","",VLOOKUP($A64,DÉPLACÉS!$A$2:$AS$200,2,0))</f>
        <v/>
      </c>
      <c r="C64" s="12" t="str">
        <f>IF(VLOOKUP($A64,DÉPLACÉS!$A$2:$AS$200,4,0)="","",VLOOKUP($A64,DÉPLACÉS!$A$2:$AS$200,4,0))</f>
        <v>M.</v>
      </c>
      <c r="D64" s="161" t="str">
        <f>IF(VLOOKUP($A64,DÉPLACÉS!$A$2:$AS$200,5,0)="","",VLOOKUP($A64,DÉPLACÉS!$A$2:$AS$200,5,0))</f>
        <v/>
      </c>
      <c r="E64" s="161" t="str">
        <f>IF(VLOOKUP($A64,DÉPLACÉS!$A$2:$AS$200,7,0)="","",VLOOKUP($A64,DÉPLACÉS!$A$2:$AS$200,7,0))</f>
        <v/>
      </c>
      <c r="F64" s="162">
        <f>IF(VLOOKUP($A64,DÉPLACÉS!$A$2:$AS$200,19,0)="","",VLOOKUP($A64,DÉPLACÉS!$A$2:$AS$200,19,0))</f>
        <v>44639</v>
      </c>
      <c r="G64" s="162" t="str">
        <f>IF(VLOOKUP($A64,DÉPLACÉS!$A$2:$AS$200,25,0)="","",VLOOKUP($A64,DÉPLACÉS!$A$2:$AS$200,25,0))</f>
        <v/>
      </c>
      <c r="H64" s="23" t="s">
        <v>319</v>
      </c>
      <c r="I64" s="23" t="s">
        <v>348</v>
      </c>
      <c r="J64" s="23" t="s">
        <v>625</v>
      </c>
      <c r="K64" s="23"/>
      <c r="L64" s="23">
        <v>56000</v>
      </c>
      <c r="M64" s="23" t="s">
        <v>466</v>
      </c>
      <c r="N64" s="23"/>
      <c r="O64" s="23"/>
      <c r="P64" s="23"/>
      <c r="Q64" s="23">
        <v>5</v>
      </c>
      <c r="R64" s="23" t="s">
        <v>234</v>
      </c>
      <c r="S64" s="23" t="s">
        <v>233</v>
      </c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3"/>
      <c r="BE64" s="23"/>
      <c r="BF64" s="23"/>
      <c r="BG64" s="23"/>
      <c r="BH64" s="23"/>
      <c r="BI64" s="23"/>
      <c r="BJ64" s="23"/>
      <c r="BK64" s="23"/>
      <c r="BL64" s="23"/>
      <c r="BM64" s="106"/>
      <c r="BN64" s="106"/>
      <c r="BO64" s="106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t="str">
        <f>DÉPLACÉS!AU64</f>
        <v>Rémi</v>
      </c>
    </row>
    <row r="65" spans="1:80" x14ac:dyDescent="0.3">
      <c r="A65" s="14">
        <v>64</v>
      </c>
      <c r="B65" s="167" t="str">
        <f>IF(VLOOKUP($A65,DÉPLACÉS!$A$2:$AS$200,2,0)="","",VLOOKUP($A65,DÉPLACÉS!$A$2:$AS$200,2,0))</f>
        <v/>
      </c>
      <c r="C65" s="12" t="str">
        <f>IF(VLOOKUP($A65,DÉPLACÉS!$A$2:$AS$200,4,0)="","",VLOOKUP($A65,DÉPLACÉS!$A$2:$AS$200,4,0))</f>
        <v>Mme</v>
      </c>
      <c r="D65" s="161" t="str">
        <f>IF(VLOOKUP($A65,DÉPLACÉS!$A$2:$AS$200,5,0)="","",VLOOKUP($A65,DÉPLACÉS!$A$2:$AS$200,5,0))</f>
        <v/>
      </c>
      <c r="E65" s="161" t="str">
        <f>IF(VLOOKUP($A65,DÉPLACÉS!$A$2:$AS$200,7,0)="","",VLOOKUP($A65,DÉPLACÉS!$A$2:$AS$200,7,0))</f>
        <v/>
      </c>
      <c r="F65" s="162">
        <f>IF(VLOOKUP($A65,DÉPLACÉS!$A$2:$AS$200,19,0)="","",VLOOKUP($A65,DÉPLACÉS!$A$2:$AS$200,19,0))</f>
        <v>44642</v>
      </c>
      <c r="G65" s="162" t="str">
        <f>IF(VLOOKUP($A65,DÉPLACÉS!$A$2:$AS$200,25,0)="","",VLOOKUP($A65,DÉPLACÉS!$A$2:$AS$200,25,0))</f>
        <v/>
      </c>
      <c r="H65" s="23" t="s">
        <v>319</v>
      </c>
      <c r="I65" s="23" t="s">
        <v>348</v>
      </c>
      <c r="J65" s="23" t="s">
        <v>625</v>
      </c>
      <c r="K65" s="23"/>
      <c r="L65" s="23">
        <v>56000</v>
      </c>
      <c r="M65" s="23" t="s">
        <v>466</v>
      </c>
      <c r="N65" s="23"/>
      <c r="O65" s="23"/>
      <c r="P65" s="23"/>
      <c r="Q65" s="23">
        <v>5</v>
      </c>
      <c r="R65" s="23" t="s">
        <v>234</v>
      </c>
      <c r="S65" s="23" t="s">
        <v>233</v>
      </c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3"/>
      <c r="BE65" s="23"/>
      <c r="BF65" s="23"/>
      <c r="BG65" s="23"/>
      <c r="BH65" s="23"/>
      <c r="BI65" s="23"/>
      <c r="BJ65" s="23"/>
      <c r="BK65" s="23"/>
      <c r="BL65" s="23"/>
      <c r="BM65" s="106"/>
      <c r="BN65" s="106"/>
      <c r="BO65" s="106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t="str">
        <f>DÉPLACÉS!AU65</f>
        <v>Rémi</v>
      </c>
    </row>
    <row r="66" spans="1:80" x14ac:dyDescent="0.3">
      <c r="A66" s="14">
        <v>65</v>
      </c>
      <c r="B66" s="167" t="str">
        <f>IF(VLOOKUP($A66,DÉPLACÉS!$A$2:$AS$200,2,0)="","",VLOOKUP($A66,DÉPLACÉS!$A$2:$AS$200,2,0))</f>
        <v/>
      </c>
      <c r="C66" s="12" t="str">
        <f>IF(VLOOKUP($A66,DÉPLACÉS!$A$2:$AS$200,4,0)="","",VLOOKUP($A66,DÉPLACÉS!$A$2:$AS$200,4,0))</f>
        <v>Mme</v>
      </c>
      <c r="D66" s="161" t="str">
        <f>IF(VLOOKUP($A66,DÉPLACÉS!$A$2:$AS$200,5,0)="","",VLOOKUP($A66,DÉPLACÉS!$A$2:$AS$200,5,0))</f>
        <v/>
      </c>
      <c r="E66" s="161" t="str">
        <f>IF(VLOOKUP($A66,DÉPLACÉS!$A$2:$AS$200,7,0)="","",VLOOKUP($A66,DÉPLACÉS!$A$2:$AS$200,7,0))</f>
        <v/>
      </c>
      <c r="F66" s="162">
        <f>IF(VLOOKUP($A66,DÉPLACÉS!$A$2:$AS$200,19,0)="","",VLOOKUP($A66,DÉPLACÉS!$A$2:$AS$200,19,0))</f>
        <v>44642</v>
      </c>
      <c r="G66" s="162" t="str">
        <f>IF(VLOOKUP($A66,DÉPLACÉS!$A$2:$AS$200,25,0)="","",VLOOKUP($A66,DÉPLACÉS!$A$2:$AS$200,25,0))</f>
        <v/>
      </c>
      <c r="H66" s="23" t="s">
        <v>319</v>
      </c>
      <c r="I66" s="23" t="s">
        <v>348</v>
      </c>
      <c r="J66" s="23" t="s">
        <v>625</v>
      </c>
      <c r="K66" s="23"/>
      <c r="L66" s="23">
        <v>56000</v>
      </c>
      <c r="M66" s="23" t="s">
        <v>466</v>
      </c>
      <c r="N66" s="23"/>
      <c r="O66" s="23"/>
      <c r="P66" s="23"/>
      <c r="Q66" s="23">
        <v>5</v>
      </c>
      <c r="R66" s="23" t="s">
        <v>234</v>
      </c>
      <c r="S66" s="23" t="s">
        <v>233</v>
      </c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3"/>
      <c r="BE66" s="23"/>
      <c r="BF66" s="23"/>
      <c r="BG66" s="23"/>
      <c r="BH66" s="23"/>
      <c r="BI66" s="23"/>
      <c r="BJ66" s="23"/>
      <c r="BK66" s="23"/>
      <c r="BL66" s="23"/>
      <c r="BM66" s="106"/>
      <c r="BN66" s="106"/>
      <c r="BO66" s="106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t="str">
        <f>DÉPLACÉS!AU66</f>
        <v>Rémi</v>
      </c>
    </row>
    <row r="67" spans="1:80" x14ac:dyDescent="0.3">
      <c r="A67" s="14">
        <v>66</v>
      </c>
      <c r="B67" s="167" t="str">
        <f>IF(VLOOKUP($A67,DÉPLACÉS!$A$2:$AS$200,2,0)="","",VLOOKUP($A67,DÉPLACÉS!$A$2:$AS$200,2,0))</f>
        <v/>
      </c>
      <c r="C67" s="12" t="str">
        <f>IF(VLOOKUP($A67,DÉPLACÉS!$A$2:$AS$200,4,0)="","",VLOOKUP($A67,DÉPLACÉS!$A$2:$AS$200,4,0))</f>
        <v>M.</v>
      </c>
      <c r="D67" s="161" t="str">
        <f>IF(VLOOKUP($A67,DÉPLACÉS!$A$2:$AS$200,5,0)="","",VLOOKUP($A67,DÉPLACÉS!$A$2:$AS$200,5,0))</f>
        <v/>
      </c>
      <c r="E67" s="161" t="str">
        <f>IF(VLOOKUP($A67,DÉPLACÉS!$A$2:$AS$200,7,0)="","",VLOOKUP($A67,DÉPLACÉS!$A$2:$AS$200,7,0))</f>
        <v/>
      </c>
      <c r="F67" s="162">
        <f>IF(VLOOKUP($A67,DÉPLACÉS!$A$2:$AS$200,19,0)="","",VLOOKUP($A67,DÉPLACÉS!$A$2:$AS$200,19,0))</f>
        <v>44642</v>
      </c>
      <c r="G67" s="162" t="str">
        <f>IF(VLOOKUP($A67,DÉPLACÉS!$A$2:$AS$200,25,0)="","",VLOOKUP($A67,DÉPLACÉS!$A$2:$AS$200,25,0))</f>
        <v/>
      </c>
      <c r="H67" s="23" t="s">
        <v>319</v>
      </c>
      <c r="I67" s="23" t="s">
        <v>348</v>
      </c>
      <c r="J67" s="23" t="s">
        <v>625</v>
      </c>
      <c r="K67" s="23"/>
      <c r="L67" s="23">
        <v>56000</v>
      </c>
      <c r="M67" s="23" t="s">
        <v>466</v>
      </c>
      <c r="N67" s="23"/>
      <c r="O67" s="23"/>
      <c r="P67" s="23"/>
      <c r="Q67" s="23">
        <v>5</v>
      </c>
      <c r="R67" s="23" t="s">
        <v>234</v>
      </c>
      <c r="S67" s="23" t="s">
        <v>233</v>
      </c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3"/>
      <c r="BE67" s="23"/>
      <c r="BF67" s="23"/>
      <c r="BG67" s="23"/>
      <c r="BH67" s="23"/>
      <c r="BI67" s="23"/>
      <c r="BJ67" s="23"/>
      <c r="BK67" s="23"/>
      <c r="BL67" s="23"/>
      <c r="BM67" s="106"/>
      <c r="BN67" s="106"/>
      <c r="BO67" s="106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t="str">
        <f>DÉPLACÉS!AU67</f>
        <v>Rémi</v>
      </c>
    </row>
    <row r="68" spans="1:80" x14ac:dyDescent="0.3">
      <c r="A68" s="14">
        <v>67</v>
      </c>
      <c r="B68" s="167" t="str">
        <f>IF(VLOOKUP($A68,DÉPLACÉS!$A$2:$AS$200,2,0)="","",VLOOKUP($A68,DÉPLACÉS!$A$2:$AS$200,2,0))</f>
        <v/>
      </c>
      <c r="C68" s="12" t="str">
        <f>IF(VLOOKUP($A68,DÉPLACÉS!$A$2:$AS$200,4,0)="","",VLOOKUP($A68,DÉPLACÉS!$A$2:$AS$200,4,0))</f>
        <v>M.</v>
      </c>
      <c r="D68" s="161" t="str">
        <f>IF(VLOOKUP($A68,DÉPLACÉS!$A$2:$AS$200,5,0)="","",VLOOKUP($A68,DÉPLACÉS!$A$2:$AS$200,5,0))</f>
        <v/>
      </c>
      <c r="E68" s="161" t="str">
        <f>IF(VLOOKUP($A68,DÉPLACÉS!$A$2:$AS$200,7,0)="","",VLOOKUP($A68,DÉPLACÉS!$A$2:$AS$200,7,0))</f>
        <v/>
      </c>
      <c r="F68" s="162">
        <f>IF(VLOOKUP($A68,DÉPLACÉS!$A$2:$AS$200,19,0)="","",VLOOKUP($A68,DÉPLACÉS!$A$2:$AS$200,19,0))</f>
        <v>44642</v>
      </c>
      <c r="G68" s="162" t="str">
        <f>IF(VLOOKUP($A68,DÉPLACÉS!$A$2:$AS$200,25,0)="","",VLOOKUP($A68,DÉPLACÉS!$A$2:$AS$200,25,0))</f>
        <v/>
      </c>
      <c r="H68" s="23" t="s">
        <v>319</v>
      </c>
      <c r="I68" s="23" t="s">
        <v>348</v>
      </c>
      <c r="J68" s="23" t="s">
        <v>625</v>
      </c>
      <c r="K68" s="23"/>
      <c r="L68" s="23">
        <v>56000</v>
      </c>
      <c r="M68" s="23" t="s">
        <v>466</v>
      </c>
      <c r="N68" s="23"/>
      <c r="O68" s="23"/>
      <c r="P68" s="23"/>
      <c r="Q68" s="23">
        <v>5</v>
      </c>
      <c r="R68" s="23" t="s">
        <v>234</v>
      </c>
      <c r="S68" s="23" t="s">
        <v>233</v>
      </c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3"/>
      <c r="BE68" s="23"/>
      <c r="BF68" s="23"/>
      <c r="BG68" s="23"/>
      <c r="BH68" s="23"/>
      <c r="BI68" s="23"/>
      <c r="BJ68" s="23"/>
      <c r="BK68" s="23"/>
      <c r="BL68" s="23"/>
      <c r="BM68" s="106"/>
      <c r="BN68" s="106"/>
      <c r="BO68" s="106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t="str">
        <f>DÉPLACÉS!AU68</f>
        <v>Rémi</v>
      </c>
    </row>
    <row r="69" spans="1:80" x14ac:dyDescent="0.3">
      <c r="A69" s="14">
        <v>68</v>
      </c>
      <c r="B69" s="167" t="str">
        <f>IF(VLOOKUP($A69,DÉPLACÉS!$A$2:$AS$200,2,0)="","",VLOOKUP($A69,DÉPLACÉS!$A$2:$AS$200,2,0))</f>
        <v/>
      </c>
      <c r="C69" s="12" t="str">
        <f>IF(VLOOKUP($A69,DÉPLACÉS!$A$2:$AS$200,4,0)="","",VLOOKUP($A69,DÉPLACÉS!$A$2:$AS$200,4,0))</f>
        <v>M.</v>
      </c>
      <c r="D69" s="161" t="str">
        <f>IF(VLOOKUP($A69,DÉPLACÉS!$A$2:$AS$200,5,0)="","",VLOOKUP($A69,DÉPLACÉS!$A$2:$AS$200,5,0))</f>
        <v/>
      </c>
      <c r="E69" s="161" t="str">
        <f>IF(VLOOKUP($A69,DÉPLACÉS!$A$2:$AS$200,7,0)="","",VLOOKUP($A69,DÉPLACÉS!$A$2:$AS$200,7,0))</f>
        <v/>
      </c>
      <c r="F69" s="162">
        <f>IF(VLOOKUP($A69,DÉPLACÉS!$A$2:$AS$200,19,0)="","",VLOOKUP($A69,DÉPLACÉS!$A$2:$AS$200,19,0))</f>
        <v>44642</v>
      </c>
      <c r="G69" s="162" t="str">
        <f>IF(VLOOKUP($A69,DÉPLACÉS!$A$2:$AS$200,25,0)="","",VLOOKUP($A69,DÉPLACÉS!$A$2:$AS$200,25,0))</f>
        <v/>
      </c>
      <c r="H69" s="23" t="s">
        <v>319</v>
      </c>
      <c r="I69" s="23" t="s">
        <v>348</v>
      </c>
      <c r="J69" s="23" t="s">
        <v>625</v>
      </c>
      <c r="K69" s="23"/>
      <c r="L69" s="23">
        <v>56000</v>
      </c>
      <c r="M69" s="23" t="s">
        <v>466</v>
      </c>
      <c r="N69" s="23"/>
      <c r="O69" s="23"/>
      <c r="P69" s="23"/>
      <c r="Q69" s="23">
        <v>5</v>
      </c>
      <c r="R69" s="23" t="s">
        <v>234</v>
      </c>
      <c r="S69" s="23" t="s">
        <v>233</v>
      </c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3"/>
      <c r="BE69" s="23"/>
      <c r="BF69" s="23"/>
      <c r="BG69" s="23"/>
      <c r="BH69" s="23"/>
      <c r="BI69" s="23"/>
      <c r="BJ69" s="23"/>
      <c r="BK69" s="23"/>
      <c r="BL69" s="23"/>
      <c r="BM69" s="106"/>
      <c r="BN69" s="106"/>
      <c r="BO69" s="106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t="str">
        <f>DÉPLACÉS!AU69</f>
        <v>Rémi</v>
      </c>
    </row>
    <row r="70" spans="1:80" x14ac:dyDescent="0.3">
      <c r="A70" s="14">
        <v>69</v>
      </c>
      <c r="B70" s="167" t="str">
        <f>IF(VLOOKUP($A70,DÉPLACÉS!$A$2:$AS$200,2,0)="","",VLOOKUP($A70,DÉPLACÉS!$A$2:$AS$200,2,0))</f>
        <v/>
      </c>
      <c r="C70" s="12" t="str">
        <f>IF(VLOOKUP($A70,DÉPLACÉS!$A$2:$AS$200,4,0)="","",VLOOKUP($A70,DÉPLACÉS!$A$2:$AS$200,4,0))</f>
        <v>Mme</v>
      </c>
      <c r="D70" s="161" t="str">
        <f>IF(VLOOKUP($A70,DÉPLACÉS!$A$2:$AS$200,5,0)="","",VLOOKUP($A70,DÉPLACÉS!$A$2:$AS$200,5,0))</f>
        <v/>
      </c>
      <c r="E70" s="161" t="str">
        <f>IF(VLOOKUP($A70,DÉPLACÉS!$A$2:$AS$200,7,0)="","",VLOOKUP($A70,DÉPLACÉS!$A$2:$AS$200,7,0))</f>
        <v/>
      </c>
      <c r="F70" s="162">
        <f>IF(VLOOKUP($A70,DÉPLACÉS!$A$2:$AS$200,19,0)="","",VLOOKUP($A70,DÉPLACÉS!$A$2:$AS$200,19,0))</f>
        <v>44993</v>
      </c>
      <c r="G70" s="162" t="str">
        <f>IF(VLOOKUP($A70,DÉPLACÉS!$A$2:$AS$200,25,0)="","",VLOOKUP($A70,DÉPLACÉS!$A$2:$AS$200,25,0))</f>
        <v/>
      </c>
      <c r="H70" s="23" t="s">
        <v>408</v>
      </c>
      <c r="I70" s="23"/>
      <c r="J70" s="23" t="s">
        <v>688</v>
      </c>
      <c r="K70" s="23"/>
      <c r="L70" s="23">
        <v>56640</v>
      </c>
      <c r="M70" s="23" t="s">
        <v>686</v>
      </c>
      <c r="N70" s="23"/>
      <c r="O70" s="23"/>
      <c r="P70" s="23"/>
      <c r="Q70" s="23">
        <v>2</v>
      </c>
      <c r="R70" s="23" t="s">
        <v>234</v>
      </c>
      <c r="S70" s="23" t="s">
        <v>233</v>
      </c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3"/>
      <c r="BE70" s="23"/>
      <c r="BF70" s="23"/>
      <c r="BG70" s="23"/>
      <c r="BH70" s="23"/>
      <c r="BI70" s="23"/>
      <c r="BJ70" s="23"/>
      <c r="BK70" s="23"/>
      <c r="BL70" s="23"/>
      <c r="BM70" s="106"/>
      <c r="BN70" s="106"/>
      <c r="BO70" s="106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t="str">
        <f>DÉPLACÉS!AU70</f>
        <v>Charlotte</v>
      </c>
    </row>
    <row r="71" spans="1:80" x14ac:dyDescent="0.3">
      <c r="A71" s="14">
        <v>70</v>
      </c>
      <c r="B71" s="167" t="str">
        <f>IF(VLOOKUP($A71,DÉPLACÉS!$A$2:$AS$200,2,0)="","",VLOOKUP($A71,DÉPLACÉS!$A$2:$AS$200,2,0))</f>
        <v/>
      </c>
      <c r="C71" s="12" t="str">
        <f>IF(VLOOKUP($A71,DÉPLACÉS!$A$2:$AS$200,4,0)="","",VLOOKUP($A71,DÉPLACÉS!$A$2:$AS$200,4,0))</f>
        <v>Mme</v>
      </c>
      <c r="D71" s="161" t="str">
        <f>IF(VLOOKUP($A71,DÉPLACÉS!$A$2:$AS$200,5,0)="","",VLOOKUP($A71,DÉPLACÉS!$A$2:$AS$200,5,0))</f>
        <v/>
      </c>
      <c r="E71" s="161" t="str">
        <f>IF(VLOOKUP($A71,DÉPLACÉS!$A$2:$AS$200,7,0)="","",VLOOKUP($A71,DÉPLACÉS!$A$2:$AS$200,7,0))</f>
        <v/>
      </c>
      <c r="F71" s="162">
        <f>IF(VLOOKUP($A71,DÉPLACÉS!$A$2:$AS$200,19,0)="","",VLOOKUP($A71,DÉPLACÉS!$A$2:$AS$200,19,0))</f>
        <v>44628</v>
      </c>
      <c r="G71" s="162" t="str">
        <f>IF(VLOOKUP($A71,DÉPLACÉS!$A$2:$AS$200,25,0)="","",VLOOKUP($A71,DÉPLACÉS!$A$2:$AS$200,25,0))</f>
        <v/>
      </c>
      <c r="H71" s="23" t="s">
        <v>408</v>
      </c>
      <c r="I71" s="23"/>
      <c r="J71" s="23" t="s">
        <v>688</v>
      </c>
      <c r="K71" s="23"/>
      <c r="L71" s="23">
        <v>56640</v>
      </c>
      <c r="M71" s="23" t="s">
        <v>686</v>
      </c>
      <c r="N71" s="23"/>
      <c r="O71" s="23"/>
      <c r="P71" s="23"/>
      <c r="Q71" s="23">
        <v>2</v>
      </c>
      <c r="R71" s="23" t="s">
        <v>234</v>
      </c>
      <c r="S71" s="23" t="s">
        <v>233</v>
      </c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3"/>
      <c r="BE71" s="23"/>
      <c r="BF71" s="23"/>
      <c r="BG71" s="23"/>
      <c r="BH71" s="23"/>
      <c r="BI71" s="23"/>
      <c r="BJ71" s="23"/>
      <c r="BK71" s="23"/>
      <c r="BL71" s="23"/>
      <c r="BM71" s="106"/>
      <c r="BN71" s="106"/>
      <c r="BO71" s="106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t="str">
        <f>DÉPLACÉS!AU71</f>
        <v>Charlotte</v>
      </c>
    </row>
    <row r="72" spans="1:80" x14ac:dyDescent="0.3">
      <c r="A72" s="14">
        <v>71</v>
      </c>
      <c r="B72" s="167" t="str">
        <f>IF(VLOOKUP($A72,DÉPLACÉS!$A$2:$AS$200,2,0)="","",VLOOKUP($A72,DÉPLACÉS!$A$2:$AS$200,2,0))</f>
        <v/>
      </c>
      <c r="C72" s="12" t="str">
        <f>IF(VLOOKUP($A72,DÉPLACÉS!$A$2:$AS$200,4,0)="","",VLOOKUP($A72,DÉPLACÉS!$A$2:$AS$200,4,0))</f>
        <v>Mme</v>
      </c>
      <c r="D72" s="161" t="str">
        <f>IF(VLOOKUP($A72,DÉPLACÉS!$A$2:$AS$200,5,0)="","",VLOOKUP($A72,DÉPLACÉS!$A$2:$AS$200,5,0))</f>
        <v/>
      </c>
      <c r="E72" s="161" t="str">
        <f>IF(VLOOKUP($A72,DÉPLACÉS!$A$2:$AS$200,7,0)="","",VLOOKUP($A72,DÉPLACÉS!$A$2:$AS$200,7,0))</f>
        <v/>
      </c>
      <c r="F72" s="162">
        <f>IF(VLOOKUP($A72,DÉPLACÉS!$A$2:$AS$200,19,0)="","",VLOOKUP($A72,DÉPLACÉS!$A$2:$AS$200,19,0))</f>
        <v>44917</v>
      </c>
      <c r="G72" s="162" t="str">
        <f>IF(VLOOKUP($A72,DÉPLACÉS!$A$2:$AS$200,25,0)="","",VLOOKUP($A72,DÉPLACÉS!$A$2:$AS$200,25,0))</f>
        <v/>
      </c>
      <c r="H72" s="23" t="s">
        <v>408</v>
      </c>
      <c r="I72" s="23"/>
      <c r="J72" s="23" t="s">
        <v>688</v>
      </c>
      <c r="K72" s="23"/>
      <c r="L72" s="23">
        <v>56640</v>
      </c>
      <c r="M72" s="23" t="s">
        <v>686</v>
      </c>
      <c r="N72" s="177">
        <v>44917</v>
      </c>
      <c r="O72" s="23"/>
      <c r="P72" s="23"/>
      <c r="Q72" s="23">
        <v>3</v>
      </c>
      <c r="R72" s="23" t="s">
        <v>234</v>
      </c>
      <c r="S72" s="23" t="s">
        <v>233</v>
      </c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3"/>
      <c r="BE72" s="23"/>
      <c r="BF72" s="23"/>
      <c r="BG72" s="23"/>
      <c r="BH72" s="23"/>
      <c r="BI72" s="23"/>
      <c r="BJ72" s="23"/>
      <c r="BK72" s="23"/>
      <c r="BL72" s="23"/>
      <c r="BM72" s="106"/>
      <c r="BN72" s="106"/>
      <c r="BO72" s="106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t="str">
        <f>DÉPLACÉS!AU72</f>
        <v>Danielle</v>
      </c>
    </row>
    <row r="73" spans="1:80" x14ac:dyDescent="0.3">
      <c r="A73" s="14">
        <v>72</v>
      </c>
      <c r="B73" s="167" t="str">
        <f>IF(VLOOKUP($A73,DÉPLACÉS!$A$2:$AS$200,2,0)="","",VLOOKUP($A73,DÉPLACÉS!$A$2:$AS$200,2,0))</f>
        <v/>
      </c>
      <c r="C73" s="12" t="str">
        <f>IF(VLOOKUP($A73,DÉPLACÉS!$A$2:$AS$200,4,0)="","",VLOOKUP($A73,DÉPLACÉS!$A$2:$AS$200,4,0))</f>
        <v>M.</v>
      </c>
      <c r="D73" s="161" t="str">
        <f>IF(VLOOKUP($A73,DÉPLACÉS!$A$2:$AS$200,5,0)="","",VLOOKUP($A73,DÉPLACÉS!$A$2:$AS$200,5,0))</f>
        <v/>
      </c>
      <c r="E73" s="161" t="str">
        <f>IF(VLOOKUP($A73,DÉPLACÉS!$A$2:$AS$200,7,0)="","",VLOOKUP($A73,DÉPLACÉS!$A$2:$AS$200,7,0))</f>
        <v/>
      </c>
      <c r="F73" s="162">
        <f>IF(VLOOKUP($A73,DÉPLACÉS!$A$2:$AS$200,19,0)="","",VLOOKUP($A73,DÉPLACÉS!$A$2:$AS$200,19,0))</f>
        <v>44917</v>
      </c>
      <c r="G73" s="162" t="str">
        <f>IF(VLOOKUP($A73,DÉPLACÉS!$A$2:$AS$200,25,0)="","",VLOOKUP($A73,DÉPLACÉS!$A$2:$AS$200,25,0))</f>
        <v/>
      </c>
      <c r="H73" s="23" t="s">
        <v>408</v>
      </c>
      <c r="I73" s="23"/>
      <c r="J73" s="23" t="s">
        <v>688</v>
      </c>
      <c r="K73" s="23"/>
      <c r="L73" s="23">
        <v>56640</v>
      </c>
      <c r="M73" s="23" t="s">
        <v>686</v>
      </c>
      <c r="N73" s="177">
        <v>44917</v>
      </c>
      <c r="O73" s="23"/>
      <c r="P73" s="23"/>
      <c r="Q73" s="23">
        <v>3</v>
      </c>
      <c r="R73" s="23" t="s">
        <v>234</v>
      </c>
      <c r="S73" s="23" t="s">
        <v>233</v>
      </c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3"/>
      <c r="BE73" s="23"/>
      <c r="BF73" s="23"/>
      <c r="BG73" s="23"/>
      <c r="BH73" s="23"/>
      <c r="BI73" s="23"/>
      <c r="BJ73" s="23"/>
      <c r="BK73" s="23"/>
      <c r="BL73" s="23"/>
      <c r="BM73" s="106"/>
      <c r="BN73" s="106"/>
      <c r="BO73" s="106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t="str">
        <f>DÉPLACÉS!AU73</f>
        <v>Danielle</v>
      </c>
    </row>
    <row r="74" spans="1:80" x14ac:dyDescent="0.3">
      <c r="A74" s="14">
        <v>73</v>
      </c>
      <c r="B74" s="167" t="str">
        <f>IF(VLOOKUP($A74,DÉPLACÉS!$A$2:$AS$200,2,0)="","",VLOOKUP($A74,DÉPLACÉS!$A$2:$AS$200,2,0))</f>
        <v/>
      </c>
      <c r="C74" s="12" t="str">
        <f>IF(VLOOKUP($A74,DÉPLACÉS!$A$2:$AS$200,4,0)="","",VLOOKUP($A74,DÉPLACÉS!$A$2:$AS$200,4,0))</f>
        <v>Mme</v>
      </c>
      <c r="D74" s="161" t="str">
        <f>IF(VLOOKUP($A74,DÉPLACÉS!$A$2:$AS$200,5,0)="","",VLOOKUP($A74,DÉPLACÉS!$A$2:$AS$200,5,0))</f>
        <v/>
      </c>
      <c r="E74" s="161" t="str">
        <f>IF(VLOOKUP($A74,DÉPLACÉS!$A$2:$AS$200,7,0)="","",VLOOKUP($A74,DÉPLACÉS!$A$2:$AS$200,7,0))</f>
        <v/>
      </c>
      <c r="F74" s="162">
        <f>IF(VLOOKUP($A74,DÉPLACÉS!$A$2:$AS$200,19,0)="","",VLOOKUP($A74,DÉPLACÉS!$A$2:$AS$200,19,0))</f>
        <v>44917</v>
      </c>
      <c r="G74" s="162" t="str">
        <f>IF(VLOOKUP($A74,DÉPLACÉS!$A$2:$AS$200,25,0)="","",VLOOKUP($A74,DÉPLACÉS!$A$2:$AS$200,25,0))</f>
        <v/>
      </c>
      <c r="H74" s="23" t="s">
        <v>408</v>
      </c>
      <c r="I74" s="23"/>
      <c r="J74" s="23" t="s">
        <v>688</v>
      </c>
      <c r="K74" s="23"/>
      <c r="L74" s="23">
        <v>56640</v>
      </c>
      <c r="M74" s="23" t="s">
        <v>686</v>
      </c>
      <c r="N74" s="177">
        <v>44917</v>
      </c>
      <c r="O74" s="23"/>
      <c r="P74" s="23"/>
      <c r="Q74" s="23">
        <v>3</v>
      </c>
      <c r="R74" s="23" t="s">
        <v>234</v>
      </c>
      <c r="S74" s="23" t="s">
        <v>233</v>
      </c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3"/>
      <c r="BE74" s="23"/>
      <c r="BF74" s="23"/>
      <c r="BG74" s="23"/>
      <c r="BH74" s="23"/>
      <c r="BI74" s="23"/>
      <c r="BJ74" s="23"/>
      <c r="BK74" s="23"/>
      <c r="BL74" s="23"/>
      <c r="BM74" s="106"/>
      <c r="BN74" s="106"/>
      <c r="BO74" s="106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t="str">
        <f>DÉPLACÉS!AU74</f>
        <v>Danielle</v>
      </c>
    </row>
    <row r="75" spans="1:80" x14ac:dyDescent="0.3">
      <c r="A75" s="14">
        <v>74</v>
      </c>
      <c r="B75" s="167" t="str">
        <f>IF(VLOOKUP($A75,DÉPLACÉS!$A$2:$AS$200,2,0)="","",VLOOKUP($A75,DÉPLACÉS!$A$2:$AS$200,2,0))</f>
        <v/>
      </c>
      <c r="C75" s="12" t="str">
        <f>IF(VLOOKUP($A75,DÉPLACÉS!$A$2:$AS$200,4,0)="","",VLOOKUP($A75,DÉPLACÉS!$A$2:$AS$200,4,0))</f>
        <v>M.</v>
      </c>
      <c r="D75" s="161" t="str">
        <f>IF(VLOOKUP($A75,DÉPLACÉS!$A$2:$AS$200,5,0)="","",VLOOKUP($A75,DÉPLACÉS!$A$2:$AS$200,5,0))</f>
        <v/>
      </c>
      <c r="E75" s="161" t="str">
        <f>IF(VLOOKUP($A75,DÉPLACÉS!$A$2:$AS$200,7,0)="","",VLOOKUP($A75,DÉPLACÉS!$A$2:$AS$200,7,0))</f>
        <v/>
      </c>
      <c r="F75" s="162">
        <f>IF(VLOOKUP($A75,DÉPLACÉS!$A$2:$AS$200,19,0)="","",VLOOKUP($A75,DÉPLACÉS!$A$2:$AS$200,19,0))</f>
        <v>44873</v>
      </c>
      <c r="G75" s="162" t="str">
        <f>IF(VLOOKUP($A75,DÉPLACÉS!$A$2:$AS$200,25,0)="","",VLOOKUP($A75,DÉPLACÉS!$A$2:$AS$200,25,0))</f>
        <v/>
      </c>
      <c r="H75" s="23" t="s">
        <v>408</v>
      </c>
      <c r="I75" s="23"/>
      <c r="J75" s="23" t="s">
        <v>688</v>
      </c>
      <c r="K75" s="23"/>
      <c r="L75" s="23">
        <v>56640</v>
      </c>
      <c r="M75" s="23" t="s">
        <v>686</v>
      </c>
      <c r="N75" s="177">
        <v>44873</v>
      </c>
      <c r="O75" s="23"/>
      <c r="P75" s="23"/>
      <c r="Q75" s="23">
        <v>1</v>
      </c>
      <c r="R75" s="23" t="s">
        <v>234</v>
      </c>
      <c r="S75" s="23" t="s">
        <v>233</v>
      </c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3"/>
      <c r="BE75" s="23"/>
      <c r="BF75" s="23"/>
      <c r="BG75" s="23"/>
      <c r="BH75" s="23"/>
      <c r="BI75" s="23"/>
      <c r="BJ75" s="23"/>
      <c r="BK75" s="23"/>
      <c r="BL75" s="23"/>
      <c r="BM75" s="106"/>
      <c r="BN75" s="106"/>
      <c r="BO75" s="106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t="str">
        <f>DÉPLACÉS!AU75</f>
        <v>Danielle</v>
      </c>
    </row>
    <row r="76" spans="1:80" x14ac:dyDescent="0.3">
      <c r="A76" s="14">
        <v>75</v>
      </c>
      <c r="B76" s="167" t="str">
        <f>IF(VLOOKUP($A76,DÉPLACÉS!$A$2:$AS$200,2,0)="","",VLOOKUP($A76,DÉPLACÉS!$A$2:$AS$200,2,0))</f>
        <v/>
      </c>
      <c r="C76" s="12" t="str">
        <f>IF(VLOOKUP($A76,DÉPLACÉS!$A$2:$AS$200,4,0)="","",VLOOKUP($A76,DÉPLACÉS!$A$2:$AS$200,4,0))</f>
        <v>M.</v>
      </c>
      <c r="D76" s="161" t="str">
        <f>IF(VLOOKUP($A76,DÉPLACÉS!$A$2:$AS$200,5,0)="","",VLOOKUP($A76,DÉPLACÉS!$A$2:$AS$200,5,0))</f>
        <v/>
      </c>
      <c r="E76" s="161" t="str">
        <f>IF(VLOOKUP($A76,DÉPLACÉS!$A$2:$AS$200,7,0)="","",VLOOKUP($A76,DÉPLACÉS!$A$2:$AS$200,7,0))</f>
        <v/>
      </c>
      <c r="F76" s="162">
        <f>IF(VLOOKUP($A76,DÉPLACÉS!$A$2:$AS$200,19,0)="","",VLOOKUP($A76,DÉPLACÉS!$A$2:$AS$200,19,0))</f>
        <v>44945</v>
      </c>
      <c r="G76" s="162" t="str">
        <f>IF(VLOOKUP($A76,DÉPLACÉS!$A$2:$AS$200,25,0)="","",VLOOKUP($A76,DÉPLACÉS!$A$2:$AS$200,25,0))</f>
        <v/>
      </c>
      <c r="H76" s="23" t="s">
        <v>408</v>
      </c>
      <c r="I76" s="23"/>
      <c r="J76" s="23" t="s">
        <v>688</v>
      </c>
      <c r="K76" s="23"/>
      <c r="L76" s="23">
        <v>56640</v>
      </c>
      <c r="M76" s="23" t="s">
        <v>686</v>
      </c>
      <c r="N76" s="177">
        <v>44945</v>
      </c>
      <c r="O76" s="23"/>
      <c r="P76" s="23"/>
      <c r="Q76" s="23">
        <v>3</v>
      </c>
      <c r="R76" s="23" t="s">
        <v>234</v>
      </c>
      <c r="S76" s="23" t="s">
        <v>233</v>
      </c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3"/>
      <c r="BE76" s="23"/>
      <c r="BF76" s="23"/>
      <c r="BG76" s="23"/>
      <c r="BH76" s="23"/>
      <c r="BI76" s="23"/>
      <c r="BJ76" s="23"/>
      <c r="BK76" s="23"/>
      <c r="BL76" s="23"/>
      <c r="BM76" s="106"/>
      <c r="BN76" s="106"/>
      <c r="BO76" s="106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t="str">
        <f>DÉPLACÉS!AU76</f>
        <v>Danielle</v>
      </c>
    </row>
    <row r="77" spans="1:80" x14ac:dyDescent="0.3">
      <c r="A77" s="14">
        <v>76</v>
      </c>
      <c r="B77" s="167" t="str">
        <f>IF(VLOOKUP($A77,DÉPLACÉS!$A$2:$AS$200,2,0)="","",VLOOKUP($A77,DÉPLACÉS!$A$2:$AS$200,2,0))</f>
        <v/>
      </c>
      <c r="C77" s="12" t="str">
        <f>IF(VLOOKUP($A77,DÉPLACÉS!$A$2:$AS$200,4,0)="","",VLOOKUP($A77,DÉPLACÉS!$A$2:$AS$200,4,0))</f>
        <v>Mme</v>
      </c>
      <c r="D77" s="161" t="str">
        <f>IF(VLOOKUP($A77,DÉPLACÉS!$A$2:$AS$200,5,0)="","",VLOOKUP($A77,DÉPLACÉS!$A$2:$AS$200,5,0))</f>
        <v/>
      </c>
      <c r="E77" s="161" t="str">
        <f>IF(VLOOKUP($A77,DÉPLACÉS!$A$2:$AS$200,7,0)="","",VLOOKUP($A77,DÉPLACÉS!$A$2:$AS$200,7,0))</f>
        <v/>
      </c>
      <c r="F77" s="162">
        <f>IF(VLOOKUP($A77,DÉPLACÉS!$A$2:$AS$200,19,0)="","",VLOOKUP($A77,DÉPLACÉS!$A$2:$AS$200,19,0))</f>
        <v>44945</v>
      </c>
      <c r="G77" s="162" t="str">
        <f>IF(VLOOKUP($A77,DÉPLACÉS!$A$2:$AS$200,25,0)="","",VLOOKUP($A77,DÉPLACÉS!$A$2:$AS$200,25,0))</f>
        <v/>
      </c>
      <c r="H77" s="23" t="s">
        <v>408</v>
      </c>
      <c r="I77" s="23"/>
      <c r="J77" s="23" t="s">
        <v>688</v>
      </c>
      <c r="K77" s="23"/>
      <c r="L77" s="23">
        <v>56640</v>
      </c>
      <c r="M77" s="23" t="s">
        <v>686</v>
      </c>
      <c r="N77" s="177">
        <v>44945</v>
      </c>
      <c r="O77" s="23"/>
      <c r="P77" s="23"/>
      <c r="Q77" s="23">
        <v>3</v>
      </c>
      <c r="R77" s="23" t="s">
        <v>234</v>
      </c>
      <c r="S77" s="23" t="s">
        <v>233</v>
      </c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3"/>
      <c r="BE77" s="23"/>
      <c r="BF77" s="23"/>
      <c r="BG77" s="23"/>
      <c r="BH77" s="23"/>
      <c r="BI77" s="23"/>
      <c r="BJ77" s="23"/>
      <c r="BK77" s="23"/>
      <c r="BL77" s="23"/>
      <c r="BM77" s="106"/>
      <c r="BN77" s="106"/>
      <c r="BO77" s="106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t="str">
        <f>DÉPLACÉS!AU77</f>
        <v>Danielle</v>
      </c>
    </row>
    <row r="78" spans="1:80" x14ac:dyDescent="0.3">
      <c r="A78" s="14">
        <v>77</v>
      </c>
      <c r="B78" s="167" t="str">
        <f>IF(VLOOKUP($A78,DÉPLACÉS!$A$2:$AS$200,2,0)="","",VLOOKUP($A78,DÉPLACÉS!$A$2:$AS$200,2,0))</f>
        <v/>
      </c>
      <c r="C78" s="12" t="str">
        <f>IF(VLOOKUP($A78,DÉPLACÉS!$A$2:$AS$200,4,0)="","",VLOOKUP($A78,DÉPLACÉS!$A$2:$AS$200,4,0))</f>
        <v>Mme</v>
      </c>
      <c r="D78" s="161" t="str">
        <f>IF(VLOOKUP($A78,DÉPLACÉS!$A$2:$AS$200,5,0)="","",VLOOKUP($A78,DÉPLACÉS!$A$2:$AS$200,5,0))</f>
        <v/>
      </c>
      <c r="E78" s="161" t="str">
        <f>IF(VLOOKUP($A78,DÉPLACÉS!$A$2:$AS$200,7,0)="","",VLOOKUP($A78,DÉPLACÉS!$A$2:$AS$200,7,0))</f>
        <v/>
      </c>
      <c r="F78" s="162">
        <f>IF(VLOOKUP($A78,DÉPLACÉS!$A$2:$AS$200,19,0)="","",VLOOKUP($A78,DÉPLACÉS!$A$2:$AS$200,19,0))</f>
        <v>44945</v>
      </c>
      <c r="G78" s="162" t="str">
        <f>IF(VLOOKUP($A78,DÉPLACÉS!$A$2:$AS$200,25,0)="","",VLOOKUP($A78,DÉPLACÉS!$A$2:$AS$200,25,0))</f>
        <v/>
      </c>
      <c r="H78" s="23" t="s">
        <v>408</v>
      </c>
      <c r="I78" s="23"/>
      <c r="J78" s="23" t="s">
        <v>688</v>
      </c>
      <c r="K78" s="23"/>
      <c r="L78" s="23">
        <v>56640</v>
      </c>
      <c r="M78" s="23" t="s">
        <v>686</v>
      </c>
      <c r="N78" s="177">
        <v>44945</v>
      </c>
      <c r="O78" s="23"/>
      <c r="P78" s="23"/>
      <c r="Q78" s="23">
        <v>3</v>
      </c>
      <c r="R78" s="23" t="s">
        <v>234</v>
      </c>
      <c r="S78" s="23" t="s">
        <v>233</v>
      </c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3"/>
      <c r="BE78" s="23"/>
      <c r="BF78" s="23"/>
      <c r="BG78" s="23"/>
      <c r="BH78" s="23"/>
      <c r="BI78" s="23"/>
      <c r="BJ78" s="23"/>
      <c r="BK78" s="23"/>
      <c r="BL78" s="23"/>
      <c r="BM78" s="106"/>
      <c r="BN78" s="106"/>
      <c r="BO78" s="106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t="str">
        <f>DÉPLACÉS!AU78</f>
        <v>Danielle</v>
      </c>
    </row>
    <row r="79" spans="1:80" x14ac:dyDescent="0.3">
      <c r="A79" s="14">
        <v>78</v>
      </c>
      <c r="B79" s="167" t="str">
        <f>IF(VLOOKUP($A79,DÉPLACÉS!$A$2:$AS$200,2,0)="","",VLOOKUP($A79,DÉPLACÉS!$A$2:$AS$200,2,0))</f>
        <v/>
      </c>
      <c r="C79" s="12" t="str">
        <f>IF(VLOOKUP($A79,DÉPLACÉS!$A$2:$AS$200,4,0)="","",VLOOKUP($A79,DÉPLACÉS!$A$2:$AS$200,4,0))</f>
        <v>Mme</v>
      </c>
      <c r="D79" s="161" t="str">
        <f>IF(VLOOKUP($A79,DÉPLACÉS!$A$2:$AS$200,5,0)="","",VLOOKUP($A79,DÉPLACÉS!$A$2:$AS$200,5,0))</f>
        <v/>
      </c>
      <c r="E79" s="161" t="str">
        <f>IF(VLOOKUP($A79,DÉPLACÉS!$A$2:$AS$200,7,0)="","",VLOOKUP($A79,DÉPLACÉS!$A$2:$AS$200,7,0))</f>
        <v/>
      </c>
      <c r="F79" s="162">
        <f>IF(VLOOKUP($A79,DÉPLACÉS!$A$2:$AS$200,19,0)="","",VLOOKUP($A79,DÉPLACÉS!$A$2:$AS$200,19,0))</f>
        <v>44993</v>
      </c>
      <c r="G79" s="162" t="str">
        <f>IF(VLOOKUP($A79,DÉPLACÉS!$A$2:$AS$200,25,0)="","",VLOOKUP($A79,DÉPLACÉS!$A$2:$AS$200,25,0))</f>
        <v/>
      </c>
      <c r="H79" s="23" t="s">
        <v>408</v>
      </c>
      <c r="I79" s="23"/>
      <c r="J79" s="23" t="s">
        <v>688</v>
      </c>
      <c r="K79" s="23"/>
      <c r="L79" s="23">
        <v>56640</v>
      </c>
      <c r="M79" s="23" t="s">
        <v>686</v>
      </c>
      <c r="N79" s="177">
        <v>44993</v>
      </c>
      <c r="O79" s="23"/>
      <c r="P79" s="23"/>
      <c r="Q79" s="23">
        <v>2</v>
      </c>
      <c r="R79" s="23" t="s">
        <v>234</v>
      </c>
      <c r="S79" s="23" t="s">
        <v>233</v>
      </c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3"/>
      <c r="BE79" s="23"/>
      <c r="BF79" s="23"/>
      <c r="BG79" s="23"/>
      <c r="BH79" s="23"/>
      <c r="BI79" s="23"/>
      <c r="BJ79" s="23"/>
      <c r="BK79" s="23"/>
      <c r="BL79" s="23"/>
      <c r="BM79" s="106"/>
      <c r="BN79" s="106"/>
      <c r="BO79" s="106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t="str">
        <f>DÉPLACÉS!AU79</f>
        <v>Charlotte</v>
      </c>
    </row>
    <row r="80" spans="1:80" x14ac:dyDescent="0.3">
      <c r="A80" s="14">
        <v>79</v>
      </c>
      <c r="B80" s="167" t="str">
        <f>IF(VLOOKUP($A80,DÉPLACÉS!$A$2:$AS$200,2,0)="","",VLOOKUP($A80,DÉPLACÉS!$A$2:$AS$200,2,0))</f>
        <v/>
      </c>
      <c r="C80" s="12" t="str">
        <f>IF(VLOOKUP($A80,DÉPLACÉS!$A$2:$AS$200,4,0)="","",VLOOKUP($A80,DÉPLACÉS!$A$2:$AS$200,4,0))</f>
        <v>M.</v>
      </c>
      <c r="D80" s="161" t="str">
        <f>IF(VLOOKUP($A80,DÉPLACÉS!$A$2:$AS$200,5,0)="","",VLOOKUP($A80,DÉPLACÉS!$A$2:$AS$200,5,0))</f>
        <v/>
      </c>
      <c r="E80" s="161" t="str">
        <f>IF(VLOOKUP($A80,DÉPLACÉS!$A$2:$AS$200,7,0)="","",VLOOKUP($A80,DÉPLACÉS!$A$2:$AS$200,7,0))</f>
        <v/>
      </c>
      <c r="F80" s="162">
        <f>IF(VLOOKUP($A80,DÉPLACÉS!$A$2:$AS$200,19,0)="","",VLOOKUP($A80,DÉPLACÉS!$A$2:$AS$200,19,0))</f>
        <v>44993</v>
      </c>
      <c r="G80" s="162" t="str">
        <f>IF(VLOOKUP($A80,DÉPLACÉS!$A$2:$AS$200,25,0)="","",VLOOKUP($A80,DÉPLACÉS!$A$2:$AS$200,25,0))</f>
        <v/>
      </c>
      <c r="H80" s="23" t="s">
        <v>408</v>
      </c>
      <c r="I80" s="23"/>
      <c r="J80" s="23" t="s">
        <v>688</v>
      </c>
      <c r="K80" s="23"/>
      <c r="L80" s="23">
        <v>56640</v>
      </c>
      <c r="M80" s="23" t="s">
        <v>686</v>
      </c>
      <c r="N80" s="177">
        <v>44993</v>
      </c>
      <c r="O80" s="23"/>
      <c r="P80" s="23"/>
      <c r="Q80" s="23">
        <v>2</v>
      </c>
      <c r="R80" s="23" t="s">
        <v>234</v>
      </c>
      <c r="S80" s="23" t="s">
        <v>233</v>
      </c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3"/>
      <c r="BE80" s="23"/>
      <c r="BF80" s="23"/>
      <c r="BG80" s="23"/>
      <c r="BH80" s="23"/>
      <c r="BI80" s="23"/>
      <c r="BJ80" s="23"/>
      <c r="BK80" s="23"/>
      <c r="BL80" s="23"/>
      <c r="BM80" s="106"/>
      <c r="BN80" s="106"/>
      <c r="BO80" s="106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t="str">
        <f>DÉPLACÉS!AU80</f>
        <v>Charlotte</v>
      </c>
    </row>
    <row r="81" spans="1:80" x14ac:dyDescent="0.3">
      <c r="A81" s="14">
        <v>80</v>
      </c>
      <c r="B81" s="167" t="str">
        <f>IF(VLOOKUP($A81,DÉPLACÉS!$A$2:$AS$200,2,0)="","",VLOOKUP($A81,DÉPLACÉS!$A$2:$AS$200,2,0))</f>
        <v/>
      </c>
      <c r="C81" s="12" t="str">
        <f>IF(VLOOKUP($A81,DÉPLACÉS!$A$2:$AS$200,4,0)="","",VLOOKUP($A81,DÉPLACÉS!$A$2:$AS$200,4,0))</f>
        <v>Mme</v>
      </c>
      <c r="D81" s="161" t="str">
        <f>IF(VLOOKUP($A81,DÉPLACÉS!$A$2:$AS$200,5,0)="","",VLOOKUP($A81,DÉPLACÉS!$A$2:$AS$200,5,0))</f>
        <v/>
      </c>
      <c r="E81" s="161" t="str">
        <f>IF(VLOOKUP($A81,DÉPLACÉS!$A$2:$AS$200,7,0)="","",VLOOKUP($A81,DÉPLACÉS!$A$2:$AS$200,7,0))</f>
        <v/>
      </c>
      <c r="F81" s="162">
        <f>IF(VLOOKUP($A81,DÉPLACÉS!$A$2:$AS$200,19,0)="","",VLOOKUP($A81,DÉPLACÉS!$A$2:$AS$200,19,0))</f>
        <v>44873</v>
      </c>
      <c r="G81" s="162" t="str">
        <f>IF(VLOOKUP($A81,DÉPLACÉS!$A$2:$AS$200,25,0)="","",VLOOKUP($A81,DÉPLACÉS!$A$2:$AS$200,25,0))</f>
        <v/>
      </c>
      <c r="H81" s="23" t="s">
        <v>408</v>
      </c>
      <c r="I81" s="23"/>
      <c r="J81" s="23" t="s">
        <v>688</v>
      </c>
      <c r="K81" s="23"/>
      <c r="L81" s="23">
        <v>56640</v>
      </c>
      <c r="M81" s="23" t="s">
        <v>686</v>
      </c>
      <c r="N81" s="177">
        <v>44893</v>
      </c>
      <c r="O81" s="23"/>
      <c r="P81" s="23"/>
      <c r="Q81" s="23">
        <v>1</v>
      </c>
      <c r="R81" s="23" t="s">
        <v>234</v>
      </c>
      <c r="S81" s="23" t="s">
        <v>233</v>
      </c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3"/>
      <c r="BE81" s="23"/>
      <c r="BF81" s="23"/>
      <c r="BG81" s="23"/>
      <c r="BH81" s="23"/>
      <c r="BI81" s="23"/>
      <c r="BJ81" s="23"/>
      <c r="BK81" s="23"/>
      <c r="BL81" s="23"/>
      <c r="BM81" s="106"/>
      <c r="BN81" s="106"/>
      <c r="BO81" s="106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t="str">
        <f>DÉPLACÉS!AU81</f>
        <v>Danielle</v>
      </c>
    </row>
    <row r="82" spans="1:80" x14ac:dyDescent="0.3">
      <c r="A82" s="14">
        <v>81</v>
      </c>
      <c r="B82" s="167" t="str">
        <f>IF(VLOOKUP($A82,DÉPLACÉS!$A$2:$AS$200,2,0)="","",VLOOKUP($A82,DÉPLACÉS!$A$2:$AS$200,2,0))</f>
        <v/>
      </c>
      <c r="C82" s="12" t="str">
        <f>IF(VLOOKUP($A82,DÉPLACÉS!$A$2:$AS$200,4,0)="","",VLOOKUP($A82,DÉPLACÉS!$A$2:$AS$200,4,0))</f>
        <v>Mme</v>
      </c>
      <c r="D82" s="161" t="str">
        <f>IF(VLOOKUP($A82,DÉPLACÉS!$A$2:$AS$200,5,0)="","",VLOOKUP($A82,DÉPLACÉS!$A$2:$AS$200,5,0))</f>
        <v/>
      </c>
      <c r="E82" s="161" t="str">
        <f>IF(VLOOKUP($A82,DÉPLACÉS!$A$2:$AS$200,7,0)="","",VLOOKUP($A82,DÉPLACÉS!$A$2:$AS$200,7,0))</f>
        <v/>
      </c>
      <c r="F82" s="162">
        <f>IF(VLOOKUP($A82,DÉPLACÉS!$A$2:$AS$200,19,0)="","",VLOOKUP($A82,DÉPLACÉS!$A$2:$AS$200,19,0))</f>
        <v>44873</v>
      </c>
      <c r="G82" s="162" t="str">
        <f>IF(VLOOKUP($A82,DÉPLACÉS!$A$2:$AS$200,25,0)="","",VLOOKUP($A82,DÉPLACÉS!$A$2:$AS$200,25,0))</f>
        <v/>
      </c>
      <c r="H82" s="23" t="s">
        <v>408</v>
      </c>
      <c r="I82" s="23"/>
      <c r="J82" s="23" t="s">
        <v>688</v>
      </c>
      <c r="K82" s="23"/>
      <c r="L82" s="23">
        <v>56640</v>
      </c>
      <c r="M82" s="23" t="s">
        <v>686</v>
      </c>
      <c r="N82" s="177">
        <v>44893</v>
      </c>
      <c r="O82" s="23"/>
      <c r="P82" s="23"/>
      <c r="Q82" s="23">
        <v>2</v>
      </c>
      <c r="R82" s="23" t="s">
        <v>234</v>
      </c>
      <c r="S82" s="23" t="s">
        <v>233</v>
      </c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3"/>
      <c r="BE82" s="23"/>
      <c r="BF82" s="23"/>
      <c r="BG82" s="23"/>
      <c r="BH82" s="23"/>
      <c r="BI82" s="23"/>
      <c r="BJ82" s="23"/>
      <c r="BK82" s="23"/>
      <c r="BL82" s="23"/>
      <c r="BM82" s="106"/>
      <c r="BN82" s="106"/>
      <c r="BO82" s="106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t="str">
        <f>DÉPLACÉS!AU82</f>
        <v>Danielle</v>
      </c>
    </row>
    <row r="83" spans="1:80" x14ac:dyDescent="0.3">
      <c r="A83" s="14">
        <v>82</v>
      </c>
      <c r="B83" s="167" t="str">
        <f>IF(VLOOKUP($A83,DÉPLACÉS!$A$2:$AS$200,2,0)="","",VLOOKUP($A83,DÉPLACÉS!$A$2:$AS$200,2,0))</f>
        <v/>
      </c>
      <c r="C83" s="12" t="str">
        <f>IF(VLOOKUP($A83,DÉPLACÉS!$A$2:$AS$200,4,0)="","",VLOOKUP($A83,DÉPLACÉS!$A$2:$AS$200,4,0))</f>
        <v>Mme</v>
      </c>
      <c r="D83" s="161" t="str">
        <f>IF(VLOOKUP($A83,DÉPLACÉS!$A$2:$AS$200,5,0)="","",VLOOKUP($A83,DÉPLACÉS!$A$2:$AS$200,5,0))</f>
        <v/>
      </c>
      <c r="E83" s="161" t="str">
        <f>IF(VLOOKUP($A83,DÉPLACÉS!$A$2:$AS$200,7,0)="","",VLOOKUP($A83,DÉPLACÉS!$A$2:$AS$200,7,0))</f>
        <v/>
      </c>
      <c r="F83" s="162">
        <f>IF(VLOOKUP($A83,DÉPLACÉS!$A$2:$AS$200,19,0)="","",VLOOKUP($A83,DÉPLACÉS!$A$2:$AS$200,19,0))</f>
        <v>44873</v>
      </c>
      <c r="G83" s="162" t="str">
        <f>IF(VLOOKUP($A83,DÉPLACÉS!$A$2:$AS$200,25,0)="","",VLOOKUP($A83,DÉPLACÉS!$A$2:$AS$200,25,0))</f>
        <v/>
      </c>
      <c r="H83" s="23" t="s">
        <v>408</v>
      </c>
      <c r="I83" s="23"/>
      <c r="J83" s="23" t="s">
        <v>688</v>
      </c>
      <c r="K83" s="23"/>
      <c r="L83" s="23">
        <v>56640</v>
      </c>
      <c r="M83" s="23" t="s">
        <v>686</v>
      </c>
      <c r="N83" s="177">
        <v>44873</v>
      </c>
      <c r="O83" s="23"/>
      <c r="P83" s="23"/>
      <c r="Q83" s="23">
        <v>2</v>
      </c>
      <c r="R83" s="23" t="s">
        <v>234</v>
      </c>
      <c r="S83" s="23" t="s">
        <v>233</v>
      </c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3"/>
      <c r="BE83" s="23"/>
      <c r="BF83" s="23"/>
      <c r="BG83" s="23"/>
      <c r="BH83" s="23"/>
      <c r="BI83" s="23"/>
      <c r="BJ83" s="23"/>
      <c r="BK83" s="23"/>
      <c r="BL83" s="23"/>
      <c r="BM83" s="106"/>
      <c r="BN83" s="106"/>
      <c r="BO83" s="106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t="str">
        <f>DÉPLACÉS!AU83</f>
        <v>Charlotte</v>
      </c>
    </row>
    <row r="84" spans="1:80" x14ac:dyDescent="0.3">
      <c r="A84" s="14">
        <v>83</v>
      </c>
      <c r="B84" s="167" t="str">
        <f>IF(VLOOKUP($A84,DÉPLACÉS!$A$2:$AS$200,2,0)="","",VLOOKUP($A84,DÉPLACÉS!$A$2:$AS$200,2,0))</f>
        <v/>
      </c>
      <c r="C84" s="12" t="str">
        <f>IF(VLOOKUP($A84,DÉPLACÉS!$A$2:$AS$200,4,0)="","",VLOOKUP($A84,DÉPLACÉS!$A$2:$AS$200,4,0))</f>
        <v>Mme</v>
      </c>
      <c r="D84" s="161" t="str">
        <f>IF(VLOOKUP($A84,DÉPLACÉS!$A$2:$AS$200,5,0)="","",VLOOKUP($A84,DÉPLACÉS!$A$2:$AS$200,5,0))</f>
        <v/>
      </c>
      <c r="E84" s="161" t="str">
        <f>IF(VLOOKUP($A84,DÉPLACÉS!$A$2:$AS$200,7,0)="","",VLOOKUP($A84,DÉPLACÉS!$A$2:$AS$200,7,0))</f>
        <v/>
      </c>
      <c r="F84" s="162">
        <f>IF(VLOOKUP($A84,DÉPLACÉS!$A$2:$AS$200,19,0)="","",VLOOKUP($A84,DÉPLACÉS!$A$2:$AS$200,19,0))</f>
        <v>44945</v>
      </c>
      <c r="G84" s="162" t="str">
        <f>IF(VLOOKUP($A84,DÉPLACÉS!$A$2:$AS$200,25,0)="","",VLOOKUP($A84,DÉPLACÉS!$A$2:$AS$200,25,0))</f>
        <v/>
      </c>
      <c r="H84" s="23" t="s">
        <v>408</v>
      </c>
      <c r="I84" s="23"/>
      <c r="J84" s="23" t="s">
        <v>688</v>
      </c>
      <c r="K84" s="23"/>
      <c r="L84" s="23">
        <v>56640</v>
      </c>
      <c r="M84" s="23" t="s">
        <v>686</v>
      </c>
      <c r="N84" s="177">
        <v>44873</v>
      </c>
      <c r="O84" s="23"/>
      <c r="P84" s="23"/>
      <c r="Q84" s="23">
        <v>2</v>
      </c>
      <c r="R84" s="23" t="s">
        <v>234</v>
      </c>
      <c r="S84" s="23" t="s">
        <v>233</v>
      </c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3"/>
      <c r="BE84" s="23"/>
      <c r="BF84" s="23"/>
      <c r="BG84" s="23"/>
      <c r="BH84" s="23"/>
      <c r="BI84" s="23"/>
      <c r="BJ84" s="23"/>
      <c r="BK84" s="23"/>
      <c r="BL84" s="23"/>
      <c r="BM84" s="106"/>
      <c r="BN84" s="106"/>
      <c r="BO84" s="106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t="str">
        <f>DÉPLACÉS!AU84</f>
        <v>Charlotte</v>
      </c>
    </row>
    <row r="85" spans="1:80" x14ac:dyDescent="0.3">
      <c r="A85" s="14">
        <v>84</v>
      </c>
      <c r="B85" s="167" t="str">
        <f>IF(VLOOKUP($A85,DÉPLACÉS!$A$2:$AS$200,2,0)="","",VLOOKUP($A85,DÉPLACÉS!$A$2:$AS$200,2,0))</f>
        <v/>
      </c>
      <c r="C85" s="12" t="str">
        <f>IF(VLOOKUP($A85,DÉPLACÉS!$A$2:$AS$200,4,0)="","",VLOOKUP($A85,DÉPLACÉS!$A$2:$AS$200,4,0))</f>
        <v>M.</v>
      </c>
      <c r="D85" s="161" t="str">
        <f>IF(VLOOKUP($A85,DÉPLACÉS!$A$2:$AS$200,5,0)="","",VLOOKUP($A85,DÉPLACÉS!$A$2:$AS$200,5,0))</f>
        <v/>
      </c>
      <c r="E85" s="161" t="str">
        <f>IF(VLOOKUP($A85,DÉPLACÉS!$A$2:$AS$200,7,0)="","",VLOOKUP($A85,DÉPLACÉS!$A$2:$AS$200,7,0))</f>
        <v/>
      </c>
      <c r="F85" s="162">
        <f>IF(VLOOKUP($A85,DÉPLACÉS!$A$2:$AS$200,19,0)="","",VLOOKUP($A85,DÉPLACÉS!$A$2:$AS$200,19,0))</f>
        <v>44873</v>
      </c>
      <c r="G85" s="162" t="str">
        <f>IF(VLOOKUP($A85,DÉPLACÉS!$A$2:$AS$200,25,0)="","",VLOOKUP($A85,DÉPLACÉS!$A$2:$AS$200,25,0))</f>
        <v/>
      </c>
      <c r="H85" s="23" t="s">
        <v>408</v>
      </c>
      <c r="I85" s="23"/>
      <c r="J85" s="23" t="s">
        <v>741</v>
      </c>
      <c r="K85" s="23"/>
      <c r="L85" s="23">
        <v>56640</v>
      </c>
      <c r="M85" s="23" t="s">
        <v>686</v>
      </c>
      <c r="N85" s="177">
        <v>44874</v>
      </c>
      <c r="O85" s="23"/>
      <c r="P85" s="23"/>
      <c r="Q85" s="23">
        <v>1</v>
      </c>
      <c r="R85" s="23" t="s">
        <v>234</v>
      </c>
      <c r="S85" s="23" t="s">
        <v>233</v>
      </c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3"/>
      <c r="BE85" s="23"/>
      <c r="BF85" s="23"/>
      <c r="BG85" s="23"/>
      <c r="BH85" s="23"/>
      <c r="BI85" s="23"/>
      <c r="BJ85" s="23"/>
      <c r="BK85" s="23"/>
      <c r="BL85" s="23"/>
      <c r="BM85" s="106"/>
      <c r="BN85" s="106"/>
      <c r="BO85" s="106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t="str">
        <f>DÉPLACÉS!AU85</f>
        <v>Charlotte</v>
      </c>
    </row>
    <row r="86" spans="1:80" x14ac:dyDescent="0.3">
      <c r="A86" s="14">
        <v>85</v>
      </c>
      <c r="B86" s="167" t="str">
        <f>IF(VLOOKUP($A86,DÉPLACÉS!$A$2:$AS$200,2,0)="","",VLOOKUP($A86,DÉPLACÉS!$A$2:$AS$200,2,0))</f>
        <v/>
      </c>
      <c r="C86" s="12" t="str">
        <f>IF(VLOOKUP($A86,DÉPLACÉS!$A$2:$AS$200,4,0)="","",VLOOKUP($A86,DÉPLACÉS!$A$2:$AS$200,4,0))</f>
        <v>Mme</v>
      </c>
      <c r="D86" s="161" t="str">
        <f>IF(VLOOKUP($A86,DÉPLACÉS!$A$2:$AS$200,5,0)="","",VLOOKUP($A86,DÉPLACÉS!$A$2:$AS$200,5,0))</f>
        <v/>
      </c>
      <c r="E86" s="161" t="str">
        <f>IF(VLOOKUP($A86,DÉPLACÉS!$A$2:$AS$200,7,0)="","",VLOOKUP($A86,DÉPLACÉS!$A$2:$AS$200,7,0))</f>
        <v/>
      </c>
      <c r="F86" s="162">
        <f>IF(VLOOKUP($A86,DÉPLACÉS!$A$2:$AS$200,19,0)="","",VLOOKUP($A86,DÉPLACÉS!$A$2:$AS$200,19,0))</f>
        <v>44993</v>
      </c>
      <c r="G86" s="162" t="str">
        <f>IF(VLOOKUP($A86,DÉPLACÉS!$A$2:$AS$200,25,0)="","",VLOOKUP($A86,DÉPLACÉS!$A$2:$AS$200,25,0))</f>
        <v/>
      </c>
      <c r="H86" s="23" t="s">
        <v>408</v>
      </c>
      <c r="I86" s="23"/>
      <c r="J86" s="23" t="s">
        <v>741</v>
      </c>
      <c r="K86" s="23"/>
      <c r="L86" s="23">
        <v>56640</v>
      </c>
      <c r="M86" s="23" t="s">
        <v>686</v>
      </c>
      <c r="N86" s="177">
        <v>44874</v>
      </c>
      <c r="O86" s="23"/>
      <c r="P86" s="23"/>
      <c r="Q86" s="23">
        <v>1</v>
      </c>
      <c r="R86" s="23" t="s">
        <v>234</v>
      </c>
      <c r="S86" s="23" t="s">
        <v>233</v>
      </c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3"/>
      <c r="BE86" s="23"/>
      <c r="BF86" s="23"/>
      <c r="BG86" s="23"/>
      <c r="BH86" s="23"/>
      <c r="BI86" s="23"/>
      <c r="BJ86" s="23"/>
      <c r="BK86" s="23"/>
      <c r="BL86" s="23"/>
      <c r="BM86" s="106"/>
      <c r="BN86" s="106"/>
      <c r="BO86" s="106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t="str">
        <f>DÉPLACÉS!AU86</f>
        <v>Charlotte</v>
      </c>
    </row>
    <row r="87" spans="1:80" x14ac:dyDescent="0.3">
      <c r="A87" s="14">
        <v>86</v>
      </c>
      <c r="B87" s="167" t="str">
        <f>IF(VLOOKUP($A87,DÉPLACÉS!$A$2:$AS$200,2,0)="","",VLOOKUP($A87,DÉPLACÉS!$A$2:$AS$200,2,0))</f>
        <v/>
      </c>
      <c r="C87" s="12" t="str">
        <f>IF(VLOOKUP($A87,DÉPLACÉS!$A$2:$AS$200,4,0)="","",VLOOKUP($A87,DÉPLACÉS!$A$2:$AS$200,4,0))</f>
        <v>Mme</v>
      </c>
      <c r="D87" s="161" t="str">
        <f>IF(VLOOKUP($A87,DÉPLACÉS!$A$2:$AS$200,5,0)="","",VLOOKUP($A87,DÉPLACÉS!$A$2:$AS$200,5,0))</f>
        <v/>
      </c>
      <c r="E87" s="161" t="str">
        <f>IF(VLOOKUP($A87,DÉPLACÉS!$A$2:$AS$200,7,0)="","",VLOOKUP($A87,DÉPLACÉS!$A$2:$AS$200,7,0))</f>
        <v/>
      </c>
      <c r="F87" s="162">
        <f>IF(VLOOKUP($A87,DÉPLACÉS!$A$2:$AS$200,19,0)="","",VLOOKUP($A87,DÉPLACÉS!$A$2:$AS$200,19,0))</f>
        <v>31476</v>
      </c>
      <c r="G87" s="162" t="str">
        <f>IF(VLOOKUP($A87,DÉPLACÉS!$A$2:$AS$200,25,0)="","",VLOOKUP($A87,DÉPLACÉS!$A$2:$AS$200,25,0))</f>
        <v/>
      </c>
      <c r="H87" s="23" t="s">
        <v>408</v>
      </c>
      <c r="I87" s="23"/>
      <c r="J87" s="23" t="s">
        <v>750</v>
      </c>
      <c r="K87" s="23"/>
      <c r="L87" s="23">
        <v>56640</v>
      </c>
      <c r="M87" s="23" t="s">
        <v>686</v>
      </c>
      <c r="N87" s="177">
        <v>44873</v>
      </c>
      <c r="O87" s="23"/>
      <c r="P87" s="23"/>
      <c r="Q87" s="23">
        <v>1</v>
      </c>
      <c r="R87" s="23" t="s">
        <v>234</v>
      </c>
      <c r="S87" s="23" t="s">
        <v>233</v>
      </c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3"/>
      <c r="BE87" s="23"/>
      <c r="BF87" s="23"/>
      <c r="BG87" s="23"/>
      <c r="BH87" s="23"/>
      <c r="BI87" s="23"/>
      <c r="BJ87" s="23"/>
      <c r="BK87" s="23"/>
      <c r="BL87" s="23"/>
      <c r="BM87" s="106"/>
      <c r="BN87" s="106"/>
      <c r="BO87" s="106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t="str">
        <f>DÉPLACÉS!AU87</f>
        <v>Danielle</v>
      </c>
    </row>
    <row r="88" spans="1:80" x14ac:dyDescent="0.3">
      <c r="A88" s="14">
        <v>87</v>
      </c>
      <c r="B88" s="167" t="str">
        <f>IF(VLOOKUP($A88,DÉPLACÉS!$A$2:$AS$200,2,0)="","",VLOOKUP($A88,DÉPLACÉS!$A$2:$AS$200,2,0))</f>
        <v/>
      </c>
      <c r="C88" s="12" t="str">
        <f>IF(VLOOKUP($A88,DÉPLACÉS!$A$2:$AS$200,4,0)="","",VLOOKUP($A88,DÉPLACÉS!$A$2:$AS$200,4,0))</f>
        <v>Mme</v>
      </c>
      <c r="D88" s="161" t="str">
        <f>IF(VLOOKUP($A88,DÉPLACÉS!$A$2:$AS$200,5,0)="","",VLOOKUP($A88,DÉPLACÉS!$A$2:$AS$200,5,0))</f>
        <v/>
      </c>
      <c r="E88" s="161" t="str">
        <f>IF(VLOOKUP($A88,DÉPLACÉS!$A$2:$AS$200,7,0)="","",VLOOKUP($A88,DÉPLACÉS!$A$2:$AS$200,7,0))</f>
        <v/>
      </c>
      <c r="F88" s="162">
        <f>IF(VLOOKUP($A88,DÉPLACÉS!$A$2:$AS$200,19,0)="","",VLOOKUP($A88,DÉPLACÉS!$A$2:$AS$200,19,0))</f>
        <v>44873</v>
      </c>
      <c r="G88" s="162" t="str">
        <f>IF(VLOOKUP($A88,DÉPLACÉS!$A$2:$AS$200,25,0)="","",VLOOKUP($A88,DÉPLACÉS!$A$2:$AS$200,25,0))</f>
        <v/>
      </c>
      <c r="H88" s="23" t="s">
        <v>408</v>
      </c>
      <c r="I88" s="23"/>
      <c r="J88" s="23" t="s">
        <v>750</v>
      </c>
      <c r="K88" s="23"/>
      <c r="L88" s="23">
        <v>56640</v>
      </c>
      <c r="M88" s="23" t="s">
        <v>686</v>
      </c>
      <c r="N88" s="177">
        <v>44873</v>
      </c>
      <c r="O88" s="23"/>
      <c r="P88" s="23"/>
      <c r="Q88" s="23">
        <v>1</v>
      </c>
      <c r="R88" s="23" t="s">
        <v>234</v>
      </c>
      <c r="S88" s="23" t="s">
        <v>233</v>
      </c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3"/>
      <c r="BE88" s="23"/>
      <c r="BF88" s="23"/>
      <c r="BG88" s="23"/>
      <c r="BH88" s="23"/>
      <c r="BI88" s="23"/>
      <c r="BJ88" s="23"/>
      <c r="BK88" s="23"/>
      <c r="BL88" s="23"/>
      <c r="BM88" s="106"/>
      <c r="BN88" s="106"/>
      <c r="BO88" s="106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t="str">
        <f>DÉPLACÉS!AU88</f>
        <v>Charlotte</v>
      </c>
    </row>
    <row r="89" spans="1:80" x14ac:dyDescent="0.3">
      <c r="A89" s="14">
        <v>88</v>
      </c>
      <c r="B89" s="167" t="str">
        <f>IF(VLOOKUP($A89,DÉPLACÉS!$A$2:$AS$200,2,0)="","",VLOOKUP($A89,DÉPLACÉS!$A$2:$AS$200,2,0))</f>
        <v/>
      </c>
      <c r="C89" s="12" t="str">
        <f>IF(VLOOKUP($A89,DÉPLACÉS!$A$2:$AS$200,4,0)="","",VLOOKUP($A89,DÉPLACÉS!$A$2:$AS$200,4,0))</f>
        <v>M.</v>
      </c>
      <c r="D89" s="161" t="str">
        <f>IF(VLOOKUP($A89,DÉPLACÉS!$A$2:$AS$200,5,0)="","",VLOOKUP($A89,DÉPLACÉS!$A$2:$AS$200,5,0))</f>
        <v/>
      </c>
      <c r="E89" s="161" t="str">
        <f>IF(VLOOKUP($A89,DÉPLACÉS!$A$2:$AS$200,7,0)="","",VLOOKUP($A89,DÉPLACÉS!$A$2:$AS$200,7,0))</f>
        <v/>
      </c>
      <c r="F89" s="162">
        <f>IF(VLOOKUP($A89,DÉPLACÉS!$A$2:$AS$200,19,0)="","",VLOOKUP($A89,DÉPLACÉS!$A$2:$AS$200,19,0))</f>
        <v>44873</v>
      </c>
      <c r="G89" s="162" t="str">
        <f>IF(VLOOKUP($A89,DÉPLACÉS!$A$2:$AS$200,25,0)="","",VLOOKUP($A89,DÉPLACÉS!$A$2:$AS$200,25,0))</f>
        <v/>
      </c>
      <c r="H89" s="23" t="s">
        <v>408</v>
      </c>
      <c r="I89" s="23"/>
      <c r="J89" s="23" t="s">
        <v>750</v>
      </c>
      <c r="K89" s="23"/>
      <c r="L89" s="23">
        <v>56640</v>
      </c>
      <c r="M89" s="23" t="s">
        <v>686</v>
      </c>
      <c r="N89" s="177">
        <v>44873</v>
      </c>
      <c r="O89" s="23"/>
      <c r="P89" s="23"/>
      <c r="Q89" s="23">
        <v>1</v>
      </c>
      <c r="R89" s="23" t="s">
        <v>234</v>
      </c>
      <c r="S89" s="23" t="s">
        <v>233</v>
      </c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3"/>
      <c r="BE89" s="23"/>
      <c r="BF89" s="23"/>
      <c r="BG89" s="23"/>
      <c r="BH89" s="23"/>
      <c r="BI89" s="23"/>
      <c r="BJ89" s="23"/>
      <c r="BK89" s="23"/>
      <c r="BL89" s="23"/>
      <c r="BM89" s="106"/>
      <c r="BN89" s="106"/>
      <c r="BO89" s="106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t="str">
        <f>DÉPLACÉS!AU89</f>
        <v>Danielle</v>
      </c>
    </row>
    <row r="90" spans="1:80" x14ac:dyDescent="0.3">
      <c r="A90" s="14">
        <v>89</v>
      </c>
      <c r="B90" s="167" t="str">
        <f>IF(VLOOKUP($A90,DÉPLACÉS!$A$2:$AS$200,2,0)="","",VLOOKUP($A90,DÉPLACÉS!$A$2:$AS$200,2,0))</f>
        <v/>
      </c>
      <c r="C90" s="12" t="str">
        <f>IF(VLOOKUP($A90,DÉPLACÉS!$A$2:$AS$200,4,0)="","",VLOOKUP($A90,DÉPLACÉS!$A$2:$AS$200,4,0))</f>
        <v>M.</v>
      </c>
      <c r="D90" s="161" t="str">
        <f>IF(VLOOKUP($A90,DÉPLACÉS!$A$2:$AS$200,5,0)="","",VLOOKUP($A90,DÉPLACÉS!$A$2:$AS$200,5,0))</f>
        <v/>
      </c>
      <c r="E90" s="161" t="str">
        <f>IF(VLOOKUP($A90,DÉPLACÉS!$A$2:$AS$200,7,0)="","",VLOOKUP($A90,DÉPLACÉS!$A$2:$AS$200,7,0))</f>
        <v/>
      </c>
      <c r="F90" s="162">
        <f>IF(VLOOKUP($A90,DÉPLACÉS!$A$2:$AS$200,19,0)="","",VLOOKUP($A90,DÉPLACÉS!$A$2:$AS$200,19,0))</f>
        <v>44993</v>
      </c>
      <c r="G90" s="162" t="str">
        <f>IF(VLOOKUP($A90,DÉPLACÉS!$A$2:$AS$200,25,0)="","",VLOOKUP($A90,DÉPLACÉS!$A$2:$AS$200,25,0))</f>
        <v/>
      </c>
      <c r="H90" s="23" t="s">
        <v>408</v>
      </c>
      <c r="I90" s="23"/>
      <c r="J90" s="23" t="s">
        <v>750</v>
      </c>
      <c r="K90" s="23"/>
      <c r="L90" s="23">
        <v>56640</v>
      </c>
      <c r="M90" s="23" t="s">
        <v>686</v>
      </c>
      <c r="N90" s="177">
        <v>44873</v>
      </c>
      <c r="O90" s="23"/>
      <c r="P90" s="23"/>
      <c r="Q90" s="23">
        <v>1</v>
      </c>
      <c r="R90" s="23" t="s">
        <v>234</v>
      </c>
      <c r="S90" s="23" t="s">
        <v>233</v>
      </c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3"/>
      <c r="BE90" s="23"/>
      <c r="BF90" s="23"/>
      <c r="BG90" s="23"/>
      <c r="BH90" s="23"/>
      <c r="BI90" s="23"/>
      <c r="BJ90" s="23"/>
      <c r="BK90" s="23"/>
      <c r="BL90" s="23"/>
      <c r="BM90" s="106"/>
      <c r="BN90" s="106"/>
      <c r="BO90" s="106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t="str">
        <f>DÉPLACÉS!AU90</f>
        <v>Charlotte</v>
      </c>
    </row>
    <row r="91" spans="1:80" x14ac:dyDescent="0.3">
      <c r="A91" s="14">
        <v>90</v>
      </c>
      <c r="B91" s="167" t="str">
        <f>IF(VLOOKUP($A91,DÉPLACÉS!$A$2:$AS$200,2,0)="","",VLOOKUP($A91,DÉPLACÉS!$A$2:$AS$200,2,0))</f>
        <v/>
      </c>
      <c r="C91" s="12" t="str">
        <f>IF(VLOOKUP($A91,DÉPLACÉS!$A$2:$AS$200,4,0)="","",VLOOKUP($A91,DÉPLACÉS!$A$2:$AS$200,4,0))</f>
        <v>Mme</v>
      </c>
      <c r="D91" s="161" t="str">
        <f>IF(VLOOKUP($A91,DÉPLACÉS!$A$2:$AS$200,5,0)="","",VLOOKUP($A91,DÉPLACÉS!$A$2:$AS$200,5,0))</f>
        <v/>
      </c>
      <c r="E91" s="161" t="str">
        <f>IF(VLOOKUP($A91,DÉPLACÉS!$A$2:$AS$200,7,0)="","",VLOOKUP($A91,DÉPLACÉS!$A$2:$AS$200,7,0))</f>
        <v/>
      </c>
      <c r="F91" s="162">
        <f>IF(VLOOKUP($A91,DÉPLACÉS!$A$2:$AS$200,19,0)="","",VLOOKUP($A91,DÉPLACÉS!$A$2:$AS$200,19,0))</f>
        <v>45030</v>
      </c>
      <c r="G91" s="162" t="str">
        <f>IF(VLOOKUP($A91,DÉPLACÉS!$A$2:$AS$200,25,0)="","",VLOOKUP($A91,DÉPLACÉS!$A$2:$AS$200,25,0))</f>
        <v/>
      </c>
      <c r="H91" s="23" t="s">
        <v>408</v>
      </c>
      <c r="I91" s="23"/>
      <c r="J91" s="23" t="s">
        <v>750</v>
      </c>
      <c r="K91" s="23"/>
      <c r="L91" s="23">
        <v>56640</v>
      </c>
      <c r="M91" s="23" t="s">
        <v>686</v>
      </c>
      <c r="N91" s="177">
        <v>44873</v>
      </c>
      <c r="O91" s="23"/>
      <c r="P91" s="23"/>
      <c r="Q91" s="23">
        <v>1</v>
      </c>
      <c r="R91" s="23" t="s">
        <v>234</v>
      </c>
      <c r="S91" s="23" t="s">
        <v>233</v>
      </c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3"/>
      <c r="BE91" s="23"/>
      <c r="BF91" s="23"/>
      <c r="BG91" s="23"/>
      <c r="BH91" s="23"/>
      <c r="BI91" s="23"/>
      <c r="BJ91" s="23"/>
      <c r="BK91" s="23"/>
      <c r="BL91" s="23"/>
      <c r="BM91" s="106"/>
      <c r="BN91" s="106"/>
      <c r="BO91" s="106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t="str">
        <f>DÉPLACÉS!AU91</f>
        <v>Danielle</v>
      </c>
    </row>
    <row r="92" spans="1:80" x14ac:dyDescent="0.3">
      <c r="A92" s="14">
        <v>91</v>
      </c>
      <c r="B92" s="167" t="str">
        <f>IF(VLOOKUP($A92,DÉPLACÉS!$A$2:$AS$200,2,0)="","",VLOOKUP($A92,DÉPLACÉS!$A$2:$AS$200,2,0))</f>
        <v/>
      </c>
      <c r="C92" s="12" t="str">
        <f>IF(VLOOKUP($A92,DÉPLACÉS!$A$2:$AS$200,4,0)="","",VLOOKUP($A92,DÉPLACÉS!$A$2:$AS$200,4,0))</f>
        <v>Mme</v>
      </c>
      <c r="D92" s="161" t="str">
        <f>IF(VLOOKUP($A92,DÉPLACÉS!$A$2:$AS$200,5,0)="","",VLOOKUP($A92,DÉPLACÉS!$A$2:$AS$200,5,0))</f>
        <v/>
      </c>
      <c r="E92" s="161" t="str">
        <f>IF(VLOOKUP($A92,DÉPLACÉS!$A$2:$AS$200,7,0)="","",VLOOKUP($A92,DÉPLACÉS!$A$2:$AS$200,7,0))</f>
        <v/>
      </c>
      <c r="F92" s="162">
        <f>IF(VLOOKUP($A92,DÉPLACÉS!$A$2:$AS$200,19,0)="","",VLOOKUP($A92,DÉPLACÉS!$A$2:$AS$200,19,0))</f>
        <v>45012</v>
      </c>
      <c r="G92" s="162" t="str">
        <f>IF(VLOOKUP($A92,DÉPLACÉS!$A$2:$AS$200,25,0)="","",VLOOKUP($A92,DÉPLACÉS!$A$2:$AS$200,25,0))</f>
        <v/>
      </c>
      <c r="H92" s="23" t="s">
        <v>408</v>
      </c>
      <c r="I92" s="23"/>
      <c r="J92" s="23" t="s">
        <v>750</v>
      </c>
      <c r="K92" s="23"/>
      <c r="L92" s="23">
        <v>56640</v>
      </c>
      <c r="M92" s="23" t="s">
        <v>686</v>
      </c>
      <c r="N92" s="177">
        <v>45012</v>
      </c>
      <c r="O92" s="23"/>
      <c r="P92" s="23"/>
      <c r="Q92" s="23">
        <v>1</v>
      </c>
      <c r="R92" s="23" t="s">
        <v>234</v>
      </c>
      <c r="S92" s="23" t="s">
        <v>233</v>
      </c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3"/>
      <c r="BE92" s="23"/>
      <c r="BF92" s="23"/>
      <c r="BG92" s="23"/>
      <c r="BH92" s="23"/>
      <c r="BI92" s="23"/>
      <c r="BJ92" s="23"/>
      <c r="BK92" s="23"/>
      <c r="BL92" s="23"/>
      <c r="BM92" s="106"/>
      <c r="BN92" s="106"/>
      <c r="BO92" s="106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t="str">
        <f>DÉPLACÉS!AU92</f>
        <v>Danielle</v>
      </c>
    </row>
    <row r="93" spans="1:80" x14ac:dyDescent="0.3">
      <c r="A93" s="14">
        <v>92</v>
      </c>
      <c r="B93" s="167" t="str">
        <f>IF(VLOOKUP($A93,DÉPLACÉS!$A$2:$AS$200,2,0)="","",VLOOKUP($A93,DÉPLACÉS!$A$2:$AS$200,2,0))</f>
        <v/>
      </c>
      <c r="C93" s="12" t="str">
        <f>IF(VLOOKUP($A93,DÉPLACÉS!$A$2:$AS$200,4,0)="","",VLOOKUP($A93,DÉPLACÉS!$A$2:$AS$200,4,0))</f>
        <v>M.</v>
      </c>
      <c r="D93" s="161" t="str">
        <f>IF(VLOOKUP($A93,DÉPLACÉS!$A$2:$AS$200,5,0)="","",VLOOKUP($A93,DÉPLACÉS!$A$2:$AS$200,5,0))</f>
        <v/>
      </c>
      <c r="E93" s="161" t="str">
        <f>IF(VLOOKUP($A93,DÉPLACÉS!$A$2:$AS$200,7,0)="","",VLOOKUP($A93,DÉPLACÉS!$A$2:$AS$200,7,0))</f>
        <v/>
      </c>
      <c r="F93" s="162">
        <f>IF(VLOOKUP($A93,DÉPLACÉS!$A$2:$AS$200,19,0)="","",VLOOKUP($A93,DÉPLACÉS!$A$2:$AS$200,19,0))</f>
        <v>44958</v>
      </c>
      <c r="G93" s="162" t="str">
        <f>IF(VLOOKUP($A93,DÉPLACÉS!$A$2:$AS$200,25,0)="","",VLOOKUP($A93,DÉPLACÉS!$A$2:$AS$200,25,0))</f>
        <v/>
      </c>
      <c r="H93" s="23" t="s">
        <v>408</v>
      </c>
      <c r="I93" s="23"/>
      <c r="J93" s="23" t="s">
        <v>750</v>
      </c>
      <c r="K93" s="23"/>
      <c r="L93" s="23">
        <v>56640</v>
      </c>
      <c r="M93" s="23" t="s">
        <v>686</v>
      </c>
      <c r="N93" s="177">
        <v>45012</v>
      </c>
      <c r="O93" s="23"/>
      <c r="P93" s="23"/>
      <c r="Q93" s="23">
        <v>1</v>
      </c>
      <c r="R93" s="23" t="s">
        <v>234</v>
      </c>
      <c r="S93" s="23" t="s">
        <v>233</v>
      </c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3"/>
      <c r="BE93" s="23"/>
      <c r="BF93" s="23"/>
      <c r="BG93" s="23"/>
      <c r="BH93" s="23"/>
      <c r="BI93" s="23"/>
      <c r="BJ93" s="23"/>
      <c r="BK93" s="23"/>
      <c r="BL93" s="23"/>
      <c r="BM93" s="106"/>
      <c r="BN93" s="106"/>
      <c r="BO93" s="106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t="str">
        <f>DÉPLACÉS!AU93</f>
        <v>Danielle</v>
      </c>
    </row>
    <row r="94" spans="1:80" x14ac:dyDescent="0.3">
      <c r="A94" s="14">
        <v>93</v>
      </c>
      <c r="B94" s="167" t="str">
        <f>IF(VLOOKUP($A94,DÉPLACÉS!$A$2:$AS$200,2,0)="","",VLOOKUP($A94,DÉPLACÉS!$A$2:$AS$200,2,0))</f>
        <v/>
      </c>
      <c r="C94" s="12" t="str">
        <f>IF(VLOOKUP($A94,DÉPLACÉS!$A$2:$AS$200,4,0)="","",VLOOKUP($A94,DÉPLACÉS!$A$2:$AS$200,4,0))</f>
        <v>M.</v>
      </c>
      <c r="D94" s="161" t="str">
        <f>IF(VLOOKUP($A94,DÉPLACÉS!$A$2:$AS$200,5,0)="","",VLOOKUP($A94,DÉPLACÉS!$A$2:$AS$200,5,0))</f>
        <v/>
      </c>
      <c r="E94" s="161" t="str">
        <f>IF(VLOOKUP($A94,DÉPLACÉS!$A$2:$AS$200,7,0)="","",VLOOKUP($A94,DÉPLACÉS!$A$2:$AS$200,7,0))</f>
        <v/>
      </c>
      <c r="F94" s="162">
        <f>IF(VLOOKUP($A94,DÉPLACÉS!$A$2:$AS$200,19,0)="","",VLOOKUP($A94,DÉPLACÉS!$A$2:$AS$200,19,0))</f>
        <v>44873</v>
      </c>
      <c r="G94" s="162" t="str">
        <f>IF(VLOOKUP($A94,DÉPLACÉS!$A$2:$AS$200,25,0)="","",VLOOKUP($A94,DÉPLACÉS!$A$2:$AS$200,25,0))</f>
        <v/>
      </c>
      <c r="H94" s="23" t="s">
        <v>408</v>
      </c>
      <c r="I94" s="23"/>
      <c r="J94" s="23" t="s">
        <v>750</v>
      </c>
      <c r="K94" s="23"/>
      <c r="L94" s="23">
        <v>56640</v>
      </c>
      <c r="M94" s="23" t="s">
        <v>686</v>
      </c>
      <c r="N94" s="177">
        <v>45012</v>
      </c>
      <c r="O94" s="23"/>
      <c r="P94" s="23"/>
      <c r="Q94" s="23">
        <v>1</v>
      </c>
      <c r="R94" s="23" t="s">
        <v>234</v>
      </c>
      <c r="S94" s="23" t="s">
        <v>233</v>
      </c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3"/>
      <c r="BE94" s="23"/>
      <c r="BF94" s="23"/>
      <c r="BG94" s="23"/>
      <c r="BH94" s="23"/>
      <c r="BI94" s="23"/>
      <c r="BJ94" s="23"/>
      <c r="BK94" s="23"/>
      <c r="BL94" s="23"/>
      <c r="BM94" s="106"/>
      <c r="BN94" s="106"/>
      <c r="BO94" s="106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t="str">
        <f>DÉPLACÉS!AU94</f>
        <v>Danielle</v>
      </c>
    </row>
    <row r="95" spans="1:80" x14ac:dyDescent="0.3">
      <c r="A95" s="14">
        <v>94</v>
      </c>
      <c r="B95" s="167" t="str">
        <f>IF(VLOOKUP($A95,DÉPLACÉS!$A$2:$AS$200,2,0)="","",VLOOKUP($A95,DÉPLACÉS!$A$2:$AS$200,2,0))</f>
        <v/>
      </c>
      <c r="C95" s="12" t="str">
        <f>IF(VLOOKUP($A95,DÉPLACÉS!$A$2:$AS$200,4,0)="","",VLOOKUP($A95,DÉPLACÉS!$A$2:$AS$200,4,0))</f>
        <v>M.</v>
      </c>
      <c r="D95" s="161" t="str">
        <f>IF(VLOOKUP($A95,DÉPLACÉS!$A$2:$AS$200,5,0)="","",VLOOKUP($A95,DÉPLACÉS!$A$2:$AS$200,5,0))</f>
        <v/>
      </c>
      <c r="E95" s="161" t="str">
        <f>IF(VLOOKUP($A95,DÉPLACÉS!$A$2:$AS$200,7,0)="","",VLOOKUP($A95,DÉPLACÉS!$A$2:$AS$200,7,0))</f>
        <v/>
      </c>
      <c r="F95" s="162">
        <f>IF(VLOOKUP($A95,DÉPLACÉS!$A$2:$AS$200,19,0)="","",VLOOKUP($A95,DÉPLACÉS!$A$2:$AS$200,19,0))</f>
        <v>45000</v>
      </c>
      <c r="G95" s="162" t="str">
        <f>IF(VLOOKUP($A95,DÉPLACÉS!$A$2:$AS$200,25,0)="","",VLOOKUP($A95,DÉPLACÉS!$A$2:$AS$200,25,0))</f>
        <v/>
      </c>
      <c r="H95" s="23" t="s">
        <v>408</v>
      </c>
      <c r="I95" s="23"/>
      <c r="J95" s="23" t="s">
        <v>750</v>
      </c>
      <c r="K95" s="23"/>
      <c r="L95" s="23">
        <v>56640</v>
      </c>
      <c r="M95" s="23" t="s">
        <v>686</v>
      </c>
      <c r="N95" s="177">
        <v>45012</v>
      </c>
      <c r="O95" s="23"/>
      <c r="P95" s="23"/>
      <c r="Q95" s="23">
        <v>1</v>
      </c>
      <c r="R95" s="23" t="s">
        <v>234</v>
      </c>
      <c r="S95" s="23" t="s">
        <v>233</v>
      </c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3"/>
      <c r="BE95" s="23"/>
      <c r="BF95" s="23"/>
      <c r="BG95" s="23"/>
      <c r="BH95" s="23"/>
      <c r="BI95" s="23"/>
      <c r="BJ95" s="23"/>
      <c r="BK95" s="23"/>
      <c r="BL95" s="23"/>
      <c r="BM95" s="106"/>
      <c r="BN95" s="106"/>
      <c r="BO95" s="106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t="str">
        <f>DÉPLACÉS!AU95</f>
        <v>Charlotte</v>
      </c>
    </row>
    <row r="96" spans="1:80" x14ac:dyDescent="0.3">
      <c r="A96" s="14">
        <v>95</v>
      </c>
      <c r="B96" s="167" t="str">
        <f>IF(VLOOKUP($A96,DÉPLACÉS!$A$2:$AS$200,2,0)="","",VLOOKUP($A96,DÉPLACÉS!$A$2:$AS$200,2,0))</f>
        <v/>
      </c>
      <c r="C96" s="12" t="str">
        <f>IF(VLOOKUP($A96,DÉPLACÉS!$A$2:$AS$200,4,0)="","",VLOOKUP($A96,DÉPLACÉS!$A$2:$AS$200,4,0))</f>
        <v>Mme</v>
      </c>
      <c r="D96" s="161" t="str">
        <f>IF(VLOOKUP($A96,DÉPLACÉS!$A$2:$AS$200,5,0)="","",VLOOKUP($A96,DÉPLACÉS!$A$2:$AS$200,5,0))</f>
        <v/>
      </c>
      <c r="E96" s="161" t="str">
        <f>IF(VLOOKUP($A96,DÉPLACÉS!$A$2:$AS$200,7,0)="","",VLOOKUP($A96,DÉPLACÉS!$A$2:$AS$200,7,0))</f>
        <v/>
      </c>
      <c r="F96" s="162">
        <f>IF(VLOOKUP($A96,DÉPLACÉS!$A$2:$AS$200,19,0)="","",VLOOKUP($A96,DÉPLACÉS!$A$2:$AS$200,19,0))</f>
        <v>45015</v>
      </c>
      <c r="G96" s="162" t="str">
        <f>IF(VLOOKUP($A96,DÉPLACÉS!$A$2:$AS$200,25,0)="","",VLOOKUP($A96,DÉPLACÉS!$A$2:$AS$200,25,0))</f>
        <v/>
      </c>
      <c r="H96" s="23" t="s">
        <v>319</v>
      </c>
      <c r="I96" s="23"/>
      <c r="J96" s="23" t="s">
        <v>790</v>
      </c>
      <c r="K96" s="23" t="s">
        <v>791</v>
      </c>
      <c r="L96" s="23">
        <v>56000</v>
      </c>
      <c r="M96" s="23" t="s">
        <v>466</v>
      </c>
      <c r="N96" s="23"/>
      <c r="O96" s="23"/>
      <c r="P96" s="23"/>
      <c r="Q96" s="23">
        <v>2</v>
      </c>
      <c r="R96" s="23" t="s">
        <v>234</v>
      </c>
      <c r="S96" s="23" t="s">
        <v>233</v>
      </c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3"/>
      <c r="BE96" s="23"/>
      <c r="BF96" s="23"/>
      <c r="BG96" s="23"/>
      <c r="BH96" s="23"/>
      <c r="BI96" s="23"/>
      <c r="BJ96" s="23"/>
      <c r="BK96" s="23"/>
      <c r="BL96" s="23"/>
      <c r="BM96" s="106"/>
      <c r="BN96" s="106"/>
      <c r="BO96" s="106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t="str">
        <f>DÉPLACÉS!AU96</f>
        <v>rémi</v>
      </c>
    </row>
    <row r="97" spans="1:80" x14ac:dyDescent="0.3">
      <c r="A97" s="14">
        <v>96</v>
      </c>
      <c r="B97" s="167" t="str">
        <f>IF(VLOOKUP($A97,DÉPLACÉS!$A$2:$AS$200,2,0)="","",VLOOKUP($A97,DÉPLACÉS!$A$2:$AS$200,2,0))</f>
        <v/>
      </c>
      <c r="C97" s="12" t="str">
        <f>IF(VLOOKUP($A97,DÉPLACÉS!$A$2:$AS$200,4,0)="","",VLOOKUP($A97,DÉPLACÉS!$A$2:$AS$200,4,0))</f>
        <v>Mme</v>
      </c>
      <c r="D97" s="161" t="str">
        <f>IF(VLOOKUP($A97,DÉPLACÉS!$A$2:$AS$200,5,0)="","",VLOOKUP($A97,DÉPLACÉS!$A$2:$AS$200,5,0))</f>
        <v/>
      </c>
      <c r="E97" s="161" t="str">
        <f>IF(VLOOKUP($A97,DÉPLACÉS!$A$2:$AS$200,7,0)="","",VLOOKUP($A97,DÉPLACÉS!$A$2:$AS$200,7,0))</f>
        <v/>
      </c>
      <c r="F97" s="162">
        <f>IF(VLOOKUP($A97,DÉPLACÉS!$A$2:$AS$200,19,0)="","",VLOOKUP($A97,DÉPLACÉS!$A$2:$AS$200,19,0))</f>
        <v>45015</v>
      </c>
      <c r="G97" s="162" t="str">
        <f>IF(VLOOKUP($A97,DÉPLACÉS!$A$2:$AS$200,25,0)="","",VLOOKUP($A97,DÉPLACÉS!$A$2:$AS$200,25,0))</f>
        <v/>
      </c>
      <c r="H97" s="23" t="s">
        <v>319</v>
      </c>
      <c r="I97" s="23"/>
      <c r="J97" s="23" t="s">
        <v>790</v>
      </c>
      <c r="K97" s="23" t="s">
        <v>791</v>
      </c>
      <c r="L97" s="23">
        <v>56000</v>
      </c>
      <c r="M97" s="23" t="s">
        <v>466</v>
      </c>
      <c r="N97" s="23"/>
      <c r="O97" s="23"/>
      <c r="P97" s="23"/>
      <c r="Q97" s="23">
        <v>2</v>
      </c>
      <c r="R97" s="23" t="s">
        <v>234</v>
      </c>
      <c r="S97" s="23" t="s">
        <v>233</v>
      </c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3"/>
      <c r="BE97" s="23"/>
      <c r="BF97" s="23"/>
      <c r="BG97" s="23"/>
      <c r="BH97" s="23"/>
      <c r="BI97" s="23"/>
      <c r="BJ97" s="23"/>
      <c r="BK97" s="23"/>
      <c r="BL97" s="23"/>
      <c r="BM97" s="106"/>
      <c r="BN97" s="106"/>
      <c r="BO97" s="106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t="str">
        <f>DÉPLACÉS!AU97</f>
        <v>rémi</v>
      </c>
    </row>
    <row r="98" spans="1:80" x14ac:dyDescent="0.3">
      <c r="A98" s="14">
        <v>97</v>
      </c>
      <c r="B98" s="167" t="str">
        <f>IF(VLOOKUP($A98,DÉPLACÉS!$A$2:$AS$200,2,0)="","",VLOOKUP($A98,DÉPLACÉS!$A$2:$AS$200,2,0))</f>
        <v/>
      </c>
      <c r="C98" s="12" t="str">
        <f>IF(VLOOKUP($A98,DÉPLACÉS!$A$2:$AS$200,4,0)="","",VLOOKUP($A98,DÉPLACÉS!$A$2:$AS$200,4,0))</f>
        <v>Mme</v>
      </c>
      <c r="D98" s="161" t="str">
        <f>IF(VLOOKUP($A98,DÉPLACÉS!$A$2:$AS$200,5,0)="","",VLOOKUP($A98,DÉPLACÉS!$A$2:$AS$200,5,0))</f>
        <v/>
      </c>
      <c r="E98" s="161" t="str">
        <f>IF(VLOOKUP($A98,DÉPLACÉS!$A$2:$AS$200,7,0)="","",VLOOKUP($A98,DÉPLACÉS!$A$2:$AS$200,7,0))</f>
        <v/>
      </c>
      <c r="F98" s="162">
        <f>IF(VLOOKUP($A98,DÉPLACÉS!$A$2:$AS$200,19,0)="","",VLOOKUP($A98,DÉPLACÉS!$A$2:$AS$200,19,0))</f>
        <v>44652</v>
      </c>
      <c r="G98" s="162" t="str">
        <f>IF(VLOOKUP($A98,DÉPLACÉS!$A$2:$AS$200,25,0)="","",VLOOKUP($A98,DÉPLACÉS!$A$2:$AS$200,25,0))</f>
        <v/>
      </c>
      <c r="H98" s="23" t="s">
        <v>319</v>
      </c>
      <c r="I98" s="23" t="s">
        <v>348</v>
      </c>
      <c r="J98" s="23" t="s">
        <v>625</v>
      </c>
      <c r="K98" s="23"/>
      <c r="L98" s="23">
        <v>56000</v>
      </c>
      <c r="M98" s="23" t="s">
        <v>466</v>
      </c>
      <c r="N98" s="23"/>
      <c r="O98" s="23"/>
      <c r="P98" s="23"/>
      <c r="Q98" s="23">
        <v>5</v>
      </c>
      <c r="R98" s="23" t="s">
        <v>234</v>
      </c>
      <c r="S98" s="23" t="s">
        <v>233</v>
      </c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3"/>
      <c r="BE98" s="23"/>
      <c r="BF98" s="23"/>
      <c r="BG98" s="23"/>
      <c r="BH98" s="23"/>
      <c r="BI98" s="23"/>
      <c r="BJ98" s="23"/>
      <c r="BK98" s="23"/>
      <c r="BL98" s="23"/>
      <c r="BM98" s="106"/>
      <c r="BN98" s="106"/>
      <c r="BO98" s="106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t="str">
        <f>DÉPLACÉS!AU98</f>
        <v>rémi</v>
      </c>
    </row>
    <row r="99" spans="1:80" x14ac:dyDescent="0.3">
      <c r="A99" s="14">
        <v>98</v>
      </c>
      <c r="B99" s="167" t="str">
        <f>IF(VLOOKUP($A99,DÉPLACÉS!$A$2:$AS$200,2,0)="","",VLOOKUP($A99,DÉPLACÉS!$A$2:$AS$200,2,0))</f>
        <v/>
      </c>
      <c r="C99" s="12" t="str">
        <f>IF(VLOOKUP($A99,DÉPLACÉS!$A$2:$AS$200,4,0)="","",VLOOKUP($A99,DÉPLACÉS!$A$2:$AS$200,4,0))</f>
        <v>M.</v>
      </c>
      <c r="D99" s="161" t="str">
        <f>IF(VLOOKUP($A99,DÉPLACÉS!$A$2:$AS$200,5,0)="","",VLOOKUP($A99,DÉPLACÉS!$A$2:$AS$200,5,0))</f>
        <v/>
      </c>
      <c r="E99" s="161" t="str">
        <f>IF(VLOOKUP($A99,DÉPLACÉS!$A$2:$AS$200,7,0)="","",VLOOKUP($A99,DÉPLACÉS!$A$2:$AS$200,7,0))</f>
        <v/>
      </c>
      <c r="F99" s="162">
        <f>IF(VLOOKUP($A99,DÉPLACÉS!$A$2:$AS$200,19,0)="","",VLOOKUP($A99,DÉPLACÉS!$A$2:$AS$200,19,0))</f>
        <v>44884</v>
      </c>
      <c r="G99" s="162" t="str">
        <f>IF(VLOOKUP($A99,DÉPLACÉS!$A$2:$AS$200,25,0)="","",VLOOKUP($A99,DÉPLACÉS!$A$2:$AS$200,25,0))</f>
        <v/>
      </c>
      <c r="H99" s="23" t="s">
        <v>319</v>
      </c>
      <c r="I99" s="23" t="s">
        <v>348</v>
      </c>
      <c r="J99" s="23" t="s">
        <v>625</v>
      </c>
      <c r="K99" s="23"/>
      <c r="L99" s="23">
        <v>56000</v>
      </c>
      <c r="M99" s="23" t="s">
        <v>466</v>
      </c>
      <c r="N99" s="23"/>
      <c r="O99" s="23"/>
      <c r="P99" s="23"/>
      <c r="Q99" s="23">
        <v>5</v>
      </c>
      <c r="R99" s="23" t="s">
        <v>234</v>
      </c>
      <c r="S99" s="23" t="s">
        <v>233</v>
      </c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3"/>
      <c r="BE99" s="23"/>
      <c r="BF99" s="23"/>
      <c r="BG99" s="23"/>
      <c r="BH99" s="23"/>
      <c r="BI99" s="23"/>
      <c r="BJ99" s="23"/>
      <c r="BK99" s="23"/>
      <c r="BL99" s="23"/>
      <c r="BM99" s="106"/>
      <c r="BN99" s="106"/>
      <c r="BO99" s="106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t="str">
        <f>DÉPLACÉS!AU99</f>
        <v>rémi</v>
      </c>
    </row>
    <row r="100" spans="1:80" x14ac:dyDescent="0.3">
      <c r="A100" s="14">
        <v>99</v>
      </c>
      <c r="B100" s="167" t="str">
        <f>IF(VLOOKUP($A100,DÉPLACÉS!$A$2:$AS$200,2,0)="","",VLOOKUP($A100,DÉPLACÉS!$A$2:$AS$200,2,0))</f>
        <v/>
      </c>
      <c r="C100" s="12" t="str">
        <f>IF(VLOOKUP($A100,DÉPLACÉS!$A$2:$AS$200,4,0)="","",VLOOKUP($A100,DÉPLACÉS!$A$2:$AS$200,4,0))</f>
        <v>Mme</v>
      </c>
      <c r="D100" s="161" t="str">
        <f>IF(VLOOKUP($A100,DÉPLACÉS!$A$2:$AS$200,5,0)="","",VLOOKUP($A100,DÉPLACÉS!$A$2:$AS$200,5,0))</f>
        <v/>
      </c>
      <c r="E100" s="161" t="str">
        <f>IF(VLOOKUP($A100,DÉPLACÉS!$A$2:$AS$200,7,0)="","",VLOOKUP($A100,DÉPLACÉS!$A$2:$AS$200,7,0))</f>
        <v/>
      </c>
      <c r="F100" s="162">
        <f>IF(VLOOKUP($A100,DÉPLACÉS!$A$2:$AS$200,19,0)="","",VLOOKUP($A100,DÉPLACÉS!$A$2:$AS$200,19,0))</f>
        <v>44644</v>
      </c>
      <c r="G100" s="162" t="str">
        <f>IF(VLOOKUP($A100,DÉPLACÉS!$A$2:$AS$200,25,0)="","",VLOOKUP($A100,DÉPLACÉS!$A$2:$AS$200,25,0))</f>
        <v/>
      </c>
      <c r="H100" s="23" t="s">
        <v>319</v>
      </c>
      <c r="I100" s="23" t="s">
        <v>348</v>
      </c>
      <c r="J100" s="23" t="s">
        <v>625</v>
      </c>
      <c r="K100" s="23"/>
      <c r="L100" s="23">
        <v>56000</v>
      </c>
      <c r="M100" s="23" t="s">
        <v>466</v>
      </c>
      <c r="N100" s="23"/>
      <c r="O100" s="23"/>
      <c r="P100" s="23"/>
      <c r="Q100" s="23">
        <v>5</v>
      </c>
      <c r="R100" s="23" t="s">
        <v>234</v>
      </c>
      <c r="S100" s="23" t="s">
        <v>233</v>
      </c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3"/>
      <c r="BE100" s="23"/>
      <c r="BF100" s="23"/>
      <c r="BG100" s="23"/>
      <c r="BH100" s="23"/>
      <c r="BI100" s="23"/>
      <c r="BJ100" s="23"/>
      <c r="BK100" s="23"/>
      <c r="BL100" s="23"/>
      <c r="BM100" s="106"/>
      <c r="BN100" s="106"/>
      <c r="BO100" s="106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t="str">
        <f>DÉPLACÉS!AU100</f>
        <v>rémi</v>
      </c>
    </row>
    <row r="101" spans="1:80" x14ac:dyDescent="0.3">
      <c r="A101" s="14">
        <v>100</v>
      </c>
      <c r="B101" s="167" t="str">
        <f>IF(VLOOKUP($A101,DÉPLACÉS!$A$2:$AS$200,2,0)="","",VLOOKUP($A101,DÉPLACÉS!$A$2:$AS$200,2,0))</f>
        <v/>
      </c>
      <c r="C101" s="12" t="str">
        <f>IF(VLOOKUP($A101,DÉPLACÉS!$A$2:$AS$200,4,0)="","",VLOOKUP($A101,DÉPLACÉS!$A$2:$AS$200,4,0))</f>
        <v>Mme</v>
      </c>
      <c r="D101" s="161" t="str">
        <f>IF(VLOOKUP($A101,DÉPLACÉS!$A$2:$AS$200,5,0)="","",VLOOKUP($A101,DÉPLACÉS!$A$2:$AS$200,5,0))</f>
        <v/>
      </c>
      <c r="E101" s="161" t="str">
        <f>IF(VLOOKUP($A101,DÉPLACÉS!$A$2:$AS$200,7,0)="","",VLOOKUP($A101,DÉPLACÉS!$A$2:$AS$200,7,0))</f>
        <v/>
      </c>
      <c r="F101" s="162">
        <f>IF(VLOOKUP($A101,DÉPLACÉS!$A$2:$AS$200,19,0)="","",VLOOKUP($A101,DÉPLACÉS!$A$2:$AS$200,19,0))</f>
        <v>44644</v>
      </c>
      <c r="G101" s="162" t="str">
        <f>IF(VLOOKUP($A101,DÉPLACÉS!$A$2:$AS$200,25,0)="","",VLOOKUP($A101,DÉPLACÉS!$A$2:$AS$200,25,0))</f>
        <v/>
      </c>
      <c r="H101" s="23" t="s">
        <v>319</v>
      </c>
      <c r="I101" s="23" t="s">
        <v>348</v>
      </c>
      <c r="J101" s="23" t="s">
        <v>625</v>
      </c>
      <c r="K101" s="23"/>
      <c r="L101" s="23">
        <v>56000</v>
      </c>
      <c r="M101" s="23" t="s">
        <v>466</v>
      </c>
      <c r="N101" s="23"/>
      <c r="O101" s="23"/>
      <c r="P101" s="23"/>
      <c r="Q101" s="23">
        <v>5</v>
      </c>
      <c r="R101" s="23" t="s">
        <v>234</v>
      </c>
      <c r="S101" s="23" t="s">
        <v>233</v>
      </c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3"/>
      <c r="BE101" s="23"/>
      <c r="BF101" s="23"/>
      <c r="BG101" s="23"/>
      <c r="BH101" s="23"/>
      <c r="BI101" s="23"/>
      <c r="BJ101" s="23"/>
      <c r="BK101" s="23"/>
      <c r="BL101" s="23"/>
      <c r="BM101" s="106"/>
      <c r="BN101" s="106"/>
      <c r="BO101" s="106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t="str">
        <f>DÉPLACÉS!AU101</f>
        <v>rémi</v>
      </c>
    </row>
    <row r="102" spans="1:80" x14ac:dyDescent="0.3">
      <c r="A102" s="14">
        <v>101</v>
      </c>
      <c r="B102" s="167" t="str">
        <f>IF(VLOOKUP($A102,DÉPLACÉS!$A$2:$AS$200,2,0)="","",VLOOKUP($A102,DÉPLACÉS!$A$2:$AS$200,2,0))</f>
        <v/>
      </c>
      <c r="C102" s="12" t="str">
        <f>IF(VLOOKUP($A102,DÉPLACÉS!$A$2:$AS$200,4,0)="","",VLOOKUP($A102,DÉPLACÉS!$A$2:$AS$200,4,0))</f>
        <v>Mme</v>
      </c>
      <c r="D102" s="161" t="str">
        <f>IF(VLOOKUP($A102,DÉPLACÉS!$A$2:$AS$200,5,0)="","",VLOOKUP($A102,DÉPLACÉS!$A$2:$AS$200,5,0))</f>
        <v/>
      </c>
      <c r="E102" s="161" t="str">
        <f>IF(VLOOKUP($A102,DÉPLACÉS!$A$2:$AS$200,7,0)="","",VLOOKUP($A102,DÉPLACÉS!$A$2:$AS$200,7,0))</f>
        <v/>
      </c>
      <c r="F102" s="162">
        <f>IF(VLOOKUP($A102,DÉPLACÉS!$A$2:$AS$200,19,0)="","",VLOOKUP($A102,DÉPLACÉS!$A$2:$AS$200,19,0))</f>
        <v>44634</v>
      </c>
      <c r="G102" s="162" t="str">
        <f>IF(VLOOKUP($A102,DÉPLACÉS!$A$2:$AS$200,25,0)="","",VLOOKUP($A102,DÉPLACÉS!$A$2:$AS$200,25,0))</f>
        <v/>
      </c>
      <c r="H102" s="23" t="s">
        <v>319</v>
      </c>
      <c r="I102" s="23" t="s">
        <v>348</v>
      </c>
      <c r="J102" s="23" t="s">
        <v>625</v>
      </c>
      <c r="K102" s="23"/>
      <c r="L102" s="23">
        <v>56000</v>
      </c>
      <c r="M102" s="23" t="s">
        <v>466</v>
      </c>
      <c r="N102" s="23"/>
      <c r="O102" s="23"/>
      <c r="P102" s="23"/>
      <c r="Q102" s="23">
        <v>2</v>
      </c>
      <c r="R102" s="23" t="s">
        <v>234</v>
      </c>
      <c r="S102" s="23" t="s">
        <v>233</v>
      </c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3"/>
      <c r="BE102" s="23"/>
      <c r="BF102" s="23"/>
      <c r="BG102" s="23"/>
      <c r="BH102" s="23"/>
      <c r="BI102" s="23"/>
      <c r="BJ102" s="23"/>
      <c r="BK102" s="23"/>
      <c r="BL102" s="23"/>
      <c r="BM102" s="106"/>
      <c r="BN102" s="106"/>
      <c r="BO102" s="106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t="str">
        <f>DÉPLACÉS!AU102</f>
        <v>rémi</v>
      </c>
    </row>
    <row r="103" spans="1:80" x14ac:dyDescent="0.3">
      <c r="A103" s="14">
        <v>102</v>
      </c>
      <c r="B103" s="167" t="str">
        <f>IF(VLOOKUP($A103,DÉPLACÉS!$A$2:$AS$200,2,0)="","",VLOOKUP($A103,DÉPLACÉS!$A$2:$AS$200,2,0))</f>
        <v/>
      </c>
      <c r="C103" s="12" t="str">
        <f>IF(VLOOKUP($A103,DÉPLACÉS!$A$2:$AS$200,4,0)="","",VLOOKUP($A103,DÉPLACÉS!$A$2:$AS$200,4,0))</f>
        <v>Mme</v>
      </c>
      <c r="D103" s="161" t="str">
        <f>IF(VLOOKUP($A103,DÉPLACÉS!$A$2:$AS$200,5,0)="","",VLOOKUP($A103,DÉPLACÉS!$A$2:$AS$200,5,0))</f>
        <v/>
      </c>
      <c r="E103" s="161" t="str">
        <f>IF(VLOOKUP($A103,DÉPLACÉS!$A$2:$AS$200,7,0)="","",VLOOKUP($A103,DÉPLACÉS!$A$2:$AS$200,7,0))</f>
        <v/>
      </c>
      <c r="F103" s="162">
        <f>IF(VLOOKUP($A103,DÉPLACÉS!$A$2:$AS$200,19,0)="","",VLOOKUP($A103,DÉPLACÉS!$A$2:$AS$200,19,0))</f>
        <v>44634</v>
      </c>
      <c r="G103" s="162" t="str">
        <f>IF(VLOOKUP($A103,DÉPLACÉS!$A$2:$AS$200,25,0)="","",VLOOKUP($A103,DÉPLACÉS!$A$2:$AS$200,25,0))</f>
        <v/>
      </c>
      <c r="H103" s="23" t="s">
        <v>319</v>
      </c>
      <c r="I103" s="23" t="s">
        <v>348</v>
      </c>
      <c r="J103" s="23" t="s">
        <v>625</v>
      </c>
      <c r="K103" s="23"/>
      <c r="L103" s="23">
        <v>56000</v>
      </c>
      <c r="M103" s="23" t="s">
        <v>466</v>
      </c>
      <c r="N103" s="23"/>
      <c r="O103" s="23"/>
      <c r="P103" s="23"/>
      <c r="Q103" s="23">
        <v>2</v>
      </c>
      <c r="R103" s="23" t="s">
        <v>234</v>
      </c>
      <c r="S103" s="23" t="s">
        <v>233</v>
      </c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3"/>
      <c r="BE103" s="23"/>
      <c r="BF103" s="23"/>
      <c r="BG103" s="23"/>
      <c r="BH103" s="23"/>
      <c r="BI103" s="23"/>
      <c r="BJ103" s="23"/>
      <c r="BK103" s="23"/>
      <c r="BL103" s="23"/>
      <c r="BM103" s="106"/>
      <c r="BN103" s="106"/>
      <c r="BO103" s="106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t="str">
        <f>DÉPLACÉS!AU103</f>
        <v>rémi</v>
      </c>
    </row>
    <row r="104" spans="1:80" x14ac:dyDescent="0.3">
      <c r="A104" s="14">
        <v>103</v>
      </c>
      <c r="B104" s="167" t="str">
        <f>IF(VLOOKUP($A104,DÉPLACÉS!$A$2:$AS$200,2,0)="","",VLOOKUP($A104,DÉPLACÉS!$A$2:$AS$200,2,0))</f>
        <v/>
      </c>
      <c r="C104" s="12" t="str">
        <f>IF(VLOOKUP($A104,DÉPLACÉS!$A$2:$AS$200,4,0)="","",VLOOKUP($A104,DÉPLACÉS!$A$2:$AS$200,4,0))</f>
        <v>M.</v>
      </c>
      <c r="D104" s="161" t="str">
        <f>IF(VLOOKUP($A104,DÉPLACÉS!$A$2:$AS$200,5,0)="","",VLOOKUP($A104,DÉPLACÉS!$A$2:$AS$200,5,0))</f>
        <v/>
      </c>
      <c r="E104" s="161" t="str">
        <f>IF(VLOOKUP($A104,DÉPLACÉS!$A$2:$AS$200,7,0)="","",VLOOKUP($A104,DÉPLACÉS!$A$2:$AS$200,7,0))</f>
        <v/>
      </c>
      <c r="F104" s="162">
        <f>IF(VLOOKUP($A104,DÉPLACÉS!$A$2:$AS$200,19,0)="","",VLOOKUP($A104,DÉPLACÉS!$A$2:$AS$200,19,0))</f>
        <v>44682</v>
      </c>
      <c r="G104" s="162" t="str">
        <f>IF(VLOOKUP($A104,DÉPLACÉS!$A$2:$AS$200,25,0)="","",VLOOKUP($A104,DÉPLACÉS!$A$2:$AS$200,25,0))</f>
        <v/>
      </c>
      <c r="H104" s="23" t="s">
        <v>319</v>
      </c>
      <c r="I104" s="23" t="s">
        <v>348</v>
      </c>
      <c r="J104" s="23" t="s">
        <v>625</v>
      </c>
      <c r="K104" s="23"/>
      <c r="L104" s="23">
        <v>56000</v>
      </c>
      <c r="M104" s="23" t="s">
        <v>466</v>
      </c>
      <c r="N104" s="23"/>
      <c r="O104" s="23"/>
      <c r="P104" s="23"/>
      <c r="Q104" s="23">
        <v>4</v>
      </c>
      <c r="R104" s="23" t="s">
        <v>234</v>
      </c>
      <c r="S104" s="23" t="s">
        <v>233</v>
      </c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3"/>
      <c r="BE104" s="23"/>
      <c r="BF104" s="23"/>
      <c r="BG104" s="23"/>
      <c r="BH104" s="23"/>
      <c r="BI104" s="23"/>
      <c r="BJ104" s="23"/>
      <c r="BK104" s="23"/>
      <c r="BL104" s="23"/>
      <c r="BM104" s="106"/>
      <c r="BN104" s="106"/>
      <c r="BO104" s="106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t="str">
        <f>DÉPLACÉS!AU104</f>
        <v>Matys</v>
      </c>
    </row>
    <row r="105" spans="1:80" x14ac:dyDescent="0.3">
      <c r="A105" s="14">
        <v>104</v>
      </c>
      <c r="B105" s="167" t="str">
        <f>IF(VLOOKUP($A105,DÉPLACÉS!$A$2:$AS$200,2,0)="","",VLOOKUP($A105,DÉPLACÉS!$A$2:$AS$200,2,0))</f>
        <v/>
      </c>
      <c r="C105" s="12" t="str">
        <f>IF(VLOOKUP($A105,DÉPLACÉS!$A$2:$AS$200,4,0)="","",VLOOKUP($A105,DÉPLACÉS!$A$2:$AS$200,4,0))</f>
        <v>M.</v>
      </c>
      <c r="D105" s="161" t="str">
        <f>IF(VLOOKUP($A105,DÉPLACÉS!$A$2:$AS$200,5,0)="","",VLOOKUP($A105,DÉPLACÉS!$A$2:$AS$200,5,0))</f>
        <v/>
      </c>
      <c r="E105" s="161" t="str">
        <f>IF(VLOOKUP($A105,DÉPLACÉS!$A$2:$AS$200,7,0)="","",VLOOKUP($A105,DÉPLACÉS!$A$2:$AS$200,7,0))</f>
        <v/>
      </c>
      <c r="F105" s="162">
        <f>IF(VLOOKUP($A105,DÉPLACÉS!$A$2:$AS$200,19,0)="","",VLOOKUP($A105,DÉPLACÉS!$A$2:$AS$200,19,0))</f>
        <v>44682</v>
      </c>
      <c r="G105" s="162" t="str">
        <f>IF(VLOOKUP($A105,DÉPLACÉS!$A$2:$AS$200,25,0)="","",VLOOKUP($A105,DÉPLACÉS!$A$2:$AS$200,25,0))</f>
        <v/>
      </c>
      <c r="H105" s="23" t="s">
        <v>319</v>
      </c>
      <c r="I105" s="23" t="s">
        <v>348</v>
      </c>
      <c r="J105" s="23" t="s">
        <v>625</v>
      </c>
      <c r="K105" s="23"/>
      <c r="L105" s="23">
        <v>56000</v>
      </c>
      <c r="M105" s="23" t="s">
        <v>466</v>
      </c>
      <c r="N105" s="23"/>
      <c r="O105" s="23"/>
      <c r="P105" s="23"/>
      <c r="Q105" s="23">
        <v>4</v>
      </c>
      <c r="R105" s="23" t="s">
        <v>234</v>
      </c>
      <c r="S105" s="23" t="s">
        <v>233</v>
      </c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3"/>
      <c r="BE105" s="23"/>
      <c r="BF105" s="23"/>
      <c r="BG105" s="23"/>
      <c r="BH105" s="23"/>
      <c r="BI105" s="23"/>
      <c r="BJ105" s="23"/>
      <c r="BK105" s="23"/>
      <c r="BL105" s="23"/>
      <c r="BM105" s="106"/>
      <c r="BN105" s="106"/>
      <c r="BO105" s="106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t="str">
        <f>DÉPLACÉS!AU105</f>
        <v>Matys</v>
      </c>
    </row>
    <row r="106" spans="1:80" x14ac:dyDescent="0.3">
      <c r="A106" s="14">
        <v>105</v>
      </c>
      <c r="B106" s="167" t="str">
        <f>IF(VLOOKUP($A106,DÉPLACÉS!$A$2:$AS$200,2,0)="","",VLOOKUP($A106,DÉPLACÉS!$A$2:$AS$200,2,0))</f>
        <v/>
      </c>
      <c r="C106" s="12" t="str">
        <f>IF(VLOOKUP($A106,DÉPLACÉS!$A$2:$AS$200,4,0)="","",VLOOKUP($A106,DÉPLACÉS!$A$2:$AS$200,4,0))</f>
        <v>Mme</v>
      </c>
      <c r="D106" s="161" t="str">
        <f>IF(VLOOKUP($A106,DÉPLACÉS!$A$2:$AS$200,5,0)="","",VLOOKUP($A106,DÉPLACÉS!$A$2:$AS$200,5,0))</f>
        <v/>
      </c>
      <c r="E106" s="161" t="str">
        <f>IF(VLOOKUP($A106,DÉPLACÉS!$A$2:$AS$200,7,0)="","",VLOOKUP($A106,DÉPLACÉS!$A$2:$AS$200,7,0))</f>
        <v/>
      </c>
      <c r="F106" s="162">
        <f>IF(VLOOKUP($A106,DÉPLACÉS!$A$2:$AS$200,19,0)="","",VLOOKUP($A106,DÉPLACÉS!$A$2:$AS$200,19,0))</f>
        <v>44682</v>
      </c>
      <c r="G106" s="162" t="str">
        <f>IF(VLOOKUP($A106,DÉPLACÉS!$A$2:$AS$200,25,0)="","",VLOOKUP($A106,DÉPLACÉS!$A$2:$AS$200,25,0))</f>
        <v/>
      </c>
      <c r="H106" s="23" t="s">
        <v>319</v>
      </c>
      <c r="I106" s="23" t="s">
        <v>348</v>
      </c>
      <c r="J106" s="23" t="s">
        <v>625</v>
      </c>
      <c r="K106" s="23"/>
      <c r="L106" s="23">
        <v>56000</v>
      </c>
      <c r="M106" s="23" t="s">
        <v>466</v>
      </c>
      <c r="N106" s="23"/>
      <c r="O106" s="23"/>
      <c r="P106" s="23"/>
      <c r="Q106" s="23">
        <v>4</v>
      </c>
      <c r="R106" s="23" t="s">
        <v>234</v>
      </c>
      <c r="S106" s="23" t="s">
        <v>233</v>
      </c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3"/>
      <c r="BE106" s="23"/>
      <c r="BF106" s="23"/>
      <c r="BG106" s="23"/>
      <c r="BH106" s="23"/>
      <c r="BI106" s="23"/>
      <c r="BJ106" s="23"/>
      <c r="BK106" s="23"/>
      <c r="BL106" s="23"/>
      <c r="BM106" s="106"/>
      <c r="BN106" s="106"/>
      <c r="BO106" s="106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t="str">
        <f>DÉPLACÉS!AU106</f>
        <v>Matys</v>
      </c>
    </row>
    <row r="107" spans="1:80" x14ac:dyDescent="0.3">
      <c r="A107" s="14">
        <v>106</v>
      </c>
      <c r="B107" s="167" t="str">
        <f>IF(VLOOKUP($A107,DÉPLACÉS!$A$2:$AS$200,2,0)="","",VLOOKUP($A107,DÉPLACÉS!$A$2:$AS$200,2,0))</f>
        <v/>
      </c>
      <c r="C107" s="12" t="str">
        <f>IF(VLOOKUP($A107,DÉPLACÉS!$A$2:$AS$200,4,0)="","",VLOOKUP($A107,DÉPLACÉS!$A$2:$AS$200,4,0))</f>
        <v>M.</v>
      </c>
      <c r="D107" s="161" t="str">
        <f>IF(VLOOKUP($A107,DÉPLACÉS!$A$2:$AS$200,5,0)="","",VLOOKUP($A107,DÉPLACÉS!$A$2:$AS$200,5,0))</f>
        <v/>
      </c>
      <c r="E107" s="161" t="str">
        <f>IF(VLOOKUP($A107,DÉPLACÉS!$A$2:$AS$200,7,0)="","",VLOOKUP($A107,DÉPLACÉS!$A$2:$AS$200,7,0))</f>
        <v/>
      </c>
      <c r="F107" s="162">
        <f>IF(VLOOKUP($A107,DÉPLACÉS!$A$2:$AS$200,19,0)="","",VLOOKUP($A107,DÉPLACÉS!$A$2:$AS$200,19,0))</f>
        <v>44682</v>
      </c>
      <c r="G107" s="162" t="str">
        <f>IF(VLOOKUP($A107,DÉPLACÉS!$A$2:$AS$200,25,0)="","",VLOOKUP($A107,DÉPLACÉS!$A$2:$AS$200,25,0))</f>
        <v/>
      </c>
      <c r="H107" s="23" t="s">
        <v>319</v>
      </c>
      <c r="I107" s="23" t="s">
        <v>348</v>
      </c>
      <c r="J107" s="23" t="s">
        <v>625</v>
      </c>
      <c r="K107" s="23"/>
      <c r="L107" s="23">
        <v>56000</v>
      </c>
      <c r="M107" s="23" t="s">
        <v>466</v>
      </c>
      <c r="N107" s="23"/>
      <c r="O107" s="23"/>
      <c r="P107" s="23"/>
      <c r="Q107" s="23">
        <v>4</v>
      </c>
      <c r="R107" s="23" t="s">
        <v>234</v>
      </c>
      <c r="S107" s="23" t="s">
        <v>233</v>
      </c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3"/>
      <c r="BE107" s="23"/>
      <c r="BF107" s="23"/>
      <c r="BG107" s="23"/>
      <c r="BH107" s="23"/>
      <c r="BI107" s="23"/>
      <c r="BJ107" s="23"/>
      <c r="BK107" s="23"/>
      <c r="BL107" s="23"/>
      <c r="BM107" s="106"/>
      <c r="BN107" s="106"/>
      <c r="BO107" s="106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t="str">
        <f>DÉPLACÉS!AU107</f>
        <v>Matys</v>
      </c>
    </row>
    <row r="108" spans="1:80" x14ac:dyDescent="0.3">
      <c r="A108" s="14">
        <v>107</v>
      </c>
      <c r="B108" s="167" t="str">
        <f>IF(VLOOKUP($A108,DÉPLACÉS!$A$2:$AS$200,2,0)="","",VLOOKUP($A108,DÉPLACÉS!$A$2:$AS$200,2,0))</f>
        <v/>
      </c>
      <c r="C108" s="12" t="str">
        <f>IF(VLOOKUP($A108,DÉPLACÉS!$A$2:$AS$200,4,0)="","",VLOOKUP($A108,DÉPLACÉS!$A$2:$AS$200,4,0))</f>
        <v>Mme</v>
      </c>
      <c r="D108" s="161" t="str">
        <f>IF(VLOOKUP($A108,DÉPLACÉS!$A$2:$AS$200,5,0)="","",VLOOKUP($A108,DÉPLACÉS!$A$2:$AS$200,5,0))</f>
        <v/>
      </c>
      <c r="E108" s="161" t="str">
        <f>IF(VLOOKUP($A108,DÉPLACÉS!$A$2:$AS$200,7,0)="","",VLOOKUP($A108,DÉPLACÉS!$A$2:$AS$200,7,0))</f>
        <v/>
      </c>
      <c r="F108" s="162">
        <f>IF(VLOOKUP($A108,DÉPLACÉS!$A$2:$AS$200,19,0)="","",VLOOKUP($A108,DÉPLACÉS!$A$2:$AS$200,19,0))</f>
        <v>44711</v>
      </c>
      <c r="G108" s="162" t="str">
        <f>IF(VLOOKUP($A108,DÉPLACÉS!$A$2:$AS$200,25,0)="","",VLOOKUP($A108,DÉPLACÉS!$A$2:$AS$200,25,0))</f>
        <v/>
      </c>
      <c r="H108" s="23" t="s">
        <v>319</v>
      </c>
      <c r="I108" s="23" t="s">
        <v>347</v>
      </c>
      <c r="J108" s="23"/>
      <c r="K108" s="23"/>
      <c r="L108" s="23"/>
      <c r="M108" s="23" t="s">
        <v>818</v>
      </c>
      <c r="N108" s="23"/>
      <c r="O108" s="23"/>
      <c r="P108" s="23"/>
      <c r="Q108" s="23">
        <v>4</v>
      </c>
      <c r="R108" s="23" t="s">
        <v>234</v>
      </c>
      <c r="S108" s="23" t="s">
        <v>233</v>
      </c>
      <c r="T108" s="25" t="s">
        <v>319</v>
      </c>
      <c r="U108" s="25" t="s">
        <v>348</v>
      </c>
      <c r="V108" s="25" t="s">
        <v>625</v>
      </c>
      <c r="W108" s="25"/>
      <c r="X108" s="25">
        <v>56000</v>
      </c>
      <c r="Y108" s="25" t="s">
        <v>466</v>
      </c>
      <c r="Z108" s="25"/>
      <c r="AA108" s="25"/>
      <c r="AB108" s="25"/>
      <c r="AC108" s="25">
        <v>4</v>
      </c>
      <c r="AD108" s="25" t="s">
        <v>234</v>
      </c>
      <c r="AE108" s="25" t="s">
        <v>233</v>
      </c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3"/>
      <c r="BE108" s="23"/>
      <c r="BF108" s="23"/>
      <c r="BG108" s="23"/>
      <c r="BH108" s="23"/>
      <c r="BI108" s="23"/>
      <c r="BJ108" s="23"/>
      <c r="BK108" s="23"/>
      <c r="BL108" s="23"/>
      <c r="BM108" s="106"/>
      <c r="BN108" s="106"/>
      <c r="BO108" s="106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t="str">
        <f>DÉPLACÉS!AU108</f>
        <v>Matys</v>
      </c>
    </row>
    <row r="109" spans="1:80" x14ac:dyDescent="0.3">
      <c r="A109" s="14">
        <v>108</v>
      </c>
      <c r="B109" s="167" t="str">
        <f>IF(VLOOKUP($A109,DÉPLACÉS!$A$2:$AS$200,2,0)="","",VLOOKUP($A109,DÉPLACÉS!$A$2:$AS$200,2,0))</f>
        <v/>
      </c>
      <c r="C109" s="12" t="str">
        <f>IF(VLOOKUP($A109,DÉPLACÉS!$A$2:$AS$200,4,0)="","",VLOOKUP($A109,DÉPLACÉS!$A$2:$AS$200,4,0))</f>
        <v>Mme</v>
      </c>
      <c r="D109" s="161" t="str">
        <f>IF(VLOOKUP($A109,DÉPLACÉS!$A$2:$AS$200,5,0)="","",VLOOKUP($A109,DÉPLACÉS!$A$2:$AS$200,5,0))</f>
        <v/>
      </c>
      <c r="E109" s="161" t="str">
        <f>IF(VLOOKUP($A109,DÉPLACÉS!$A$2:$AS$200,7,0)="","",VLOOKUP($A109,DÉPLACÉS!$A$2:$AS$200,7,0))</f>
        <v/>
      </c>
      <c r="F109" s="162">
        <f>IF(VLOOKUP($A109,DÉPLACÉS!$A$2:$AS$200,19,0)="","",VLOOKUP($A109,DÉPLACÉS!$A$2:$AS$200,19,0))</f>
        <v>44711</v>
      </c>
      <c r="G109" s="162" t="str">
        <f>IF(VLOOKUP($A109,DÉPLACÉS!$A$2:$AS$200,25,0)="","",VLOOKUP($A109,DÉPLACÉS!$A$2:$AS$200,25,0))</f>
        <v/>
      </c>
      <c r="H109" s="23" t="s">
        <v>319</v>
      </c>
      <c r="I109" s="23" t="s">
        <v>347</v>
      </c>
      <c r="J109" s="23"/>
      <c r="K109" s="23"/>
      <c r="L109" s="23"/>
      <c r="M109" s="23" t="s">
        <v>818</v>
      </c>
      <c r="N109" s="23"/>
      <c r="O109" s="23"/>
      <c r="P109" s="23"/>
      <c r="Q109" s="23">
        <v>4</v>
      </c>
      <c r="R109" s="23" t="s">
        <v>234</v>
      </c>
      <c r="S109" s="23" t="s">
        <v>233</v>
      </c>
      <c r="T109" s="25" t="s">
        <v>319</v>
      </c>
      <c r="U109" s="25" t="s">
        <v>348</v>
      </c>
      <c r="V109" s="25" t="s">
        <v>625</v>
      </c>
      <c r="W109" s="25"/>
      <c r="X109" s="25">
        <v>56000</v>
      </c>
      <c r="Y109" s="25" t="s">
        <v>466</v>
      </c>
      <c r="Z109" s="25"/>
      <c r="AA109" s="25"/>
      <c r="AB109" s="25"/>
      <c r="AC109" s="25">
        <v>4</v>
      </c>
      <c r="AD109" s="25" t="s">
        <v>234</v>
      </c>
      <c r="AE109" s="25" t="s">
        <v>233</v>
      </c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3"/>
      <c r="BE109" s="23"/>
      <c r="BF109" s="23"/>
      <c r="BG109" s="23"/>
      <c r="BH109" s="23"/>
      <c r="BI109" s="23"/>
      <c r="BJ109" s="23"/>
      <c r="BK109" s="23"/>
      <c r="BL109" s="23"/>
      <c r="BM109" s="106"/>
      <c r="BN109" s="106"/>
      <c r="BO109" s="106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t="str">
        <f>DÉPLACÉS!AU109</f>
        <v>Matys</v>
      </c>
    </row>
    <row r="110" spans="1:80" x14ac:dyDescent="0.3">
      <c r="A110" s="14">
        <v>109</v>
      </c>
      <c r="B110" s="167" t="str">
        <f>IF(VLOOKUP($A110,DÉPLACÉS!$A$2:$AS$200,2,0)="","",VLOOKUP($A110,DÉPLACÉS!$A$2:$AS$200,2,0))</f>
        <v/>
      </c>
      <c r="C110" s="12" t="str">
        <f>IF(VLOOKUP($A110,DÉPLACÉS!$A$2:$AS$200,4,0)="","",VLOOKUP($A110,DÉPLACÉS!$A$2:$AS$200,4,0))</f>
        <v>Mme</v>
      </c>
      <c r="D110" s="161" t="str">
        <f>IF(VLOOKUP($A110,DÉPLACÉS!$A$2:$AS$200,5,0)="","",VLOOKUP($A110,DÉPLACÉS!$A$2:$AS$200,5,0))</f>
        <v/>
      </c>
      <c r="E110" s="161" t="str">
        <f>IF(VLOOKUP($A110,DÉPLACÉS!$A$2:$AS$200,7,0)="","",VLOOKUP($A110,DÉPLACÉS!$A$2:$AS$200,7,0))</f>
        <v/>
      </c>
      <c r="F110" s="162">
        <f>IF(VLOOKUP($A110,DÉPLACÉS!$A$2:$AS$200,19,0)="","",VLOOKUP($A110,DÉPLACÉS!$A$2:$AS$200,19,0))</f>
        <v>44711</v>
      </c>
      <c r="G110" s="162" t="str">
        <f>IF(VLOOKUP($A110,DÉPLACÉS!$A$2:$AS$200,25,0)="","",VLOOKUP($A110,DÉPLACÉS!$A$2:$AS$200,25,0))</f>
        <v/>
      </c>
      <c r="H110" s="23" t="s">
        <v>319</v>
      </c>
      <c r="I110" s="23" t="s">
        <v>347</v>
      </c>
      <c r="J110" s="23"/>
      <c r="K110" s="23"/>
      <c r="L110" s="23"/>
      <c r="M110" s="23" t="s">
        <v>818</v>
      </c>
      <c r="N110" s="23"/>
      <c r="O110" s="23"/>
      <c r="P110" s="23"/>
      <c r="Q110" s="23">
        <v>4</v>
      </c>
      <c r="R110" s="23" t="s">
        <v>234</v>
      </c>
      <c r="S110" s="23" t="s">
        <v>233</v>
      </c>
      <c r="T110" s="25" t="s">
        <v>319</v>
      </c>
      <c r="U110" s="25" t="s">
        <v>348</v>
      </c>
      <c r="V110" s="25" t="s">
        <v>625</v>
      </c>
      <c r="W110" s="25"/>
      <c r="X110" s="25">
        <v>56000</v>
      </c>
      <c r="Y110" s="25" t="s">
        <v>466</v>
      </c>
      <c r="Z110" s="25"/>
      <c r="AA110" s="25"/>
      <c r="AB110" s="25"/>
      <c r="AC110" s="25">
        <v>4</v>
      </c>
      <c r="AD110" s="25" t="s">
        <v>234</v>
      </c>
      <c r="AE110" s="25" t="s">
        <v>233</v>
      </c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3"/>
      <c r="BE110" s="23"/>
      <c r="BF110" s="23"/>
      <c r="BG110" s="23"/>
      <c r="BH110" s="23"/>
      <c r="BI110" s="23"/>
      <c r="BJ110" s="23"/>
      <c r="BK110" s="23"/>
      <c r="BL110" s="23"/>
      <c r="BM110" s="106"/>
      <c r="BN110" s="106"/>
      <c r="BO110" s="106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t="str">
        <f>DÉPLACÉS!AU110</f>
        <v>Matys</v>
      </c>
    </row>
    <row r="111" spans="1:80" x14ac:dyDescent="0.3">
      <c r="A111" s="14">
        <v>110</v>
      </c>
      <c r="B111" s="167" t="str">
        <f>IF(VLOOKUP($A111,DÉPLACÉS!$A$2:$AS$200,2,0)="","",VLOOKUP($A111,DÉPLACÉS!$A$2:$AS$200,2,0))</f>
        <v/>
      </c>
      <c r="C111" s="12" t="str">
        <f>IF(VLOOKUP($A111,DÉPLACÉS!$A$2:$AS$200,4,0)="","",VLOOKUP($A111,DÉPLACÉS!$A$2:$AS$200,4,0))</f>
        <v>Mme</v>
      </c>
      <c r="D111" s="161" t="str">
        <f>IF(VLOOKUP($A111,DÉPLACÉS!$A$2:$AS$200,5,0)="","",VLOOKUP($A111,DÉPLACÉS!$A$2:$AS$200,5,0))</f>
        <v/>
      </c>
      <c r="E111" s="161" t="str">
        <f>IF(VLOOKUP($A111,DÉPLACÉS!$A$2:$AS$200,7,0)="","",VLOOKUP($A111,DÉPLACÉS!$A$2:$AS$200,7,0))</f>
        <v/>
      </c>
      <c r="F111" s="162">
        <f>IF(VLOOKUP($A111,DÉPLACÉS!$A$2:$AS$200,19,0)="","",VLOOKUP($A111,DÉPLACÉS!$A$2:$AS$200,19,0))</f>
        <v>44711</v>
      </c>
      <c r="G111" s="162" t="str">
        <f>IF(VLOOKUP($A111,DÉPLACÉS!$A$2:$AS$200,25,0)="","",VLOOKUP($A111,DÉPLACÉS!$A$2:$AS$200,25,0))</f>
        <v/>
      </c>
      <c r="H111" s="23" t="s">
        <v>319</v>
      </c>
      <c r="I111" s="23" t="s">
        <v>347</v>
      </c>
      <c r="J111" s="23"/>
      <c r="K111" s="23"/>
      <c r="L111" s="23"/>
      <c r="M111" s="23" t="s">
        <v>818</v>
      </c>
      <c r="N111" s="23"/>
      <c r="O111" s="23"/>
      <c r="P111" s="23"/>
      <c r="Q111" s="23">
        <v>4</v>
      </c>
      <c r="R111" s="23" t="s">
        <v>234</v>
      </c>
      <c r="S111" s="23" t="s">
        <v>233</v>
      </c>
      <c r="T111" s="25" t="s">
        <v>319</v>
      </c>
      <c r="U111" s="25" t="s">
        <v>348</v>
      </c>
      <c r="V111" s="25" t="s">
        <v>625</v>
      </c>
      <c r="W111" s="25"/>
      <c r="X111" s="25">
        <v>56000</v>
      </c>
      <c r="Y111" s="25" t="s">
        <v>466</v>
      </c>
      <c r="Z111" s="25"/>
      <c r="AA111" s="25"/>
      <c r="AB111" s="25"/>
      <c r="AC111" s="25">
        <v>4</v>
      </c>
      <c r="AD111" s="25" t="s">
        <v>234</v>
      </c>
      <c r="AE111" s="25" t="s">
        <v>233</v>
      </c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3"/>
      <c r="BE111" s="23"/>
      <c r="BF111" s="23"/>
      <c r="BG111" s="23"/>
      <c r="BH111" s="23"/>
      <c r="BI111" s="23"/>
      <c r="BJ111" s="23"/>
      <c r="BK111" s="23"/>
      <c r="BL111" s="23"/>
      <c r="BM111" s="106"/>
      <c r="BN111" s="106"/>
      <c r="BO111" s="106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t="str">
        <f>DÉPLACÉS!AU111</f>
        <v>Matys</v>
      </c>
    </row>
    <row r="112" spans="1:80" x14ac:dyDescent="0.3">
      <c r="A112" s="14">
        <v>111</v>
      </c>
      <c r="B112" s="167" t="str">
        <f>IF(VLOOKUP($A112,DÉPLACÉS!$A$2:$AS$200,2,0)="","",VLOOKUP($A112,DÉPLACÉS!$A$2:$AS$200,2,0))</f>
        <v/>
      </c>
      <c r="C112" s="12" t="str">
        <f>IF(VLOOKUP($A112,DÉPLACÉS!$A$2:$AS$200,4,0)="","",VLOOKUP($A112,DÉPLACÉS!$A$2:$AS$200,4,0))</f>
        <v>Mme</v>
      </c>
      <c r="D112" s="161" t="str">
        <f>IF(VLOOKUP($A112,DÉPLACÉS!$A$2:$AS$200,5,0)="","",VLOOKUP($A112,DÉPLACÉS!$A$2:$AS$200,5,0))</f>
        <v/>
      </c>
      <c r="E112" s="161" t="str">
        <f>IF(VLOOKUP($A112,DÉPLACÉS!$A$2:$AS$200,7,0)="","",VLOOKUP($A112,DÉPLACÉS!$A$2:$AS$200,7,0))</f>
        <v/>
      </c>
      <c r="F112" s="162">
        <f>IF(VLOOKUP($A112,DÉPLACÉS!$A$2:$AS$200,19,0)="","",VLOOKUP($A112,DÉPLACÉS!$A$2:$AS$200,19,0))</f>
        <v>44688</v>
      </c>
      <c r="G112" s="162" t="str">
        <f>IF(VLOOKUP($A112,DÉPLACÉS!$A$2:$AS$200,25,0)="","",VLOOKUP($A112,DÉPLACÉS!$A$2:$AS$200,25,0))</f>
        <v/>
      </c>
      <c r="H112" s="23" t="s">
        <v>408</v>
      </c>
      <c r="I112" s="178"/>
      <c r="J112" s="178"/>
      <c r="K112" s="178"/>
      <c r="L112" s="178"/>
      <c r="M112" s="23" t="s">
        <v>440</v>
      </c>
      <c r="N112" s="23"/>
      <c r="O112" s="23"/>
      <c r="P112" s="177">
        <v>44837</v>
      </c>
      <c r="Q112" s="23"/>
      <c r="R112" s="23"/>
      <c r="S112" s="23"/>
      <c r="T112" s="25" t="s">
        <v>319</v>
      </c>
      <c r="U112" s="25" t="s">
        <v>348</v>
      </c>
      <c r="V112" s="25" t="s">
        <v>625</v>
      </c>
      <c r="W112" s="25"/>
      <c r="X112" s="25">
        <v>56000</v>
      </c>
      <c r="Y112" s="25" t="s">
        <v>466</v>
      </c>
      <c r="Z112" s="176">
        <v>44837</v>
      </c>
      <c r="AA112" s="25"/>
      <c r="AB112" s="25"/>
      <c r="AC112" s="25"/>
      <c r="AD112" s="25" t="s">
        <v>234</v>
      </c>
      <c r="AE112" s="25" t="s">
        <v>233</v>
      </c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3"/>
      <c r="BE112" s="23"/>
      <c r="BF112" s="23"/>
      <c r="BG112" s="23"/>
      <c r="BH112" s="23"/>
      <c r="BI112" s="23"/>
      <c r="BJ112" s="23"/>
      <c r="BK112" s="23"/>
      <c r="BL112" s="23"/>
      <c r="BM112" s="106"/>
      <c r="BN112" s="106"/>
      <c r="BO112" s="106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t="str">
        <f>DÉPLACÉS!AU112</f>
        <v>Nolwenn</v>
      </c>
    </row>
    <row r="113" spans="1:80" x14ac:dyDescent="0.3">
      <c r="A113" s="14">
        <v>112</v>
      </c>
      <c r="B113" s="167" t="str">
        <f>IF(VLOOKUP($A113,DÉPLACÉS!$A$2:$AS$200,2,0)="","",VLOOKUP($A113,DÉPLACÉS!$A$2:$AS$200,2,0))</f>
        <v/>
      </c>
      <c r="C113" s="12" t="str">
        <f>IF(VLOOKUP($A113,DÉPLACÉS!$A$2:$AS$200,4,0)="","",VLOOKUP($A113,DÉPLACÉS!$A$2:$AS$200,4,0))</f>
        <v>Mme</v>
      </c>
      <c r="D113" s="161" t="str">
        <f>IF(VLOOKUP($A113,DÉPLACÉS!$A$2:$AS$200,5,0)="","",VLOOKUP($A113,DÉPLACÉS!$A$2:$AS$200,5,0))</f>
        <v/>
      </c>
      <c r="E113" s="161" t="str">
        <f>IF(VLOOKUP($A113,DÉPLACÉS!$A$2:$AS$200,7,0)="","",VLOOKUP($A113,DÉPLACÉS!$A$2:$AS$200,7,0))</f>
        <v/>
      </c>
      <c r="F113" s="162">
        <f>IF(VLOOKUP($A113,DÉPLACÉS!$A$2:$AS$200,19,0)="","",VLOOKUP($A113,DÉPLACÉS!$A$2:$AS$200,19,0))</f>
        <v>44641</v>
      </c>
      <c r="G113" s="162" t="str">
        <f>IF(VLOOKUP($A113,DÉPLACÉS!$A$2:$AS$200,25,0)="","",VLOOKUP($A113,DÉPLACÉS!$A$2:$AS$200,25,0))</f>
        <v/>
      </c>
      <c r="H113" s="23" t="s">
        <v>408</v>
      </c>
      <c r="I113" s="178"/>
      <c r="J113" s="178"/>
      <c r="K113" s="178"/>
      <c r="L113" s="178"/>
      <c r="M113" s="23" t="s">
        <v>440</v>
      </c>
      <c r="N113" s="177">
        <v>44641</v>
      </c>
      <c r="O113" s="23"/>
      <c r="P113" s="177">
        <v>44725</v>
      </c>
      <c r="Q113" s="23"/>
      <c r="R113" s="23"/>
      <c r="S113" s="23"/>
      <c r="T113" s="25" t="s">
        <v>319</v>
      </c>
      <c r="U113" s="25"/>
      <c r="V113" s="25"/>
      <c r="W113" s="25"/>
      <c r="X113" s="25"/>
      <c r="Y113" s="25" t="s">
        <v>466</v>
      </c>
      <c r="Z113" s="176">
        <v>44725</v>
      </c>
      <c r="AA113" s="25"/>
      <c r="AB113" s="25"/>
      <c r="AC113" s="25"/>
      <c r="AD113" s="25"/>
      <c r="AE113" s="25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3"/>
      <c r="BE113" s="23"/>
      <c r="BF113" s="23"/>
      <c r="BG113" s="23"/>
      <c r="BH113" s="23"/>
      <c r="BI113" s="23"/>
      <c r="BJ113" s="23"/>
      <c r="BK113" s="23"/>
      <c r="BL113" s="23"/>
      <c r="BM113" s="106"/>
      <c r="BN113" s="106"/>
      <c r="BO113" s="106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t="str">
        <f>DÉPLACÉS!AU113</f>
        <v>Nolwenn</v>
      </c>
    </row>
    <row r="114" spans="1:80" x14ac:dyDescent="0.3">
      <c r="A114" s="14">
        <v>113</v>
      </c>
      <c r="B114" s="167" t="str">
        <f>IF(VLOOKUP($A114,DÉPLACÉS!$A$2:$AS$200,2,0)="","",VLOOKUP($A114,DÉPLACÉS!$A$2:$AS$200,2,0))</f>
        <v/>
      </c>
      <c r="C114" s="12" t="str">
        <f>IF(VLOOKUP($A114,DÉPLACÉS!$A$2:$AS$200,4,0)="","",VLOOKUP($A114,DÉPLACÉS!$A$2:$AS$200,4,0))</f>
        <v>Mme</v>
      </c>
      <c r="D114" s="161" t="str">
        <f>IF(VLOOKUP($A114,DÉPLACÉS!$A$2:$AS$200,5,0)="","",VLOOKUP($A114,DÉPLACÉS!$A$2:$AS$200,5,0))</f>
        <v/>
      </c>
      <c r="E114" s="161" t="str">
        <f>IF(VLOOKUP($A114,DÉPLACÉS!$A$2:$AS$200,7,0)="","",VLOOKUP($A114,DÉPLACÉS!$A$2:$AS$200,7,0))</f>
        <v/>
      </c>
      <c r="F114" s="162">
        <f>IF(VLOOKUP($A114,DÉPLACÉS!$A$2:$AS$200,19,0)="","",VLOOKUP($A114,DÉPLACÉS!$A$2:$AS$200,19,0))</f>
        <v>44641</v>
      </c>
      <c r="G114" s="162" t="str">
        <f>IF(VLOOKUP($A114,DÉPLACÉS!$A$2:$AS$200,25,0)="","",VLOOKUP($A114,DÉPLACÉS!$A$2:$AS$200,25,0))</f>
        <v/>
      </c>
      <c r="H114" s="23" t="s">
        <v>408</v>
      </c>
      <c r="I114" s="178"/>
      <c r="J114" s="178"/>
      <c r="K114" s="178"/>
      <c r="L114" s="178"/>
      <c r="M114" s="23" t="s">
        <v>440</v>
      </c>
      <c r="N114" s="177">
        <v>44641</v>
      </c>
      <c r="O114" s="23"/>
      <c r="P114" s="177">
        <v>44725</v>
      </c>
      <c r="Q114" s="23"/>
      <c r="R114" s="23"/>
      <c r="S114" s="23"/>
      <c r="T114" s="25" t="s">
        <v>319</v>
      </c>
      <c r="U114" s="25"/>
      <c r="V114" s="25"/>
      <c r="W114" s="25"/>
      <c r="X114" s="25"/>
      <c r="Y114" s="25" t="s">
        <v>466</v>
      </c>
      <c r="Z114" s="176">
        <v>44725</v>
      </c>
      <c r="AA114" s="25"/>
      <c r="AB114" s="25"/>
      <c r="AC114" s="25"/>
      <c r="AD114" s="25"/>
      <c r="AE114" s="25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3"/>
      <c r="BE114" s="23"/>
      <c r="BF114" s="23"/>
      <c r="BG114" s="23"/>
      <c r="BH114" s="23"/>
      <c r="BI114" s="23"/>
      <c r="BJ114" s="23"/>
      <c r="BK114" s="23"/>
      <c r="BL114" s="23"/>
      <c r="BM114" s="106"/>
      <c r="BN114" s="106"/>
      <c r="BO114" s="106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t="str">
        <f>DÉPLACÉS!AU114</f>
        <v>Nolwenn</v>
      </c>
    </row>
    <row r="115" spans="1:80" x14ac:dyDescent="0.3">
      <c r="A115" s="14">
        <v>114</v>
      </c>
      <c r="B115" s="167" t="str">
        <f>IF(VLOOKUP($A115,DÉPLACÉS!$A$2:$AS$200,2,0)="","",VLOOKUP($A115,DÉPLACÉS!$A$2:$AS$200,2,0))</f>
        <v/>
      </c>
      <c r="C115" s="12" t="str">
        <f>IF(VLOOKUP($A115,DÉPLACÉS!$A$2:$AS$200,4,0)="","",VLOOKUP($A115,DÉPLACÉS!$A$2:$AS$200,4,0))</f>
        <v>M.</v>
      </c>
      <c r="D115" s="161" t="str">
        <f>IF(VLOOKUP($A115,DÉPLACÉS!$A$2:$AS$200,5,0)="","",VLOOKUP($A115,DÉPLACÉS!$A$2:$AS$200,5,0))</f>
        <v/>
      </c>
      <c r="E115" s="161" t="str">
        <f>IF(VLOOKUP($A115,DÉPLACÉS!$A$2:$AS$200,7,0)="","",VLOOKUP($A115,DÉPLACÉS!$A$2:$AS$200,7,0))</f>
        <v/>
      </c>
      <c r="F115" s="162">
        <f>IF(VLOOKUP($A115,DÉPLACÉS!$A$2:$AS$200,19,0)="","",VLOOKUP($A115,DÉPLACÉS!$A$2:$AS$200,19,0))</f>
        <v>44628</v>
      </c>
      <c r="G115" s="162" t="str">
        <f>IF(VLOOKUP($A115,DÉPLACÉS!$A$2:$AS$200,25,0)="","",VLOOKUP($A115,DÉPLACÉS!$A$2:$AS$200,25,0))</f>
        <v/>
      </c>
      <c r="H115" s="23" t="s">
        <v>408</v>
      </c>
      <c r="I115" s="23" t="s">
        <v>348</v>
      </c>
      <c r="J115" s="23" t="s">
        <v>836</v>
      </c>
      <c r="K115" s="23" t="s">
        <v>837</v>
      </c>
      <c r="L115" s="23">
        <v>56000</v>
      </c>
      <c r="M115" s="23" t="s">
        <v>466</v>
      </c>
      <c r="N115" s="177">
        <v>44768</v>
      </c>
      <c r="O115" s="23"/>
      <c r="P115" s="23"/>
      <c r="Q115" s="23">
        <v>3</v>
      </c>
      <c r="R115" s="23" t="s">
        <v>234</v>
      </c>
      <c r="S115" s="23" t="s">
        <v>233</v>
      </c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3"/>
      <c r="BE115" s="23"/>
      <c r="BF115" s="23"/>
      <c r="BG115" s="23"/>
      <c r="BH115" s="23"/>
      <c r="BI115" s="23"/>
      <c r="BJ115" s="23"/>
      <c r="BK115" s="23"/>
      <c r="BL115" s="23"/>
      <c r="BM115" s="106"/>
      <c r="BN115" s="106"/>
      <c r="BO115" s="106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t="str">
        <f>DÉPLACÉS!AU115</f>
        <v>Pauline</v>
      </c>
    </row>
    <row r="116" spans="1:80" x14ac:dyDescent="0.3">
      <c r="A116" s="14">
        <v>115</v>
      </c>
      <c r="B116" s="167" t="str">
        <f>IF(VLOOKUP($A116,DÉPLACÉS!$A$2:$AS$200,2,0)="","",VLOOKUP($A116,DÉPLACÉS!$A$2:$AS$200,2,0))</f>
        <v/>
      </c>
      <c r="C116" s="12" t="str">
        <f>IF(VLOOKUP($A116,DÉPLACÉS!$A$2:$AS$200,4,0)="","",VLOOKUP($A116,DÉPLACÉS!$A$2:$AS$200,4,0))</f>
        <v>Mme</v>
      </c>
      <c r="D116" s="161" t="str">
        <f>IF(VLOOKUP($A116,DÉPLACÉS!$A$2:$AS$200,5,0)="","",VLOOKUP($A116,DÉPLACÉS!$A$2:$AS$200,5,0))</f>
        <v/>
      </c>
      <c r="E116" s="161" t="str">
        <f>IF(VLOOKUP($A116,DÉPLACÉS!$A$2:$AS$200,7,0)="","",VLOOKUP($A116,DÉPLACÉS!$A$2:$AS$200,7,0))</f>
        <v/>
      </c>
      <c r="F116" s="162">
        <f>IF(VLOOKUP($A116,DÉPLACÉS!$A$2:$AS$200,19,0)="","",VLOOKUP($A116,DÉPLACÉS!$A$2:$AS$200,19,0))</f>
        <v>44628</v>
      </c>
      <c r="G116" s="162" t="str">
        <f>IF(VLOOKUP($A116,DÉPLACÉS!$A$2:$AS$200,25,0)="","",VLOOKUP($A116,DÉPLACÉS!$A$2:$AS$200,25,0))</f>
        <v/>
      </c>
      <c r="H116" s="23" t="s">
        <v>408</v>
      </c>
      <c r="I116" s="23" t="s">
        <v>348</v>
      </c>
      <c r="J116" s="23" t="s">
        <v>836</v>
      </c>
      <c r="K116" s="23" t="s">
        <v>837</v>
      </c>
      <c r="L116" s="23">
        <v>56000</v>
      </c>
      <c r="M116" s="23" t="s">
        <v>466</v>
      </c>
      <c r="N116" s="177">
        <v>44768</v>
      </c>
      <c r="O116" s="23"/>
      <c r="P116" s="23"/>
      <c r="Q116" s="23">
        <v>3</v>
      </c>
      <c r="R116" s="23" t="s">
        <v>234</v>
      </c>
      <c r="S116" s="23" t="s">
        <v>233</v>
      </c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3"/>
      <c r="BE116" s="23"/>
      <c r="BF116" s="23"/>
      <c r="BG116" s="23"/>
      <c r="BH116" s="23"/>
      <c r="BI116" s="23"/>
      <c r="BJ116" s="23"/>
      <c r="BK116" s="23"/>
      <c r="BL116" s="23"/>
      <c r="BM116" s="106"/>
      <c r="BN116" s="106"/>
      <c r="BO116" s="106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t="str">
        <f>DÉPLACÉS!AU116</f>
        <v>Pauline</v>
      </c>
    </row>
    <row r="117" spans="1:80" x14ac:dyDescent="0.3">
      <c r="A117" s="14">
        <v>116</v>
      </c>
      <c r="B117" s="167" t="str">
        <f>IF(VLOOKUP($A117,DÉPLACÉS!$A$2:$AS$200,2,0)="","",VLOOKUP($A117,DÉPLACÉS!$A$2:$AS$200,2,0))</f>
        <v/>
      </c>
      <c r="C117" s="12" t="str">
        <f>IF(VLOOKUP($A117,DÉPLACÉS!$A$2:$AS$200,4,0)="","",VLOOKUP($A117,DÉPLACÉS!$A$2:$AS$200,4,0))</f>
        <v>Mme</v>
      </c>
      <c r="D117" s="161" t="str">
        <f>IF(VLOOKUP($A117,DÉPLACÉS!$A$2:$AS$200,5,0)="","",VLOOKUP($A117,DÉPLACÉS!$A$2:$AS$200,5,0))</f>
        <v/>
      </c>
      <c r="E117" s="161" t="str">
        <f>IF(VLOOKUP($A117,DÉPLACÉS!$A$2:$AS$200,7,0)="","",VLOOKUP($A117,DÉPLACÉS!$A$2:$AS$200,7,0))</f>
        <v/>
      </c>
      <c r="F117" s="162">
        <f>IF(VLOOKUP($A117,DÉPLACÉS!$A$2:$AS$200,19,0)="","",VLOOKUP($A117,DÉPLACÉS!$A$2:$AS$200,19,0))</f>
        <v>44628</v>
      </c>
      <c r="G117" s="162" t="str">
        <f>IF(VLOOKUP($A117,DÉPLACÉS!$A$2:$AS$200,25,0)="","",VLOOKUP($A117,DÉPLACÉS!$A$2:$AS$200,25,0))</f>
        <v/>
      </c>
      <c r="H117" s="23" t="s">
        <v>408</v>
      </c>
      <c r="I117" s="23" t="s">
        <v>348</v>
      </c>
      <c r="J117" s="23" t="s">
        <v>843</v>
      </c>
      <c r="K117" s="23" t="s">
        <v>837</v>
      </c>
      <c r="L117" s="23">
        <v>56000</v>
      </c>
      <c r="M117" s="23" t="s">
        <v>466</v>
      </c>
      <c r="N117" s="177">
        <v>44769</v>
      </c>
      <c r="O117" s="23"/>
      <c r="P117" s="23"/>
      <c r="Q117" s="23">
        <v>3</v>
      </c>
      <c r="R117" s="23" t="s">
        <v>234</v>
      </c>
      <c r="S117" s="23" t="s">
        <v>233</v>
      </c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3"/>
      <c r="BE117" s="23"/>
      <c r="BF117" s="23"/>
      <c r="BG117" s="23"/>
      <c r="BH117" s="23"/>
      <c r="BI117" s="23"/>
      <c r="BJ117" s="23"/>
      <c r="BK117" s="23"/>
      <c r="BL117" s="23"/>
      <c r="BM117" s="106"/>
      <c r="BN117" s="106"/>
      <c r="BO117" s="106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t="str">
        <f>DÉPLACÉS!AU117</f>
        <v>Pauline</v>
      </c>
    </row>
    <row r="118" spans="1:80" x14ac:dyDescent="0.3">
      <c r="A118" s="14">
        <v>117</v>
      </c>
      <c r="B118" s="167" t="str">
        <f>IF(VLOOKUP($A118,DÉPLACÉS!$A$2:$AS$200,2,0)="","",VLOOKUP($A118,DÉPLACÉS!$A$2:$AS$200,2,0))</f>
        <v/>
      </c>
      <c r="C118" s="12" t="str">
        <f>IF(VLOOKUP($A118,DÉPLACÉS!$A$2:$AS$200,4,0)="","",VLOOKUP($A118,DÉPLACÉS!$A$2:$AS$200,4,0))</f>
        <v>M.</v>
      </c>
      <c r="D118" s="161" t="str">
        <f>IF(VLOOKUP($A118,DÉPLACÉS!$A$2:$AS$200,5,0)="","",VLOOKUP($A118,DÉPLACÉS!$A$2:$AS$200,5,0))</f>
        <v/>
      </c>
      <c r="E118" s="161" t="str">
        <f>IF(VLOOKUP($A118,DÉPLACÉS!$A$2:$AS$200,7,0)="","",VLOOKUP($A118,DÉPLACÉS!$A$2:$AS$200,7,0))</f>
        <v/>
      </c>
      <c r="F118" s="162">
        <f>IF(VLOOKUP($A118,DÉPLACÉS!$A$2:$AS$200,19,0)="","",VLOOKUP($A118,DÉPLACÉS!$A$2:$AS$200,19,0))</f>
        <v>44635</v>
      </c>
      <c r="G118" s="162" t="str">
        <f>IF(VLOOKUP($A118,DÉPLACÉS!$A$2:$AS$200,25,0)="","",VLOOKUP($A118,DÉPLACÉS!$A$2:$AS$200,25,0))</f>
        <v/>
      </c>
      <c r="H118" s="23" t="s">
        <v>319</v>
      </c>
      <c r="I118" s="23" t="s">
        <v>348</v>
      </c>
      <c r="J118" s="23" t="s">
        <v>852</v>
      </c>
      <c r="K118" s="23" t="s">
        <v>853</v>
      </c>
      <c r="L118" s="23">
        <v>56000</v>
      </c>
      <c r="M118" s="23" t="s">
        <v>466</v>
      </c>
      <c r="N118" s="23"/>
      <c r="O118" s="23"/>
      <c r="P118" s="23"/>
      <c r="Q118" s="23">
        <v>3</v>
      </c>
      <c r="R118" s="23" t="s">
        <v>234</v>
      </c>
      <c r="S118" s="23" t="s">
        <v>233</v>
      </c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3"/>
      <c r="BE118" s="23"/>
      <c r="BF118" s="23"/>
      <c r="BG118" s="23"/>
      <c r="BH118" s="23"/>
      <c r="BI118" s="23"/>
      <c r="BJ118" s="23"/>
      <c r="BK118" s="23"/>
      <c r="BL118" s="23"/>
      <c r="BM118" s="106"/>
      <c r="BN118" s="106"/>
      <c r="BO118" s="106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t="str">
        <f>DÉPLACÉS!AU118</f>
        <v>Rémi</v>
      </c>
    </row>
    <row r="119" spans="1:80" x14ac:dyDescent="0.3">
      <c r="A119" s="14">
        <v>118</v>
      </c>
      <c r="B119" s="167" t="str">
        <f>IF(VLOOKUP($A119,DÉPLACÉS!$A$2:$AS$200,2,0)="","",VLOOKUP($A119,DÉPLACÉS!$A$2:$AS$200,2,0))</f>
        <v/>
      </c>
      <c r="C119" s="12" t="str">
        <f>IF(VLOOKUP($A119,DÉPLACÉS!$A$2:$AS$200,4,0)="","",VLOOKUP($A119,DÉPLACÉS!$A$2:$AS$200,4,0))</f>
        <v>Mme</v>
      </c>
      <c r="D119" s="161" t="str">
        <f>IF(VLOOKUP($A119,DÉPLACÉS!$A$2:$AS$200,5,0)="","",VLOOKUP($A119,DÉPLACÉS!$A$2:$AS$200,5,0))</f>
        <v/>
      </c>
      <c r="E119" s="161" t="str">
        <f>IF(VLOOKUP($A119,DÉPLACÉS!$A$2:$AS$200,7,0)="","",VLOOKUP($A119,DÉPLACÉS!$A$2:$AS$200,7,0))</f>
        <v/>
      </c>
      <c r="F119" s="162">
        <f>IF(VLOOKUP($A119,DÉPLACÉS!$A$2:$AS$200,19,0)="","",VLOOKUP($A119,DÉPLACÉS!$A$2:$AS$200,19,0))</f>
        <v>44635</v>
      </c>
      <c r="G119" s="162" t="str">
        <f>IF(VLOOKUP($A119,DÉPLACÉS!$A$2:$AS$200,25,0)="","",VLOOKUP($A119,DÉPLACÉS!$A$2:$AS$200,25,0))</f>
        <v/>
      </c>
      <c r="H119" s="23" t="s">
        <v>319</v>
      </c>
      <c r="I119" s="23" t="s">
        <v>348</v>
      </c>
      <c r="J119" s="23" t="s">
        <v>852</v>
      </c>
      <c r="K119" s="23" t="s">
        <v>853</v>
      </c>
      <c r="L119" s="23">
        <v>56000</v>
      </c>
      <c r="M119" s="23" t="s">
        <v>466</v>
      </c>
      <c r="N119" s="23"/>
      <c r="O119" s="23"/>
      <c r="P119" s="23"/>
      <c r="Q119" s="23">
        <v>3</v>
      </c>
      <c r="R119" s="23" t="s">
        <v>234</v>
      </c>
      <c r="S119" s="23" t="s">
        <v>233</v>
      </c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3"/>
      <c r="BE119" s="23"/>
      <c r="BF119" s="23"/>
      <c r="BG119" s="23"/>
      <c r="BH119" s="23"/>
      <c r="BI119" s="23"/>
      <c r="BJ119" s="23"/>
      <c r="BK119" s="23"/>
      <c r="BL119" s="23"/>
      <c r="BM119" s="106"/>
      <c r="BN119" s="106"/>
      <c r="BO119" s="106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t="str">
        <f>DÉPLACÉS!AU119</f>
        <v>Rémi</v>
      </c>
    </row>
    <row r="120" spans="1:80" x14ac:dyDescent="0.3">
      <c r="A120" s="14">
        <v>119</v>
      </c>
      <c r="B120" s="167" t="str">
        <f>IF(VLOOKUP($A120,DÉPLACÉS!$A$2:$AS$200,2,0)="","",VLOOKUP($A120,DÉPLACÉS!$A$2:$AS$200,2,0))</f>
        <v/>
      </c>
      <c r="C120" s="12" t="str">
        <f>IF(VLOOKUP($A120,DÉPLACÉS!$A$2:$AS$200,4,0)="","",VLOOKUP($A120,DÉPLACÉS!$A$2:$AS$200,4,0))</f>
        <v>M.</v>
      </c>
      <c r="D120" s="161" t="str">
        <f>IF(VLOOKUP($A120,DÉPLACÉS!$A$2:$AS$200,5,0)="","",VLOOKUP($A120,DÉPLACÉS!$A$2:$AS$200,5,0))</f>
        <v/>
      </c>
      <c r="E120" s="161" t="str">
        <f>IF(VLOOKUP($A120,DÉPLACÉS!$A$2:$AS$200,7,0)="","",VLOOKUP($A120,DÉPLACÉS!$A$2:$AS$200,7,0))</f>
        <v/>
      </c>
      <c r="F120" s="162">
        <f>IF(VLOOKUP($A120,DÉPLACÉS!$A$2:$AS$200,19,0)="","",VLOOKUP($A120,DÉPLACÉS!$A$2:$AS$200,19,0))</f>
        <v>44635</v>
      </c>
      <c r="G120" s="162" t="str">
        <f>IF(VLOOKUP($A120,DÉPLACÉS!$A$2:$AS$200,25,0)="","",VLOOKUP($A120,DÉPLACÉS!$A$2:$AS$200,25,0))</f>
        <v/>
      </c>
      <c r="H120" s="23" t="s">
        <v>319</v>
      </c>
      <c r="I120" s="23" t="s">
        <v>348</v>
      </c>
      <c r="J120" s="23" t="s">
        <v>852</v>
      </c>
      <c r="K120" s="23" t="s">
        <v>853</v>
      </c>
      <c r="L120" s="23">
        <v>56000</v>
      </c>
      <c r="M120" s="23" t="s">
        <v>466</v>
      </c>
      <c r="N120" s="23"/>
      <c r="O120" s="23"/>
      <c r="P120" s="23"/>
      <c r="Q120" s="23">
        <v>3</v>
      </c>
      <c r="R120" s="23" t="s">
        <v>234</v>
      </c>
      <c r="S120" s="23" t="s">
        <v>233</v>
      </c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3"/>
      <c r="BE120" s="23"/>
      <c r="BF120" s="23"/>
      <c r="BG120" s="23"/>
      <c r="BH120" s="23"/>
      <c r="BI120" s="23"/>
      <c r="BJ120" s="23"/>
      <c r="BK120" s="23"/>
      <c r="BL120" s="23"/>
      <c r="BM120" s="106"/>
      <c r="BN120" s="106"/>
      <c r="BO120" s="106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t="str">
        <f>DÉPLACÉS!AU120</f>
        <v>rémi</v>
      </c>
    </row>
    <row r="121" spans="1:80" x14ac:dyDescent="0.3">
      <c r="A121" s="14">
        <v>120</v>
      </c>
      <c r="B121" s="167" t="str">
        <f>IF(VLOOKUP($A121,DÉPLACÉS!$A$2:$AS$200,2,0)="","",VLOOKUP($A121,DÉPLACÉS!$A$2:$AS$200,2,0))</f>
        <v/>
      </c>
      <c r="C121" s="12" t="str">
        <f>IF(VLOOKUP($A121,DÉPLACÉS!$A$2:$AS$200,4,0)="","",VLOOKUP($A121,DÉPLACÉS!$A$2:$AS$200,4,0))</f>
        <v>Mme</v>
      </c>
      <c r="D121" s="161" t="str">
        <f>IF(VLOOKUP($A121,DÉPLACÉS!$A$2:$AS$200,5,0)="","",VLOOKUP($A121,DÉPLACÉS!$A$2:$AS$200,5,0))</f>
        <v/>
      </c>
      <c r="E121" s="161" t="str">
        <f>IF(VLOOKUP($A121,DÉPLACÉS!$A$2:$AS$200,7,0)="","",VLOOKUP($A121,DÉPLACÉS!$A$2:$AS$200,7,0))</f>
        <v/>
      </c>
      <c r="F121" s="162">
        <f>IF(VLOOKUP($A121,DÉPLACÉS!$A$2:$AS$200,19,0)="","",VLOOKUP($A121,DÉPLACÉS!$A$2:$AS$200,19,0))</f>
        <v>44672</v>
      </c>
      <c r="G121" s="162" t="str">
        <f>IF(VLOOKUP($A121,DÉPLACÉS!$A$2:$AS$200,25,0)="","",VLOOKUP($A121,DÉPLACÉS!$A$2:$AS$200,25,0))</f>
        <v/>
      </c>
      <c r="H121" s="23" t="s">
        <v>319</v>
      </c>
      <c r="I121" s="23" t="s">
        <v>348</v>
      </c>
      <c r="J121" s="23" t="s">
        <v>625</v>
      </c>
      <c r="K121" s="23"/>
      <c r="L121" s="23">
        <v>56000</v>
      </c>
      <c r="M121" s="23" t="s">
        <v>466</v>
      </c>
      <c r="N121" s="23"/>
      <c r="O121" s="23"/>
      <c r="P121" s="23"/>
      <c r="Q121" s="23">
        <v>4</v>
      </c>
      <c r="R121" s="23" t="s">
        <v>234</v>
      </c>
      <c r="S121" s="23" t="s">
        <v>233</v>
      </c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3"/>
      <c r="BE121" s="23"/>
      <c r="BF121" s="23"/>
      <c r="BG121" s="23"/>
      <c r="BH121" s="23"/>
      <c r="BI121" s="23"/>
      <c r="BJ121" s="23"/>
      <c r="BK121" s="23"/>
      <c r="BL121" s="23"/>
      <c r="BM121" s="106"/>
      <c r="BN121" s="106"/>
      <c r="BO121" s="106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t="str">
        <f>DÉPLACÉS!AU121</f>
        <v>rémi</v>
      </c>
    </row>
    <row r="122" spans="1:80" x14ac:dyDescent="0.3">
      <c r="A122" s="14">
        <v>121</v>
      </c>
      <c r="B122" s="167" t="str">
        <f>IF(VLOOKUP($A122,DÉPLACÉS!$A$2:$AS$200,2,0)="","",VLOOKUP($A122,DÉPLACÉS!$A$2:$AS$200,2,0))</f>
        <v/>
      </c>
      <c r="C122" s="12" t="str">
        <f>IF(VLOOKUP($A122,DÉPLACÉS!$A$2:$AS$200,4,0)="","",VLOOKUP($A122,DÉPLACÉS!$A$2:$AS$200,4,0))</f>
        <v>M.</v>
      </c>
      <c r="D122" s="161" t="str">
        <f>IF(VLOOKUP($A122,DÉPLACÉS!$A$2:$AS$200,5,0)="","",VLOOKUP($A122,DÉPLACÉS!$A$2:$AS$200,5,0))</f>
        <v/>
      </c>
      <c r="E122" s="161" t="str">
        <f>IF(VLOOKUP($A122,DÉPLACÉS!$A$2:$AS$200,7,0)="","",VLOOKUP($A122,DÉPLACÉS!$A$2:$AS$200,7,0))</f>
        <v/>
      </c>
      <c r="F122" s="162">
        <f>IF(VLOOKUP($A122,DÉPLACÉS!$A$2:$AS$200,19,0)="","",VLOOKUP($A122,DÉPLACÉS!$A$2:$AS$200,19,0))</f>
        <v>44672</v>
      </c>
      <c r="G122" s="162" t="str">
        <f>IF(VLOOKUP($A122,DÉPLACÉS!$A$2:$AS$200,25,0)="","",VLOOKUP($A122,DÉPLACÉS!$A$2:$AS$200,25,0))</f>
        <v/>
      </c>
      <c r="H122" s="23" t="s">
        <v>319</v>
      </c>
      <c r="I122" s="23" t="s">
        <v>348</v>
      </c>
      <c r="J122" s="23" t="s">
        <v>625</v>
      </c>
      <c r="K122" s="23"/>
      <c r="L122" s="23">
        <v>56000</v>
      </c>
      <c r="M122" s="23" t="s">
        <v>466</v>
      </c>
      <c r="N122" s="23"/>
      <c r="O122" s="23"/>
      <c r="P122" s="23"/>
      <c r="Q122" s="23">
        <v>4</v>
      </c>
      <c r="R122" s="23" t="s">
        <v>234</v>
      </c>
      <c r="S122" s="23" t="s">
        <v>233</v>
      </c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3"/>
      <c r="BE122" s="23"/>
      <c r="BF122" s="23"/>
      <c r="BG122" s="23"/>
      <c r="BH122" s="23"/>
      <c r="BI122" s="23"/>
      <c r="BJ122" s="23"/>
      <c r="BK122" s="23"/>
      <c r="BL122" s="23"/>
      <c r="BM122" s="106"/>
      <c r="BN122" s="106"/>
      <c r="BO122" s="106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t="str">
        <f>DÉPLACÉS!AU122</f>
        <v>rémi</v>
      </c>
    </row>
    <row r="123" spans="1:80" x14ac:dyDescent="0.3">
      <c r="A123" s="14">
        <v>122</v>
      </c>
      <c r="B123" s="167" t="str">
        <f>IF(VLOOKUP($A123,DÉPLACÉS!$A$2:$AS$200,2,0)="","",VLOOKUP($A123,DÉPLACÉS!$A$2:$AS$200,2,0))</f>
        <v/>
      </c>
      <c r="C123" s="12" t="str">
        <f>IF(VLOOKUP($A123,DÉPLACÉS!$A$2:$AS$200,4,0)="","",VLOOKUP($A123,DÉPLACÉS!$A$2:$AS$200,4,0))</f>
        <v>M.</v>
      </c>
      <c r="D123" s="161" t="str">
        <f>IF(VLOOKUP($A123,DÉPLACÉS!$A$2:$AS$200,5,0)="","",VLOOKUP($A123,DÉPLACÉS!$A$2:$AS$200,5,0))</f>
        <v/>
      </c>
      <c r="E123" s="161" t="str">
        <f>IF(VLOOKUP($A123,DÉPLACÉS!$A$2:$AS$200,7,0)="","",VLOOKUP($A123,DÉPLACÉS!$A$2:$AS$200,7,0))</f>
        <v/>
      </c>
      <c r="F123" s="162">
        <f>IF(VLOOKUP($A123,DÉPLACÉS!$A$2:$AS$200,19,0)="","",VLOOKUP($A123,DÉPLACÉS!$A$2:$AS$200,19,0))</f>
        <v>44672</v>
      </c>
      <c r="G123" s="162" t="str">
        <f>IF(VLOOKUP($A123,DÉPLACÉS!$A$2:$AS$200,25,0)="","",VLOOKUP($A123,DÉPLACÉS!$A$2:$AS$200,25,0))</f>
        <v/>
      </c>
      <c r="H123" s="23" t="s">
        <v>319</v>
      </c>
      <c r="I123" s="23" t="s">
        <v>348</v>
      </c>
      <c r="J123" s="23" t="s">
        <v>625</v>
      </c>
      <c r="K123" s="23"/>
      <c r="L123" s="23">
        <v>56000</v>
      </c>
      <c r="M123" s="23" t="s">
        <v>466</v>
      </c>
      <c r="N123" s="23"/>
      <c r="O123" s="23"/>
      <c r="P123" s="23"/>
      <c r="Q123" s="23">
        <v>4</v>
      </c>
      <c r="R123" s="23" t="s">
        <v>234</v>
      </c>
      <c r="S123" s="23" t="s">
        <v>233</v>
      </c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3"/>
      <c r="BE123" s="23"/>
      <c r="BF123" s="23"/>
      <c r="BG123" s="23"/>
      <c r="BH123" s="23"/>
      <c r="BI123" s="23"/>
      <c r="BJ123" s="23"/>
      <c r="BK123" s="23"/>
      <c r="BL123" s="23"/>
      <c r="BM123" s="106"/>
      <c r="BN123" s="106"/>
      <c r="BO123" s="106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t="str">
        <f>DÉPLACÉS!AU123</f>
        <v>rémi</v>
      </c>
    </row>
    <row r="124" spans="1:80" x14ac:dyDescent="0.3">
      <c r="A124" s="14">
        <v>123</v>
      </c>
      <c r="B124" s="167" t="str">
        <f>IF(VLOOKUP($A124,DÉPLACÉS!$A$2:$AS$200,2,0)="","",VLOOKUP($A124,DÉPLACÉS!$A$2:$AS$200,2,0))</f>
        <v/>
      </c>
      <c r="C124" s="12" t="str">
        <f>IF(VLOOKUP($A124,DÉPLACÉS!$A$2:$AS$200,4,0)="","",VLOOKUP($A124,DÉPLACÉS!$A$2:$AS$200,4,0))</f>
        <v>M.</v>
      </c>
      <c r="D124" s="161" t="str">
        <f>IF(VLOOKUP($A124,DÉPLACÉS!$A$2:$AS$200,5,0)="","",VLOOKUP($A124,DÉPLACÉS!$A$2:$AS$200,5,0))</f>
        <v/>
      </c>
      <c r="E124" s="161" t="str">
        <f>IF(VLOOKUP($A124,DÉPLACÉS!$A$2:$AS$200,7,0)="","",VLOOKUP($A124,DÉPLACÉS!$A$2:$AS$200,7,0))</f>
        <v/>
      </c>
      <c r="F124" s="162">
        <f>IF(VLOOKUP($A124,DÉPLACÉS!$A$2:$AS$200,19,0)="","",VLOOKUP($A124,DÉPLACÉS!$A$2:$AS$200,19,0))</f>
        <v>44672</v>
      </c>
      <c r="G124" s="162" t="str">
        <f>IF(VLOOKUP($A124,DÉPLACÉS!$A$2:$AS$200,25,0)="","",VLOOKUP($A124,DÉPLACÉS!$A$2:$AS$200,25,0))</f>
        <v/>
      </c>
      <c r="H124" s="23" t="s">
        <v>319</v>
      </c>
      <c r="I124" s="23" t="s">
        <v>348</v>
      </c>
      <c r="J124" s="23" t="s">
        <v>625</v>
      </c>
      <c r="K124" s="23"/>
      <c r="L124" s="23">
        <v>56000</v>
      </c>
      <c r="M124" s="23" t="s">
        <v>466</v>
      </c>
      <c r="N124" s="23"/>
      <c r="O124" s="23"/>
      <c r="P124" s="23"/>
      <c r="Q124" s="23">
        <v>4</v>
      </c>
      <c r="R124" s="23" t="s">
        <v>234</v>
      </c>
      <c r="S124" s="23" t="s">
        <v>233</v>
      </c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3"/>
      <c r="BE124" s="23"/>
      <c r="BF124" s="23"/>
      <c r="BG124" s="23"/>
      <c r="BH124" s="23"/>
      <c r="BI124" s="23"/>
      <c r="BJ124" s="23"/>
      <c r="BK124" s="23"/>
      <c r="BL124" s="23"/>
      <c r="BM124" s="106"/>
      <c r="BN124" s="106"/>
      <c r="BO124" s="106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t="str">
        <f>DÉPLACÉS!AU124</f>
        <v>rémi</v>
      </c>
    </row>
    <row r="125" spans="1:80" x14ac:dyDescent="0.3">
      <c r="A125" s="14">
        <v>124</v>
      </c>
      <c r="B125" s="167" t="str">
        <f>IF(VLOOKUP($A125,DÉPLACÉS!$A$2:$AS$200,2,0)="","",VLOOKUP($A125,DÉPLACÉS!$A$2:$AS$200,2,0))</f>
        <v/>
      </c>
      <c r="C125" s="12" t="str">
        <f>IF(VLOOKUP($A125,DÉPLACÉS!$A$2:$AS$200,4,0)="","",VLOOKUP($A125,DÉPLACÉS!$A$2:$AS$200,4,0))</f>
        <v>Mme</v>
      </c>
      <c r="D125" s="161" t="str">
        <f>IF(VLOOKUP($A125,DÉPLACÉS!$A$2:$AS$200,5,0)="","",VLOOKUP($A125,DÉPLACÉS!$A$2:$AS$200,5,0))</f>
        <v/>
      </c>
      <c r="E125" s="161" t="str">
        <f>IF(VLOOKUP($A125,DÉPLACÉS!$A$2:$AS$200,7,0)="","",VLOOKUP($A125,DÉPLACÉS!$A$2:$AS$200,7,0))</f>
        <v/>
      </c>
      <c r="F125" s="162">
        <f>IF(VLOOKUP($A125,DÉPLACÉS!$A$2:$AS$200,19,0)="","",VLOOKUP($A125,DÉPLACÉS!$A$2:$AS$200,19,0))</f>
        <v>44952</v>
      </c>
      <c r="G125" s="162" t="str">
        <f>IF(VLOOKUP($A125,DÉPLACÉS!$A$2:$AS$200,25,0)="","",VLOOKUP($A125,DÉPLACÉS!$A$2:$AS$200,25,0))</f>
        <v/>
      </c>
      <c r="H125" s="23" t="s">
        <v>319</v>
      </c>
      <c r="I125" s="23" t="s">
        <v>348</v>
      </c>
      <c r="J125" s="23" t="s">
        <v>868</v>
      </c>
      <c r="K125" s="23"/>
      <c r="L125" s="23">
        <v>56000</v>
      </c>
      <c r="M125" s="23" t="s">
        <v>466</v>
      </c>
      <c r="N125" s="23"/>
      <c r="O125" s="23"/>
      <c r="P125" s="23"/>
      <c r="Q125" s="23">
        <v>5</v>
      </c>
      <c r="R125" s="23" t="s">
        <v>234</v>
      </c>
      <c r="S125" s="23" t="s">
        <v>233</v>
      </c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3"/>
      <c r="BE125" s="23"/>
      <c r="BF125" s="23"/>
      <c r="BG125" s="23"/>
      <c r="BH125" s="23"/>
      <c r="BI125" s="23"/>
      <c r="BJ125" s="23"/>
      <c r="BK125" s="23"/>
      <c r="BL125" s="23"/>
      <c r="BM125" s="106"/>
      <c r="BN125" s="106"/>
      <c r="BO125" s="106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t="str">
        <f>DÉPLACÉS!AU125</f>
        <v>rémi</v>
      </c>
    </row>
    <row r="126" spans="1:80" x14ac:dyDescent="0.3">
      <c r="A126" s="14">
        <v>125</v>
      </c>
      <c r="B126" s="167" t="str">
        <f>IF(VLOOKUP($A126,DÉPLACÉS!$A$2:$AS$200,2,0)="","",VLOOKUP($A126,DÉPLACÉS!$A$2:$AS$200,2,0))</f>
        <v/>
      </c>
      <c r="C126" s="12" t="str">
        <f>IF(VLOOKUP($A126,DÉPLACÉS!$A$2:$AS$200,4,0)="","",VLOOKUP($A126,DÉPLACÉS!$A$2:$AS$200,4,0))</f>
        <v>Mme</v>
      </c>
      <c r="D126" s="161" t="str">
        <f>IF(VLOOKUP($A126,DÉPLACÉS!$A$2:$AS$200,5,0)="","",VLOOKUP($A126,DÉPLACÉS!$A$2:$AS$200,5,0))</f>
        <v/>
      </c>
      <c r="E126" s="161" t="str">
        <f>IF(VLOOKUP($A126,DÉPLACÉS!$A$2:$AS$200,7,0)="","",VLOOKUP($A126,DÉPLACÉS!$A$2:$AS$200,7,0))</f>
        <v/>
      </c>
      <c r="F126" s="162">
        <f>IF(VLOOKUP($A126,DÉPLACÉS!$A$2:$AS$200,19,0)="","",VLOOKUP($A126,DÉPLACÉS!$A$2:$AS$200,19,0))</f>
        <v>44952</v>
      </c>
      <c r="G126" s="162" t="str">
        <f>IF(VLOOKUP($A126,DÉPLACÉS!$A$2:$AS$200,25,0)="","",VLOOKUP($A126,DÉPLACÉS!$A$2:$AS$200,25,0))</f>
        <v/>
      </c>
      <c r="H126" s="23" t="s">
        <v>319</v>
      </c>
      <c r="I126" s="23" t="s">
        <v>348</v>
      </c>
      <c r="J126" s="23" t="s">
        <v>868</v>
      </c>
      <c r="K126" s="23"/>
      <c r="L126" s="23">
        <v>56000</v>
      </c>
      <c r="M126" s="23" t="s">
        <v>466</v>
      </c>
      <c r="N126" s="23"/>
      <c r="O126" s="23"/>
      <c r="P126" s="23"/>
      <c r="Q126" s="23">
        <v>5</v>
      </c>
      <c r="R126" s="23" t="s">
        <v>234</v>
      </c>
      <c r="S126" s="23" t="s">
        <v>233</v>
      </c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3"/>
      <c r="BE126" s="23"/>
      <c r="BF126" s="23"/>
      <c r="BG126" s="23"/>
      <c r="BH126" s="23"/>
      <c r="BI126" s="23"/>
      <c r="BJ126" s="23"/>
      <c r="BK126" s="23"/>
      <c r="BL126" s="23"/>
      <c r="BM126" s="106"/>
      <c r="BN126" s="106"/>
      <c r="BO126" s="106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t="str">
        <f>DÉPLACÉS!AU126</f>
        <v>rémi</v>
      </c>
    </row>
    <row r="127" spans="1:80" x14ac:dyDescent="0.3">
      <c r="A127" s="14">
        <v>126</v>
      </c>
      <c r="B127" s="167" t="str">
        <f>IF(VLOOKUP($A127,DÉPLACÉS!$A$2:$AS$200,2,0)="","",VLOOKUP($A127,DÉPLACÉS!$A$2:$AS$200,2,0))</f>
        <v/>
      </c>
      <c r="C127" s="12" t="str">
        <f>IF(VLOOKUP($A127,DÉPLACÉS!$A$2:$AS$200,4,0)="","",VLOOKUP($A127,DÉPLACÉS!$A$2:$AS$200,4,0))</f>
        <v>M.</v>
      </c>
      <c r="D127" s="161" t="str">
        <f>IF(VLOOKUP($A127,DÉPLACÉS!$A$2:$AS$200,5,0)="","",VLOOKUP($A127,DÉPLACÉS!$A$2:$AS$200,5,0))</f>
        <v/>
      </c>
      <c r="E127" s="161" t="str">
        <f>IF(VLOOKUP($A127,DÉPLACÉS!$A$2:$AS$200,7,0)="","",VLOOKUP($A127,DÉPLACÉS!$A$2:$AS$200,7,0))</f>
        <v/>
      </c>
      <c r="F127" s="162">
        <f>IF(VLOOKUP($A127,DÉPLACÉS!$A$2:$AS$200,19,0)="","",VLOOKUP($A127,DÉPLACÉS!$A$2:$AS$200,19,0))</f>
        <v>44952</v>
      </c>
      <c r="G127" s="162" t="str">
        <f>IF(VLOOKUP($A127,DÉPLACÉS!$A$2:$AS$200,25,0)="","",VLOOKUP($A127,DÉPLACÉS!$A$2:$AS$200,25,0))</f>
        <v/>
      </c>
      <c r="H127" s="23" t="s">
        <v>319</v>
      </c>
      <c r="I127" s="23" t="s">
        <v>348</v>
      </c>
      <c r="J127" s="23" t="s">
        <v>868</v>
      </c>
      <c r="K127" s="23"/>
      <c r="L127" s="23">
        <v>56000</v>
      </c>
      <c r="M127" s="23" t="s">
        <v>466</v>
      </c>
      <c r="N127" s="23"/>
      <c r="O127" s="23"/>
      <c r="P127" s="23"/>
      <c r="Q127" s="23">
        <v>5</v>
      </c>
      <c r="R127" s="23" t="s">
        <v>234</v>
      </c>
      <c r="S127" s="23" t="s">
        <v>233</v>
      </c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3"/>
      <c r="BE127" s="23"/>
      <c r="BF127" s="23"/>
      <c r="BG127" s="23"/>
      <c r="BH127" s="23"/>
      <c r="BI127" s="23"/>
      <c r="BJ127" s="23"/>
      <c r="BK127" s="23"/>
      <c r="BL127" s="23"/>
      <c r="BM127" s="106"/>
      <c r="BN127" s="106"/>
      <c r="BO127" s="106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t="str">
        <f>DÉPLACÉS!AU127</f>
        <v>rémi</v>
      </c>
    </row>
    <row r="128" spans="1:80" x14ac:dyDescent="0.3">
      <c r="A128" s="14">
        <v>127</v>
      </c>
      <c r="B128" s="167" t="str">
        <f>IF(VLOOKUP($A128,DÉPLACÉS!$A$2:$AS$200,2,0)="","",VLOOKUP($A128,DÉPLACÉS!$A$2:$AS$200,2,0))</f>
        <v/>
      </c>
      <c r="C128" s="12" t="str">
        <f>IF(VLOOKUP($A128,DÉPLACÉS!$A$2:$AS$200,4,0)="","",VLOOKUP($A128,DÉPLACÉS!$A$2:$AS$200,4,0))</f>
        <v>Mme</v>
      </c>
      <c r="D128" s="161" t="str">
        <f>IF(VLOOKUP($A128,DÉPLACÉS!$A$2:$AS$200,5,0)="","",VLOOKUP($A128,DÉPLACÉS!$A$2:$AS$200,5,0))</f>
        <v/>
      </c>
      <c r="E128" s="161" t="str">
        <f>IF(VLOOKUP($A128,DÉPLACÉS!$A$2:$AS$200,7,0)="","",VLOOKUP($A128,DÉPLACÉS!$A$2:$AS$200,7,0))</f>
        <v/>
      </c>
      <c r="F128" s="162">
        <f>IF(VLOOKUP($A128,DÉPLACÉS!$A$2:$AS$200,19,0)="","",VLOOKUP($A128,DÉPLACÉS!$A$2:$AS$200,19,0))</f>
        <v>44818</v>
      </c>
      <c r="G128" s="162" t="str">
        <f>IF(VLOOKUP($A128,DÉPLACÉS!$A$2:$AS$200,25,0)="","",VLOOKUP($A128,DÉPLACÉS!$A$2:$AS$200,25,0))</f>
        <v/>
      </c>
      <c r="H128" s="23" t="s">
        <v>319</v>
      </c>
      <c r="I128" s="23" t="s">
        <v>348</v>
      </c>
      <c r="J128" s="23" t="s">
        <v>868</v>
      </c>
      <c r="K128" s="23"/>
      <c r="L128" s="23">
        <v>56000</v>
      </c>
      <c r="M128" s="23" t="s">
        <v>466</v>
      </c>
      <c r="N128" s="23"/>
      <c r="O128" s="23"/>
      <c r="P128" s="23"/>
      <c r="Q128" s="23">
        <v>5</v>
      </c>
      <c r="R128" s="23" t="s">
        <v>234</v>
      </c>
      <c r="S128" s="23" t="s">
        <v>233</v>
      </c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3"/>
      <c r="BE128" s="23"/>
      <c r="BF128" s="23"/>
      <c r="BG128" s="23"/>
      <c r="BH128" s="23"/>
      <c r="BI128" s="23"/>
      <c r="BJ128" s="23"/>
      <c r="BK128" s="23"/>
      <c r="BL128" s="23"/>
      <c r="BM128" s="106"/>
      <c r="BN128" s="106"/>
      <c r="BO128" s="106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t="str">
        <f>DÉPLACÉS!AU128</f>
        <v>rémi</v>
      </c>
    </row>
    <row r="129" spans="1:80" x14ac:dyDescent="0.3">
      <c r="A129" s="14">
        <v>128</v>
      </c>
      <c r="B129" s="167" t="str">
        <f>IF(VLOOKUP($A129,DÉPLACÉS!$A$2:$AS$200,2,0)="","",VLOOKUP($A129,DÉPLACÉS!$A$2:$AS$200,2,0))</f>
        <v/>
      </c>
      <c r="C129" s="12" t="str">
        <f>IF(VLOOKUP($A129,DÉPLACÉS!$A$2:$AS$200,4,0)="","",VLOOKUP($A129,DÉPLACÉS!$A$2:$AS$200,4,0))</f>
        <v>M.</v>
      </c>
      <c r="D129" s="161" t="str">
        <f>IF(VLOOKUP($A129,DÉPLACÉS!$A$2:$AS$200,5,0)="","",VLOOKUP($A129,DÉPLACÉS!$A$2:$AS$200,5,0))</f>
        <v/>
      </c>
      <c r="E129" s="161" t="str">
        <f>IF(VLOOKUP($A129,DÉPLACÉS!$A$2:$AS$200,7,0)="","",VLOOKUP($A129,DÉPLACÉS!$A$2:$AS$200,7,0))</f>
        <v/>
      </c>
      <c r="F129" s="162">
        <f>IF(VLOOKUP($A129,DÉPLACÉS!$A$2:$AS$200,19,0)="","",VLOOKUP($A129,DÉPLACÉS!$A$2:$AS$200,19,0))</f>
        <v>44818</v>
      </c>
      <c r="G129" s="162" t="str">
        <f>IF(VLOOKUP($A129,DÉPLACÉS!$A$2:$AS$200,25,0)="","",VLOOKUP($A129,DÉPLACÉS!$A$2:$AS$200,25,0))</f>
        <v/>
      </c>
      <c r="H129" s="23" t="s">
        <v>319</v>
      </c>
      <c r="I129" s="23" t="s">
        <v>348</v>
      </c>
      <c r="J129" s="23" t="s">
        <v>868</v>
      </c>
      <c r="K129" s="23"/>
      <c r="L129" s="23">
        <v>56000</v>
      </c>
      <c r="M129" s="23" t="s">
        <v>466</v>
      </c>
      <c r="N129" s="23"/>
      <c r="O129" s="23"/>
      <c r="P129" s="23"/>
      <c r="Q129" s="23">
        <v>5</v>
      </c>
      <c r="R129" s="23" t="s">
        <v>234</v>
      </c>
      <c r="S129" s="23" t="s">
        <v>233</v>
      </c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3"/>
      <c r="BE129" s="23"/>
      <c r="BF129" s="23"/>
      <c r="BG129" s="23"/>
      <c r="BH129" s="23"/>
      <c r="BI129" s="23"/>
      <c r="BJ129" s="23"/>
      <c r="BK129" s="23"/>
      <c r="BL129" s="23"/>
      <c r="BM129" s="106"/>
      <c r="BN129" s="106"/>
      <c r="BO129" s="106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t="str">
        <f>DÉPLACÉS!AU129</f>
        <v>rémi</v>
      </c>
    </row>
    <row r="130" spans="1:80" x14ac:dyDescent="0.3">
      <c r="A130" s="14">
        <v>129</v>
      </c>
      <c r="B130" s="167" t="str">
        <f>IF(VLOOKUP($A130,DÉPLACÉS!$A$2:$AS$200,2,0)="","",VLOOKUP($A130,DÉPLACÉS!$A$2:$AS$200,2,0))</f>
        <v/>
      </c>
      <c r="C130" s="12" t="str">
        <f>IF(VLOOKUP($A130,DÉPLACÉS!$A$2:$AS$200,4,0)="","",VLOOKUP($A130,DÉPLACÉS!$A$2:$AS$200,4,0))</f>
        <v>M.</v>
      </c>
      <c r="D130" s="161" t="str">
        <f>IF(VLOOKUP($A130,DÉPLACÉS!$A$2:$AS$200,5,0)="","",VLOOKUP($A130,DÉPLACÉS!$A$2:$AS$200,5,0))</f>
        <v/>
      </c>
      <c r="E130" s="161" t="str">
        <f>IF(VLOOKUP($A130,DÉPLACÉS!$A$2:$AS$200,7,0)="","",VLOOKUP($A130,DÉPLACÉS!$A$2:$AS$200,7,0))</f>
        <v/>
      </c>
      <c r="F130" s="162">
        <f>IF(VLOOKUP($A130,DÉPLACÉS!$A$2:$AS$200,19,0)="","",VLOOKUP($A130,DÉPLACÉS!$A$2:$AS$200,19,0))</f>
        <v>44641</v>
      </c>
      <c r="G130" s="162" t="str">
        <f>IF(VLOOKUP($A130,DÉPLACÉS!$A$2:$AS$200,25,0)="","",VLOOKUP($A130,DÉPLACÉS!$A$2:$AS$200,25,0))</f>
        <v/>
      </c>
      <c r="H130" s="23" t="s">
        <v>832</v>
      </c>
      <c r="I130" s="23"/>
      <c r="J130" s="23"/>
      <c r="K130" s="23"/>
      <c r="L130" s="23"/>
      <c r="M130" s="23" t="s">
        <v>466</v>
      </c>
      <c r="N130" s="177">
        <v>44694</v>
      </c>
      <c r="O130" s="23"/>
      <c r="P130" s="23"/>
      <c r="Q130" s="23"/>
      <c r="R130" s="23"/>
      <c r="S130" s="23"/>
      <c r="T130" s="25" t="s">
        <v>319</v>
      </c>
      <c r="U130" s="25" t="s">
        <v>348</v>
      </c>
      <c r="V130" s="25" t="s">
        <v>875</v>
      </c>
      <c r="W130" s="25"/>
      <c r="X130" s="25">
        <v>56000</v>
      </c>
      <c r="Y130" s="25" t="s">
        <v>444</v>
      </c>
      <c r="Z130" s="176">
        <v>44694</v>
      </c>
      <c r="AA130" s="25"/>
      <c r="AB130" s="25"/>
      <c r="AC130" s="25"/>
      <c r="AD130" s="25"/>
      <c r="AE130" s="25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3"/>
      <c r="BE130" s="23"/>
      <c r="BF130" s="23"/>
      <c r="BG130" s="23"/>
      <c r="BH130" s="23"/>
      <c r="BI130" s="23"/>
      <c r="BJ130" s="23"/>
      <c r="BK130" s="23"/>
      <c r="BL130" s="23"/>
      <c r="BM130" s="106"/>
      <c r="BN130" s="106"/>
      <c r="BO130" s="106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t="str">
        <f>DÉPLACÉS!AU130</f>
        <v>Nolwenn</v>
      </c>
    </row>
    <row r="131" spans="1:80" x14ac:dyDescent="0.3">
      <c r="A131" s="14">
        <v>130</v>
      </c>
      <c r="B131" s="167" t="str">
        <f>IF(VLOOKUP($A131,DÉPLACÉS!$A$2:$AS$200,2,0)="","",VLOOKUP($A131,DÉPLACÉS!$A$2:$AS$200,2,0))</f>
        <v/>
      </c>
      <c r="C131" s="12" t="str">
        <f>IF(VLOOKUP($A131,DÉPLACÉS!$A$2:$AS$200,4,0)="","",VLOOKUP($A131,DÉPLACÉS!$A$2:$AS$200,4,0))</f>
        <v>Mme</v>
      </c>
      <c r="D131" s="161" t="str">
        <f>IF(VLOOKUP($A131,DÉPLACÉS!$A$2:$AS$200,5,0)="","",VLOOKUP($A131,DÉPLACÉS!$A$2:$AS$200,5,0))</f>
        <v/>
      </c>
      <c r="E131" s="161" t="str">
        <f>IF(VLOOKUP($A131,DÉPLACÉS!$A$2:$AS$200,7,0)="","",VLOOKUP($A131,DÉPLACÉS!$A$2:$AS$200,7,0))</f>
        <v/>
      </c>
      <c r="F131" s="162">
        <f>IF(VLOOKUP($A131,DÉPLACÉS!$A$2:$AS$200,19,0)="","",VLOOKUP($A131,DÉPLACÉS!$A$2:$AS$200,19,0))</f>
        <v>44641</v>
      </c>
      <c r="G131" s="162" t="str">
        <f>IF(VLOOKUP($A131,DÉPLACÉS!$A$2:$AS$200,25,0)="","",VLOOKUP($A131,DÉPLACÉS!$A$2:$AS$200,25,0))</f>
        <v/>
      </c>
      <c r="H131" s="23" t="s">
        <v>832</v>
      </c>
      <c r="I131" s="23"/>
      <c r="J131" s="23"/>
      <c r="K131" s="23"/>
      <c r="L131" s="23"/>
      <c r="M131" s="23" t="s">
        <v>466</v>
      </c>
      <c r="N131" s="177">
        <v>44694</v>
      </c>
      <c r="O131" s="23"/>
      <c r="P131" s="23"/>
      <c r="Q131" s="23"/>
      <c r="R131" s="23"/>
      <c r="S131" s="23"/>
      <c r="T131" s="25" t="s">
        <v>319</v>
      </c>
      <c r="U131" s="25" t="s">
        <v>348</v>
      </c>
      <c r="V131" s="25" t="s">
        <v>875</v>
      </c>
      <c r="W131" s="25"/>
      <c r="X131" s="25">
        <v>56000</v>
      </c>
      <c r="Y131" s="25" t="s">
        <v>444</v>
      </c>
      <c r="Z131" s="176">
        <v>44694</v>
      </c>
      <c r="AA131" s="25"/>
      <c r="AB131" s="25"/>
      <c r="AC131" s="25"/>
      <c r="AD131" s="25"/>
      <c r="AE131" s="25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3"/>
      <c r="BE131" s="23"/>
      <c r="BF131" s="23"/>
      <c r="BG131" s="23"/>
      <c r="BH131" s="23"/>
      <c r="BI131" s="23"/>
      <c r="BJ131" s="23"/>
      <c r="BK131" s="23"/>
      <c r="BL131" s="23"/>
      <c r="BM131" s="106"/>
      <c r="BN131" s="106"/>
      <c r="BO131" s="106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t="str">
        <f>DÉPLACÉS!AU131</f>
        <v>Nolwenn</v>
      </c>
    </row>
    <row r="132" spans="1:80" x14ac:dyDescent="0.3">
      <c r="A132" s="14">
        <v>131</v>
      </c>
      <c r="B132" s="167" t="str">
        <f>IF(VLOOKUP($A132,DÉPLACÉS!$A$2:$AS$200,2,0)="","",VLOOKUP($A132,DÉPLACÉS!$A$2:$AS$200,2,0))</f>
        <v/>
      </c>
      <c r="C132" s="12" t="str">
        <f>IF(VLOOKUP($A132,DÉPLACÉS!$A$2:$AS$200,4,0)="","",VLOOKUP($A132,DÉPLACÉS!$A$2:$AS$200,4,0))</f>
        <v>Mme</v>
      </c>
      <c r="D132" s="161" t="str">
        <f>IF(VLOOKUP($A132,DÉPLACÉS!$A$2:$AS$200,5,0)="","",VLOOKUP($A132,DÉPLACÉS!$A$2:$AS$200,5,0))</f>
        <v/>
      </c>
      <c r="E132" s="161" t="str">
        <f>IF(VLOOKUP($A132,DÉPLACÉS!$A$2:$AS$200,7,0)="","",VLOOKUP($A132,DÉPLACÉS!$A$2:$AS$200,7,0))</f>
        <v/>
      </c>
      <c r="F132" s="162">
        <f>IF(VLOOKUP($A132,DÉPLACÉS!$A$2:$AS$200,19,0)="","",VLOOKUP($A132,DÉPLACÉS!$A$2:$AS$200,19,0))</f>
        <v>44641</v>
      </c>
      <c r="G132" s="162" t="str">
        <f>IF(VLOOKUP($A132,DÉPLACÉS!$A$2:$AS$200,25,0)="","",VLOOKUP($A132,DÉPLACÉS!$A$2:$AS$200,25,0))</f>
        <v/>
      </c>
      <c r="H132" s="23" t="s">
        <v>832</v>
      </c>
      <c r="I132" s="23"/>
      <c r="J132" s="23"/>
      <c r="K132" s="23"/>
      <c r="L132" s="23"/>
      <c r="M132" s="23" t="s">
        <v>466</v>
      </c>
      <c r="N132" s="177">
        <v>44694</v>
      </c>
      <c r="O132" s="23"/>
      <c r="P132" s="23"/>
      <c r="Q132" s="23"/>
      <c r="R132" s="23"/>
      <c r="S132" s="23"/>
      <c r="T132" s="25" t="s">
        <v>319</v>
      </c>
      <c r="U132" s="25" t="s">
        <v>348</v>
      </c>
      <c r="V132" s="25" t="s">
        <v>875</v>
      </c>
      <c r="W132" s="25"/>
      <c r="X132" s="25">
        <v>56000</v>
      </c>
      <c r="Y132" s="25" t="s">
        <v>444</v>
      </c>
      <c r="Z132" s="176">
        <v>44694</v>
      </c>
      <c r="AA132" s="25"/>
      <c r="AB132" s="25"/>
      <c r="AC132" s="25"/>
      <c r="AD132" s="25"/>
      <c r="AE132" s="25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3"/>
      <c r="BE132" s="23"/>
      <c r="BF132" s="23"/>
      <c r="BG132" s="23"/>
      <c r="BH132" s="23"/>
      <c r="BI132" s="23"/>
      <c r="BJ132" s="23"/>
      <c r="BK132" s="23"/>
      <c r="BL132" s="23"/>
      <c r="BM132" s="106"/>
      <c r="BN132" s="106"/>
      <c r="BO132" s="106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t="str">
        <f>DÉPLACÉS!AU132</f>
        <v>Nolwenn</v>
      </c>
    </row>
    <row r="133" spans="1:80" x14ac:dyDescent="0.3">
      <c r="A133" s="14">
        <v>132</v>
      </c>
      <c r="B133" s="167" t="str">
        <f>IF(VLOOKUP($A133,DÉPLACÉS!$A$2:$AS$200,2,0)="","",VLOOKUP($A133,DÉPLACÉS!$A$2:$AS$200,2,0))</f>
        <v/>
      </c>
      <c r="C133" s="12" t="str">
        <f>IF(VLOOKUP($A133,DÉPLACÉS!$A$2:$AS$200,4,0)="","",VLOOKUP($A133,DÉPLACÉS!$A$2:$AS$200,4,0))</f>
        <v>Mme</v>
      </c>
      <c r="D133" s="161" t="str">
        <f>IF(VLOOKUP($A133,DÉPLACÉS!$A$2:$AS$200,5,0)="","",VLOOKUP($A133,DÉPLACÉS!$A$2:$AS$200,5,0))</f>
        <v/>
      </c>
      <c r="E133" s="161" t="str">
        <f>IF(VLOOKUP($A133,DÉPLACÉS!$A$2:$AS$200,7,0)="","",VLOOKUP($A133,DÉPLACÉS!$A$2:$AS$200,7,0))</f>
        <v/>
      </c>
      <c r="F133" s="162">
        <f>IF(VLOOKUP($A133,DÉPLACÉS!$A$2:$AS$200,19,0)="","",VLOOKUP($A133,DÉPLACÉS!$A$2:$AS$200,19,0))</f>
        <v>44641</v>
      </c>
      <c r="G133" s="162" t="str">
        <f>IF(VLOOKUP($A133,DÉPLACÉS!$A$2:$AS$200,25,0)="","",VLOOKUP($A133,DÉPLACÉS!$A$2:$AS$200,25,0))</f>
        <v/>
      </c>
      <c r="H133" s="23" t="s">
        <v>832</v>
      </c>
      <c r="I133" s="23"/>
      <c r="J133" s="23"/>
      <c r="K133" s="23"/>
      <c r="L133" s="23"/>
      <c r="M133" s="23" t="s">
        <v>466</v>
      </c>
      <c r="N133" s="177">
        <v>44694</v>
      </c>
      <c r="O133" s="23"/>
      <c r="P133" s="23"/>
      <c r="Q133" s="23"/>
      <c r="R133" s="23"/>
      <c r="S133" s="23"/>
      <c r="T133" s="25" t="s">
        <v>319</v>
      </c>
      <c r="U133" s="25" t="s">
        <v>348</v>
      </c>
      <c r="V133" s="25" t="s">
        <v>875</v>
      </c>
      <c r="W133" s="25"/>
      <c r="X133" s="25">
        <v>56000</v>
      </c>
      <c r="Y133" s="25" t="s">
        <v>444</v>
      </c>
      <c r="Z133" s="176">
        <v>44694</v>
      </c>
      <c r="AA133" s="25"/>
      <c r="AB133" s="25"/>
      <c r="AC133" s="25"/>
      <c r="AD133" s="25"/>
      <c r="AE133" s="25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3"/>
      <c r="BE133" s="23"/>
      <c r="BF133" s="23"/>
      <c r="BG133" s="23"/>
      <c r="BH133" s="23"/>
      <c r="BI133" s="23"/>
      <c r="BJ133" s="23"/>
      <c r="BK133" s="23"/>
      <c r="BL133" s="23"/>
      <c r="BM133" s="106"/>
      <c r="BN133" s="106"/>
      <c r="BO133" s="106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t="str">
        <f>DÉPLACÉS!AU133</f>
        <v>Nolwenn</v>
      </c>
    </row>
    <row r="134" spans="1:80" x14ac:dyDescent="0.3">
      <c r="A134" s="14">
        <v>133</v>
      </c>
      <c r="B134" s="167" t="str">
        <f>IF(VLOOKUP($A134,DÉPLACÉS!$A$2:$AS$200,2,0)="","",VLOOKUP($A134,DÉPLACÉS!$A$2:$AS$200,2,0))</f>
        <v/>
      </c>
      <c r="C134" s="12" t="str">
        <f>IF(VLOOKUP($A134,DÉPLACÉS!$A$2:$AS$200,4,0)="","",VLOOKUP($A134,DÉPLACÉS!$A$2:$AS$200,4,0))</f>
        <v>Mme</v>
      </c>
      <c r="D134" s="161" t="str">
        <f>IF(VLOOKUP($A134,DÉPLACÉS!$A$2:$AS$200,5,0)="","",VLOOKUP($A134,DÉPLACÉS!$A$2:$AS$200,5,0))</f>
        <v/>
      </c>
      <c r="E134" s="161" t="str">
        <f>IF(VLOOKUP($A134,DÉPLACÉS!$A$2:$AS$200,7,0)="","",VLOOKUP($A134,DÉPLACÉS!$A$2:$AS$200,7,0))</f>
        <v/>
      </c>
      <c r="F134" s="162">
        <f>IF(VLOOKUP($A134,DÉPLACÉS!$A$2:$AS$200,19,0)="","",VLOOKUP($A134,DÉPLACÉS!$A$2:$AS$200,19,0))</f>
        <v>44641</v>
      </c>
      <c r="G134" s="162" t="str">
        <f>IF(VLOOKUP($A134,DÉPLACÉS!$A$2:$AS$200,25,0)="","",VLOOKUP($A134,DÉPLACÉS!$A$2:$AS$200,25,0))</f>
        <v/>
      </c>
      <c r="H134" s="23" t="s">
        <v>832</v>
      </c>
      <c r="I134" s="23"/>
      <c r="J134" s="23"/>
      <c r="K134" s="23"/>
      <c r="L134" s="23"/>
      <c r="M134" s="23" t="s">
        <v>466</v>
      </c>
      <c r="N134" s="177">
        <v>44694</v>
      </c>
      <c r="O134" s="23"/>
      <c r="P134" s="23"/>
      <c r="Q134" s="23"/>
      <c r="R134" s="23"/>
      <c r="S134" s="23"/>
      <c r="T134" s="25" t="s">
        <v>319</v>
      </c>
      <c r="U134" s="25" t="s">
        <v>348</v>
      </c>
      <c r="V134" s="25" t="s">
        <v>875</v>
      </c>
      <c r="W134" s="25"/>
      <c r="X134" s="25">
        <v>56000</v>
      </c>
      <c r="Y134" s="25" t="s">
        <v>444</v>
      </c>
      <c r="Z134" s="176">
        <v>44694</v>
      </c>
      <c r="AA134" s="25"/>
      <c r="AB134" s="25"/>
      <c r="AC134" s="25"/>
      <c r="AD134" s="25"/>
      <c r="AE134" s="25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3"/>
      <c r="BE134" s="23"/>
      <c r="BF134" s="23"/>
      <c r="BG134" s="23"/>
      <c r="BH134" s="23"/>
      <c r="BI134" s="23"/>
      <c r="BJ134" s="23"/>
      <c r="BK134" s="23"/>
      <c r="BL134" s="23"/>
      <c r="BM134" s="106"/>
      <c r="BN134" s="106"/>
      <c r="BO134" s="106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t="str">
        <f>DÉPLACÉS!AU134</f>
        <v>Nolwenn</v>
      </c>
    </row>
    <row r="135" spans="1:80" x14ac:dyDescent="0.3">
      <c r="A135" s="14">
        <v>134</v>
      </c>
      <c r="B135" s="167" t="str">
        <f>IF(VLOOKUP($A135,DÉPLACÉS!$A$2:$AS$200,2,0)="","",VLOOKUP($A135,DÉPLACÉS!$A$2:$AS$200,2,0))</f>
        <v/>
      </c>
      <c r="C135" s="12" t="str">
        <f>IF(VLOOKUP($A135,DÉPLACÉS!$A$2:$AS$200,4,0)="","",VLOOKUP($A135,DÉPLACÉS!$A$2:$AS$200,4,0))</f>
        <v>Mme</v>
      </c>
      <c r="D135" s="161" t="str">
        <f>IF(VLOOKUP($A135,DÉPLACÉS!$A$2:$AS$200,5,0)="","",VLOOKUP($A135,DÉPLACÉS!$A$2:$AS$200,5,0))</f>
        <v/>
      </c>
      <c r="E135" s="161" t="str">
        <f>IF(VLOOKUP($A135,DÉPLACÉS!$A$2:$AS$200,7,0)="","",VLOOKUP($A135,DÉPLACÉS!$A$2:$AS$200,7,0))</f>
        <v/>
      </c>
      <c r="F135" s="162">
        <f>IF(VLOOKUP($A135,DÉPLACÉS!$A$2:$AS$200,19,0)="","",VLOOKUP($A135,DÉPLACÉS!$A$2:$AS$200,19,0))</f>
        <v>44652</v>
      </c>
      <c r="G135" s="162" t="str">
        <f>IF(VLOOKUP($A135,DÉPLACÉS!$A$2:$AS$200,25,0)="","",VLOOKUP($A135,DÉPLACÉS!$A$2:$AS$200,25,0))</f>
        <v/>
      </c>
      <c r="H135" s="23" t="s">
        <v>408</v>
      </c>
      <c r="I135" s="23"/>
      <c r="J135" s="23"/>
      <c r="K135" s="23"/>
      <c r="L135" s="23"/>
      <c r="M135" s="23" t="s">
        <v>440</v>
      </c>
      <c r="N135" s="177"/>
      <c r="O135" s="23"/>
      <c r="P135" s="23"/>
      <c r="Q135" s="23"/>
      <c r="R135" s="23"/>
      <c r="S135" s="23"/>
      <c r="T135" s="25" t="s">
        <v>319</v>
      </c>
      <c r="U135" s="25" t="s">
        <v>348</v>
      </c>
      <c r="V135" s="25" t="s">
        <v>875</v>
      </c>
      <c r="W135" s="25"/>
      <c r="X135" s="25">
        <v>56000</v>
      </c>
      <c r="Y135" s="25" t="s">
        <v>444</v>
      </c>
      <c r="Z135" s="25"/>
      <c r="AA135" s="25"/>
      <c r="AB135" s="25"/>
      <c r="AC135" s="25"/>
      <c r="AD135" s="25"/>
      <c r="AE135" s="25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3"/>
      <c r="BE135" s="23"/>
      <c r="BF135" s="23"/>
      <c r="BG135" s="23"/>
      <c r="BH135" s="23"/>
      <c r="BI135" s="23"/>
      <c r="BJ135" s="23"/>
      <c r="BK135" s="23"/>
      <c r="BL135" s="23"/>
      <c r="BM135" s="106"/>
      <c r="BN135" s="106"/>
      <c r="BO135" s="106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t="str">
        <f>DÉPLACÉS!AU135</f>
        <v>Rémi</v>
      </c>
    </row>
    <row r="136" spans="1:80" x14ac:dyDescent="0.3">
      <c r="A136" s="14">
        <v>135</v>
      </c>
      <c r="B136" s="167" t="str">
        <f>IF(VLOOKUP($A136,DÉPLACÉS!$A$2:$AS$200,2,0)="","",VLOOKUP($A136,DÉPLACÉS!$A$2:$AS$200,2,0))</f>
        <v/>
      </c>
      <c r="C136" s="12" t="str">
        <f>IF(VLOOKUP($A136,DÉPLACÉS!$A$2:$AS$200,4,0)="","",VLOOKUP($A136,DÉPLACÉS!$A$2:$AS$200,4,0))</f>
        <v>Mme</v>
      </c>
      <c r="D136" s="161" t="str">
        <f>IF(VLOOKUP($A136,DÉPLACÉS!$A$2:$AS$200,5,0)="","",VLOOKUP($A136,DÉPLACÉS!$A$2:$AS$200,5,0))</f>
        <v/>
      </c>
      <c r="E136" s="161" t="str">
        <f>IF(VLOOKUP($A136,DÉPLACÉS!$A$2:$AS$200,7,0)="","",VLOOKUP($A136,DÉPLACÉS!$A$2:$AS$200,7,0))</f>
        <v/>
      </c>
      <c r="F136" s="162">
        <f>IF(VLOOKUP($A136,DÉPLACÉS!$A$2:$AS$200,19,0)="","",VLOOKUP($A136,DÉPLACÉS!$A$2:$AS$200,19,0))</f>
        <v>44653</v>
      </c>
      <c r="G136" s="162" t="str">
        <f>IF(VLOOKUP($A136,DÉPLACÉS!$A$2:$AS$200,25,0)="","",VLOOKUP($A136,DÉPLACÉS!$A$2:$AS$200,25,0))</f>
        <v/>
      </c>
      <c r="H136" s="23" t="s">
        <v>319</v>
      </c>
      <c r="I136" s="23" t="s">
        <v>347</v>
      </c>
      <c r="J136" s="23" t="s">
        <v>888</v>
      </c>
      <c r="K136" s="23"/>
      <c r="L136" s="23">
        <v>56360</v>
      </c>
      <c r="M136" s="23" t="s">
        <v>887</v>
      </c>
      <c r="N136" s="177"/>
      <c r="O136" s="23"/>
      <c r="P136" s="23"/>
      <c r="Q136" s="23"/>
      <c r="R136" s="23"/>
      <c r="S136" s="23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3"/>
      <c r="BE136" s="23"/>
      <c r="BF136" s="23"/>
      <c r="BG136" s="23"/>
      <c r="BH136" s="23"/>
      <c r="BI136" s="23"/>
      <c r="BJ136" s="23"/>
      <c r="BK136" s="23"/>
      <c r="BL136" s="23"/>
      <c r="BM136" s="106"/>
      <c r="BN136" s="106"/>
      <c r="BO136" s="106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t="str">
        <f>DÉPLACÉS!AU136</f>
        <v>Rémi</v>
      </c>
    </row>
    <row r="137" spans="1:80" x14ac:dyDescent="0.3">
      <c r="A137" s="14">
        <v>136</v>
      </c>
      <c r="B137" s="167" t="str">
        <f>IF(VLOOKUP($A137,DÉPLACÉS!$A$2:$AS$200,2,0)="","",VLOOKUP($A137,DÉPLACÉS!$A$2:$AS$200,2,0))</f>
        <v/>
      </c>
      <c r="C137" s="12" t="str">
        <f>IF(VLOOKUP($A137,DÉPLACÉS!$A$2:$AS$200,4,0)="","",VLOOKUP($A137,DÉPLACÉS!$A$2:$AS$200,4,0))</f>
        <v>M.</v>
      </c>
      <c r="D137" s="161" t="str">
        <f>IF(VLOOKUP($A137,DÉPLACÉS!$A$2:$AS$200,5,0)="","",VLOOKUP($A137,DÉPLACÉS!$A$2:$AS$200,5,0))</f>
        <v/>
      </c>
      <c r="E137" s="161" t="str">
        <f>IF(VLOOKUP($A137,DÉPLACÉS!$A$2:$AS$200,7,0)="","",VLOOKUP($A137,DÉPLACÉS!$A$2:$AS$200,7,0))</f>
        <v/>
      </c>
      <c r="F137" s="162">
        <f>IF(VLOOKUP($A137,DÉPLACÉS!$A$2:$AS$200,19,0)="","",VLOOKUP($A137,DÉPLACÉS!$A$2:$AS$200,19,0))</f>
        <v>44653</v>
      </c>
      <c r="G137" s="162" t="str">
        <f>IF(VLOOKUP($A137,DÉPLACÉS!$A$2:$AS$200,25,0)="","",VLOOKUP($A137,DÉPLACÉS!$A$2:$AS$200,25,0))</f>
        <v/>
      </c>
      <c r="H137" s="23" t="s">
        <v>319</v>
      </c>
      <c r="I137" s="23"/>
      <c r="J137" s="23"/>
      <c r="K137" s="23"/>
      <c r="L137" s="23"/>
      <c r="M137" s="23" t="s">
        <v>887</v>
      </c>
      <c r="N137" s="177"/>
      <c r="O137" s="23"/>
      <c r="P137" s="23"/>
      <c r="Q137" s="23"/>
      <c r="R137" s="23"/>
      <c r="S137" s="23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3"/>
      <c r="BE137" s="23"/>
      <c r="BF137" s="23"/>
      <c r="BG137" s="23"/>
      <c r="BH137" s="23"/>
      <c r="BI137" s="23"/>
      <c r="BJ137" s="23"/>
      <c r="BK137" s="23"/>
      <c r="BL137" s="23"/>
      <c r="BM137" s="106"/>
      <c r="BN137" s="106"/>
      <c r="BO137" s="106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t="str">
        <f>DÉPLACÉS!AU137</f>
        <v>Rémi</v>
      </c>
    </row>
    <row r="138" spans="1:80" x14ac:dyDescent="0.3">
      <c r="A138" s="14">
        <v>137</v>
      </c>
      <c r="B138" s="167" t="str">
        <f>IF(VLOOKUP($A138,DÉPLACÉS!$A$2:$AS$200,2,0)="","",VLOOKUP($A138,DÉPLACÉS!$A$2:$AS$200,2,0))</f>
        <v/>
      </c>
      <c r="C138" s="12" t="str">
        <f>IF(VLOOKUP($A138,DÉPLACÉS!$A$2:$AS$200,4,0)="","",VLOOKUP($A138,DÉPLACÉS!$A$2:$AS$200,4,0))</f>
        <v>Mme</v>
      </c>
      <c r="D138" s="161" t="str">
        <f>IF(VLOOKUP($A138,DÉPLACÉS!$A$2:$AS$200,5,0)="","",VLOOKUP($A138,DÉPLACÉS!$A$2:$AS$200,5,0))</f>
        <v/>
      </c>
      <c r="E138" s="161" t="str">
        <f>IF(VLOOKUP($A138,DÉPLACÉS!$A$2:$AS$200,7,0)="","",VLOOKUP($A138,DÉPLACÉS!$A$2:$AS$200,7,0))</f>
        <v/>
      </c>
      <c r="F138" s="162">
        <f>IF(VLOOKUP($A138,DÉPLACÉS!$A$2:$AS$200,19,0)="","",VLOOKUP($A138,DÉPLACÉS!$A$2:$AS$200,19,0))</f>
        <v>44688</v>
      </c>
      <c r="G138" s="162" t="str">
        <f>IF(VLOOKUP($A138,DÉPLACÉS!$A$2:$AS$200,25,0)="","",VLOOKUP($A138,DÉPLACÉS!$A$2:$AS$200,25,0))</f>
        <v/>
      </c>
      <c r="H138" s="23" t="s">
        <v>408</v>
      </c>
      <c r="I138" s="178"/>
      <c r="J138" s="178"/>
      <c r="K138" s="178"/>
      <c r="L138" s="178"/>
      <c r="M138" s="23" t="s">
        <v>440</v>
      </c>
      <c r="N138" s="177"/>
      <c r="O138" s="23"/>
      <c r="P138" s="23"/>
      <c r="Q138" s="23"/>
      <c r="R138" s="23"/>
      <c r="S138" s="23"/>
      <c r="T138" s="25" t="s">
        <v>319</v>
      </c>
      <c r="U138" s="25" t="s">
        <v>348</v>
      </c>
      <c r="V138" s="25" t="s">
        <v>625</v>
      </c>
      <c r="W138" s="25"/>
      <c r="X138" s="25">
        <v>56000</v>
      </c>
      <c r="Y138" s="25" t="s">
        <v>466</v>
      </c>
      <c r="Z138" s="176">
        <v>44837</v>
      </c>
      <c r="AA138" s="25"/>
      <c r="AB138" s="25"/>
      <c r="AC138" s="25">
        <v>2</v>
      </c>
      <c r="AD138" s="25" t="s">
        <v>234</v>
      </c>
      <c r="AE138" s="25" t="s">
        <v>233</v>
      </c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3"/>
      <c r="BE138" s="23"/>
      <c r="BF138" s="23"/>
      <c r="BG138" s="23"/>
      <c r="BH138" s="23"/>
      <c r="BI138" s="23"/>
      <c r="BJ138" s="23"/>
      <c r="BK138" s="23"/>
      <c r="BL138" s="23"/>
      <c r="BM138" s="106"/>
      <c r="BN138" s="106"/>
      <c r="BO138" s="106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t="str">
        <f>DÉPLACÉS!AU138</f>
        <v>Nolwenn</v>
      </c>
    </row>
    <row r="139" spans="1:80" x14ac:dyDescent="0.3">
      <c r="A139" s="14">
        <v>138</v>
      </c>
      <c r="B139" s="167" t="str">
        <f>IF(VLOOKUP($A139,DÉPLACÉS!$A$2:$AS$200,2,0)="","",VLOOKUP($A139,DÉPLACÉS!$A$2:$AS$200,2,0))</f>
        <v/>
      </c>
      <c r="C139" s="12" t="str">
        <f>IF(VLOOKUP($A139,DÉPLACÉS!$A$2:$AS$200,4,0)="","",VLOOKUP($A139,DÉPLACÉS!$A$2:$AS$200,4,0))</f>
        <v>M.</v>
      </c>
      <c r="D139" s="161" t="str">
        <f>IF(VLOOKUP($A139,DÉPLACÉS!$A$2:$AS$200,5,0)="","",VLOOKUP($A139,DÉPLACÉS!$A$2:$AS$200,5,0))</f>
        <v/>
      </c>
      <c r="E139" s="161" t="str">
        <f>IF(VLOOKUP($A139,DÉPLACÉS!$A$2:$AS$200,7,0)="","",VLOOKUP($A139,DÉPLACÉS!$A$2:$AS$200,7,0))</f>
        <v/>
      </c>
      <c r="F139" s="162">
        <f>IF(VLOOKUP($A139,DÉPLACÉS!$A$2:$AS$200,19,0)="","",VLOOKUP($A139,DÉPLACÉS!$A$2:$AS$200,19,0))</f>
        <v>44842</v>
      </c>
      <c r="G139" s="162" t="str">
        <f>IF(VLOOKUP($A139,DÉPLACÉS!$A$2:$AS$200,25,0)="","",VLOOKUP($A139,DÉPLACÉS!$A$2:$AS$200,25,0))</f>
        <v/>
      </c>
      <c r="H139" s="23" t="s">
        <v>319</v>
      </c>
      <c r="I139" s="23" t="s">
        <v>348</v>
      </c>
      <c r="J139" s="23" t="s">
        <v>625</v>
      </c>
      <c r="K139" s="23"/>
      <c r="L139" s="23">
        <v>56000</v>
      </c>
      <c r="M139" s="23" t="s">
        <v>466</v>
      </c>
      <c r="N139" s="177">
        <v>44837</v>
      </c>
      <c r="O139" s="23"/>
      <c r="P139" s="23"/>
      <c r="Q139" s="23">
        <v>3</v>
      </c>
      <c r="R139" s="23" t="s">
        <v>234</v>
      </c>
      <c r="S139" s="23" t="s">
        <v>233</v>
      </c>
      <c r="T139" s="25"/>
      <c r="U139" s="25"/>
      <c r="V139" s="25"/>
      <c r="W139" s="25"/>
      <c r="X139" s="25"/>
      <c r="Y139" s="25"/>
      <c r="Z139" s="176"/>
      <c r="AA139" s="25"/>
      <c r="AB139" s="25"/>
      <c r="AC139" s="25"/>
      <c r="AD139" s="25"/>
      <c r="AE139" s="25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3"/>
      <c r="BE139" s="23"/>
      <c r="BF139" s="23"/>
      <c r="BG139" s="23"/>
      <c r="BH139" s="23"/>
      <c r="BI139" s="23"/>
      <c r="BJ139" s="23"/>
      <c r="BK139" s="23"/>
      <c r="BL139" s="23"/>
      <c r="BM139" s="106"/>
      <c r="BN139" s="106"/>
      <c r="BO139" s="106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t="str">
        <f>DÉPLACÉS!AU139</f>
        <v>Nolwenn</v>
      </c>
    </row>
    <row r="140" spans="1:80" x14ac:dyDescent="0.3">
      <c r="A140" s="14">
        <v>139</v>
      </c>
      <c r="B140" s="167" t="str">
        <f>IF(VLOOKUP($A140,DÉPLACÉS!$A$2:$AS$200,2,0)="","",VLOOKUP($A140,DÉPLACÉS!$A$2:$AS$200,2,0))</f>
        <v/>
      </c>
      <c r="C140" s="12" t="str">
        <f>IF(VLOOKUP($A140,DÉPLACÉS!$A$2:$AS$200,4,0)="","",VLOOKUP($A140,DÉPLACÉS!$A$2:$AS$200,4,0))</f>
        <v>Mme</v>
      </c>
      <c r="D140" s="161" t="str">
        <f>IF(VLOOKUP($A140,DÉPLACÉS!$A$2:$AS$200,5,0)="","",VLOOKUP($A140,DÉPLACÉS!$A$2:$AS$200,5,0))</f>
        <v/>
      </c>
      <c r="E140" s="161" t="str">
        <f>IF(VLOOKUP($A140,DÉPLACÉS!$A$2:$AS$200,7,0)="","",VLOOKUP($A140,DÉPLACÉS!$A$2:$AS$200,7,0))</f>
        <v/>
      </c>
      <c r="F140" s="162">
        <f>IF(VLOOKUP($A140,DÉPLACÉS!$A$2:$AS$200,19,0)="","",VLOOKUP($A140,DÉPLACÉS!$A$2:$AS$200,19,0))</f>
        <v>45049</v>
      </c>
      <c r="G140" s="162" t="str">
        <f>IF(VLOOKUP($A140,DÉPLACÉS!$A$2:$AS$200,25,0)="","",VLOOKUP($A140,DÉPLACÉS!$A$2:$AS$200,25,0))</f>
        <v/>
      </c>
      <c r="H140" s="23" t="s">
        <v>408</v>
      </c>
      <c r="I140" s="178"/>
      <c r="J140" s="178"/>
      <c r="K140" s="178"/>
      <c r="L140" s="178"/>
      <c r="M140" s="23" t="s">
        <v>686</v>
      </c>
      <c r="N140" s="177">
        <v>45057</v>
      </c>
      <c r="O140" s="23"/>
      <c r="P140" s="23"/>
      <c r="Q140" s="23"/>
      <c r="R140" s="23"/>
      <c r="S140" s="23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3"/>
      <c r="BE140" s="23"/>
      <c r="BF140" s="23"/>
      <c r="BG140" s="23"/>
      <c r="BH140" s="23"/>
      <c r="BI140" s="23"/>
      <c r="BJ140" s="23"/>
      <c r="BK140" s="23"/>
      <c r="BL140" s="23"/>
      <c r="BM140" s="106"/>
      <c r="BN140" s="106"/>
      <c r="BO140" s="106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t="str">
        <f>DÉPLACÉS!AU140</f>
        <v>elliot</v>
      </c>
    </row>
    <row r="141" spans="1:80" x14ac:dyDescent="0.3">
      <c r="A141" s="14">
        <v>140</v>
      </c>
      <c r="B141" s="167" t="str">
        <f>IF(VLOOKUP($A141,DÉPLACÉS!$A$2:$AS$200,2,0)="","",VLOOKUP($A141,DÉPLACÉS!$A$2:$AS$200,2,0))</f>
        <v/>
      </c>
      <c r="C141" s="12" t="str">
        <f>IF(VLOOKUP($A141,DÉPLACÉS!$A$2:$AS$200,4,0)="","",VLOOKUP($A141,DÉPLACÉS!$A$2:$AS$200,4,0))</f>
        <v>M.</v>
      </c>
      <c r="D141" s="161" t="str">
        <f>IF(VLOOKUP($A141,DÉPLACÉS!$A$2:$AS$200,5,0)="","",VLOOKUP($A141,DÉPLACÉS!$A$2:$AS$200,5,0))</f>
        <v/>
      </c>
      <c r="E141" s="161" t="str">
        <f>IF(VLOOKUP($A141,DÉPLACÉS!$A$2:$AS$200,7,0)="","",VLOOKUP($A141,DÉPLACÉS!$A$2:$AS$200,7,0))</f>
        <v/>
      </c>
      <c r="F141" s="162">
        <f>IF(VLOOKUP($A141,DÉPLACÉS!$A$2:$AS$200,19,0)="","",VLOOKUP($A141,DÉPLACÉS!$A$2:$AS$200,19,0))</f>
        <v>44988</v>
      </c>
      <c r="G141" s="162" t="str">
        <f>IF(VLOOKUP($A141,DÉPLACÉS!$A$2:$AS$200,25,0)="","",VLOOKUP($A141,DÉPLACÉS!$A$2:$AS$200,25,0))</f>
        <v/>
      </c>
      <c r="H141" s="23" t="s">
        <v>408</v>
      </c>
      <c r="I141" s="178"/>
      <c r="J141" s="178"/>
      <c r="K141" s="178"/>
      <c r="L141" s="178"/>
      <c r="M141" s="23" t="s">
        <v>440</v>
      </c>
      <c r="N141" s="177">
        <v>44988</v>
      </c>
      <c r="O141" s="23"/>
      <c r="P141" s="23"/>
      <c r="Q141" s="23">
        <v>1</v>
      </c>
      <c r="R141" s="23" t="s">
        <v>234</v>
      </c>
      <c r="S141" s="23" t="s">
        <v>233</v>
      </c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3"/>
      <c r="BE141" s="23"/>
      <c r="BF141" s="23"/>
      <c r="BG141" s="23"/>
      <c r="BH141" s="23"/>
      <c r="BI141" s="23"/>
      <c r="BJ141" s="23"/>
      <c r="BK141" s="23"/>
      <c r="BL141" s="23"/>
      <c r="BM141" s="106"/>
      <c r="BN141" s="106"/>
      <c r="BO141" s="106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t="str">
        <f>DÉPLACÉS!AU141</f>
        <v>elliot</v>
      </c>
    </row>
    <row r="142" spans="1:80" x14ac:dyDescent="0.3">
      <c r="A142" s="14">
        <v>141</v>
      </c>
      <c r="B142" s="167" t="str">
        <f>IF(VLOOKUP($A142,DÉPLACÉS!$A$2:$AS$200,2,0)="","",VLOOKUP($A142,DÉPLACÉS!$A$2:$AS$200,2,0))</f>
        <v/>
      </c>
      <c r="C142" s="12" t="str">
        <f>IF(VLOOKUP($A142,DÉPLACÉS!$A$2:$AS$200,4,0)="","",VLOOKUP($A142,DÉPLACÉS!$A$2:$AS$200,4,0))</f>
        <v>Mme</v>
      </c>
      <c r="D142" s="161" t="str">
        <f>IF(VLOOKUP($A142,DÉPLACÉS!$A$2:$AS$200,5,0)="","",VLOOKUP($A142,DÉPLACÉS!$A$2:$AS$200,5,0))</f>
        <v/>
      </c>
      <c r="E142" s="161" t="str">
        <f>IF(VLOOKUP($A142,DÉPLACÉS!$A$2:$AS$200,7,0)="","",VLOOKUP($A142,DÉPLACÉS!$A$2:$AS$200,7,0))</f>
        <v/>
      </c>
      <c r="F142" s="162">
        <f>IF(VLOOKUP($A142,DÉPLACÉS!$A$2:$AS$200,19,0)="","",VLOOKUP($A142,DÉPLACÉS!$A$2:$AS$200,19,0))</f>
        <v>44740</v>
      </c>
      <c r="G142" s="162" t="str">
        <f>IF(VLOOKUP($A142,DÉPLACÉS!$A$2:$AS$200,25,0)="","",VLOOKUP($A142,DÉPLACÉS!$A$2:$AS$200,25,0))</f>
        <v/>
      </c>
      <c r="H142" s="23" t="s">
        <v>408</v>
      </c>
      <c r="I142" s="178"/>
      <c r="J142" s="178"/>
      <c r="K142" s="178"/>
      <c r="L142" s="178"/>
      <c r="M142" s="23" t="s">
        <v>440</v>
      </c>
      <c r="N142" s="23"/>
      <c r="O142" s="23"/>
      <c r="P142" s="23"/>
      <c r="Q142" s="23">
        <v>1</v>
      </c>
      <c r="R142" s="23" t="s">
        <v>234</v>
      </c>
      <c r="S142" s="23" t="s">
        <v>233</v>
      </c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3"/>
      <c r="BE142" s="23"/>
      <c r="BF142" s="23"/>
      <c r="BG142" s="23"/>
      <c r="BH142" s="23"/>
      <c r="BI142" s="23"/>
      <c r="BJ142" s="23"/>
      <c r="BK142" s="23"/>
      <c r="BL142" s="23"/>
      <c r="BM142" s="106"/>
      <c r="BN142" s="106"/>
      <c r="BO142" s="106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t="str">
        <f>DÉPLACÉS!AU142</f>
        <v>elliot</v>
      </c>
    </row>
    <row r="143" spans="1:80" x14ac:dyDescent="0.3">
      <c r="A143" s="14">
        <v>142</v>
      </c>
      <c r="B143" s="167" t="str">
        <f>IF(VLOOKUP($A143,DÉPLACÉS!$A$2:$AS$200,2,0)="","",VLOOKUP($A143,DÉPLACÉS!$A$2:$AS$200,2,0))</f>
        <v/>
      </c>
      <c r="C143" s="12" t="str">
        <f>IF(VLOOKUP($A143,DÉPLACÉS!$A$2:$AS$200,4,0)="","",VLOOKUP($A143,DÉPLACÉS!$A$2:$AS$200,4,0))</f>
        <v>M.</v>
      </c>
      <c r="D143" s="161" t="str">
        <f>IF(VLOOKUP($A143,DÉPLACÉS!$A$2:$AS$200,5,0)="","",VLOOKUP($A143,DÉPLACÉS!$A$2:$AS$200,5,0))</f>
        <v/>
      </c>
      <c r="E143" s="161" t="str">
        <f>IF(VLOOKUP($A143,DÉPLACÉS!$A$2:$AS$200,7,0)="","",VLOOKUP($A143,DÉPLACÉS!$A$2:$AS$200,7,0))</f>
        <v/>
      </c>
      <c r="F143" s="162">
        <f>IF(VLOOKUP($A143,DÉPLACÉS!$A$2:$AS$200,19,0)="","",VLOOKUP($A143,DÉPLACÉS!$A$2:$AS$200,19,0))</f>
        <v>44879</v>
      </c>
      <c r="G143" s="162" t="str">
        <f>IF(VLOOKUP($A143,DÉPLACÉS!$A$2:$AS$200,25,0)="","",VLOOKUP($A143,DÉPLACÉS!$A$2:$AS$200,25,0))</f>
        <v/>
      </c>
      <c r="H143" s="23" t="s">
        <v>408</v>
      </c>
      <c r="I143" s="178"/>
      <c r="J143" s="178"/>
      <c r="K143" s="178"/>
      <c r="L143" s="178"/>
      <c r="M143" s="23" t="s">
        <v>440</v>
      </c>
      <c r="N143" s="177">
        <v>44879</v>
      </c>
      <c r="O143" s="23"/>
      <c r="P143" s="23"/>
      <c r="Q143" s="23"/>
      <c r="R143" s="23"/>
      <c r="S143" s="23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3"/>
      <c r="BE143" s="23"/>
      <c r="BF143" s="23"/>
      <c r="BG143" s="23"/>
      <c r="BH143" s="23"/>
      <c r="BI143" s="23"/>
      <c r="BJ143" s="23"/>
      <c r="BK143" s="23"/>
      <c r="BL143" s="23"/>
      <c r="BM143" s="106"/>
      <c r="BN143" s="106"/>
      <c r="BO143" s="106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t="str">
        <f>DÉPLACÉS!AU143</f>
        <v>elliot</v>
      </c>
    </row>
    <row r="144" spans="1:80" x14ac:dyDescent="0.3">
      <c r="A144" s="14">
        <v>143</v>
      </c>
      <c r="B144" s="167" t="str">
        <f>IF(VLOOKUP($A144,DÉPLACÉS!$A$2:$AS$200,2,0)="","",VLOOKUP($A144,DÉPLACÉS!$A$2:$AS$200,2,0))</f>
        <v/>
      </c>
      <c r="C144" s="12" t="str">
        <f>IF(VLOOKUP($A144,DÉPLACÉS!$A$2:$AS$200,4,0)="","",VLOOKUP($A144,DÉPLACÉS!$A$2:$AS$200,4,0))</f>
        <v>Mme</v>
      </c>
      <c r="D144" s="161" t="str">
        <f>IF(VLOOKUP($A144,DÉPLACÉS!$A$2:$AS$200,5,0)="","",VLOOKUP($A144,DÉPLACÉS!$A$2:$AS$200,5,0))</f>
        <v/>
      </c>
      <c r="E144" s="161" t="str">
        <f>IF(VLOOKUP($A144,DÉPLACÉS!$A$2:$AS$200,7,0)="","",VLOOKUP($A144,DÉPLACÉS!$A$2:$AS$200,7,0))</f>
        <v/>
      </c>
      <c r="F144" s="162" t="str">
        <f>IF(VLOOKUP($A144,DÉPLACÉS!$A$2:$AS$200,19,0)="","",VLOOKUP($A144,DÉPLACÉS!$A$2:$AS$200,19,0))</f>
        <v/>
      </c>
      <c r="G144" s="162" t="str">
        <f>IF(VLOOKUP($A144,DÉPLACÉS!$A$2:$AS$200,25,0)="","",VLOOKUP($A144,DÉPLACÉS!$A$2:$AS$200,25,0))</f>
        <v/>
      </c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3"/>
      <c r="BE144" s="23"/>
      <c r="BF144" s="23"/>
      <c r="BG144" s="23"/>
      <c r="BH144" s="23"/>
      <c r="BI144" s="23"/>
      <c r="BJ144" s="23"/>
      <c r="BK144" s="23"/>
      <c r="BL144" s="23"/>
      <c r="BM144" s="106"/>
      <c r="BN144" s="106"/>
      <c r="BO144" s="106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>
        <f>DÉPLACÉS!AU144</f>
        <v>0</v>
      </c>
    </row>
    <row r="145" spans="1:80" x14ac:dyDescent="0.3">
      <c r="A145" s="14">
        <v>144</v>
      </c>
      <c r="B145" s="167" t="str">
        <f>IF(VLOOKUP($A145,DÉPLACÉS!$A$2:$AS$200,2,0)="","",VLOOKUP($A145,DÉPLACÉS!$A$2:$AS$200,2,0))</f>
        <v/>
      </c>
      <c r="C145" s="12" t="str">
        <f>IF(VLOOKUP($A145,DÉPLACÉS!$A$2:$AS$200,4,0)="","",VLOOKUP($A145,DÉPLACÉS!$A$2:$AS$200,4,0))</f>
        <v/>
      </c>
      <c r="D145" s="161" t="str">
        <f>IF(VLOOKUP($A145,DÉPLACÉS!$A$2:$AS$200,5,0)="","",VLOOKUP($A145,DÉPLACÉS!$A$2:$AS$200,5,0))</f>
        <v/>
      </c>
      <c r="E145" s="161" t="str">
        <f>IF(VLOOKUP($A145,DÉPLACÉS!$A$2:$AS$200,7,0)="","",VLOOKUP($A145,DÉPLACÉS!$A$2:$AS$200,7,0))</f>
        <v/>
      </c>
      <c r="F145" s="162" t="str">
        <f>IF(VLOOKUP($A145,DÉPLACÉS!$A$2:$AS$200,19,0)="","",VLOOKUP($A145,DÉPLACÉS!$A$2:$AS$200,19,0))</f>
        <v/>
      </c>
      <c r="G145" s="162" t="str">
        <f>IF(VLOOKUP($A145,DÉPLACÉS!$A$2:$AS$200,25,0)="","",VLOOKUP($A145,DÉPLACÉS!$A$2:$AS$200,25,0))</f>
        <v/>
      </c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3"/>
      <c r="BE145" s="23"/>
      <c r="BF145" s="23"/>
      <c r="BG145" s="23"/>
      <c r="BH145" s="23"/>
      <c r="BI145" s="23"/>
      <c r="BJ145" s="23"/>
      <c r="BK145" s="23"/>
      <c r="BL145" s="23"/>
      <c r="BM145" s="106"/>
      <c r="BN145" s="106"/>
      <c r="BO145" s="106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>
        <f>DÉPLACÉS!AU145</f>
        <v>0</v>
      </c>
    </row>
    <row r="146" spans="1:80" x14ac:dyDescent="0.3">
      <c r="A146" s="14">
        <v>145</v>
      </c>
      <c r="B146" s="167" t="str">
        <f>IF(VLOOKUP($A146,DÉPLACÉS!$A$2:$AS$200,2,0)="","",VLOOKUP($A146,DÉPLACÉS!$A$2:$AS$200,2,0))</f>
        <v/>
      </c>
      <c r="C146" s="12" t="str">
        <f>IF(VLOOKUP($A146,DÉPLACÉS!$A$2:$AS$200,4,0)="","",VLOOKUP($A146,DÉPLACÉS!$A$2:$AS$200,4,0))</f>
        <v/>
      </c>
      <c r="D146" s="161" t="str">
        <f>IF(VLOOKUP($A146,DÉPLACÉS!$A$2:$AS$200,5,0)="","",VLOOKUP($A146,DÉPLACÉS!$A$2:$AS$200,5,0))</f>
        <v/>
      </c>
      <c r="E146" s="161" t="str">
        <f>IF(VLOOKUP($A146,DÉPLACÉS!$A$2:$AS$200,7,0)="","",VLOOKUP($A146,DÉPLACÉS!$A$2:$AS$200,7,0))</f>
        <v/>
      </c>
      <c r="F146" s="162" t="str">
        <f>IF(VLOOKUP($A146,DÉPLACÉS!$A$2:$AS$200,19,0)="","",VLOOKUP($A146,DÉPLACÉS!$A$2:$AS$200,19,0))</f>
        <v/>
      </c>
      <c r="G146" s="162" t="str">
        <f>IF(VLOOKUP($A146,DÉPLACÉS!$A$2:$AS$200,25,0)="","",VLOOKUP($A146,DÉPLACÉS!$A$2:$AS$200,25,0))</f>
        <v/>
      </c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3"/>
      <c r="BE146" s="23"/>
      <c r="BF146" s="23"/>
      <c r="BG146" s="23"/>
      <c r="BH146" s="23"/>
      <c r="BI146" s="23"/>
      <c r="BJ146" s="23"/>
      <c r="BK146" s="23"/>
      <c r="BL146" s="23"/>
      <c r="BM146" s="106"/>
      <c r="BN146" s="106"/>
      <c r="BO146" s="106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>
        <f>DÉPLACÉS!AU146</f>
        <v>0</v>
      </c>
    </row>
    <row r="147" spans="1:80" x14ac:dyDescent="0.3">
      <c r="A147" s="14">
        <v>146</v>
      </c>
      <c r="B147" s="167" t="str">
        <f>IF(VLOOKUP($A147,DÉPLACÉS!$A$2:$AS$200,2,0)="","",VLOOKUP($A147,DÉPLACÉS!$A$2:$AS$200,2,0))</f>
        <v/>
      </c>
      <c r="C147" s="12" t="str">
        <f>IF(VLOOKUP($A147,DÉPLACÉS!$A$2:$AS$200,4,0)="","",VLOOKUP($A147,DÉPLACÉS!$A$2:$AS$200,4,0))</f>
        <v/>
      </c>
      <c r="D147" s="161" t="str">
        <f>IF(VLOOKUP($A147,DÉPLACÉS!$A$2:$AS$200,5,0)="","",VLOOKUP($A147,DÉPLACÉS!$A$2:$AS$200,5,0))</f>
        <v/>
      </c>
      <c r="E147" s="161" t="str">
        <f>IF(VLOOKUP($A147,DÉPLACÉS!$A$2:$AS$200,7,0)="","",VLOOKUP($A147,DÉPLACÉS!$A$2:$AS$200,7,0))</f>
        <v/>
      </c>
      <c r="F147" s="162" t="str">
        <f>IF(VLOOKUP($A147,DÉPLACÉS!$A$2:$AS$200,19,0)="","",VLOOKUP($A147,DÉPLACÉS!$A$2:$AS$200,19,0))</f>
        <v/>
      </c>
      <c r="G147" s="162" t="str">
        <f>IF(VLOOKUP($A147,DÉPLACÉS!$A$2:$AS$200,25,0)="","",VLOOKUP($A147,DÉPLACÉS!$A$2:$AS$200,25,0))</f>
        <v/>
      </c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3"/>
      <c r="BE147" s="23"/>
      <c r="BF147" s="23"/>
      <c r="BG147" s="23"/>
      <c r="BH147" s="23"/>
      <c r="BI147" s="23"/>
      <c r="BJ147" s="23"/>
      <c r="BK147" s="23"/>
      <c r="BL147" s="23"/>
      <c r="BM147" s="106"/>
      <c r="BN147" s="106"/>
      <c r="BO147" s="106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>
        <f>DÉPLACÉS!AU147</f>
        <v>0</v>
      </c>
    </row>
    <row r="148" spans="1:80" x14ac:dyDescent="0.3">
      <c r="A148" s="14">
        <v>147</v>
      </c>
      <c r="B148" s="167" t="str">
        <f>IF(VLOOKUP($A148,DÉPLACÉS!$A$2:$AS$200,2,0)="","",VLOOKUP($A148,DÉPLACÉS!$A$2:$AS$200,2,0))</f>
        <v/>
      </c>
      <c r="C148" s="12" t="str">
        <f>IF(VLOOKUP($A148,DÉPLACÉS!$A$2:$AS$200,4,0)="","",VLOOKUP($A148,DÉPLACÉS!$A$2:$AS$200,4,0))</f>
        <v/>
      </c>
      <c r="D148" s="161" t="str">
        <f>IF(VLOOKUP($A148,DÉPLACÉS!$A$2:$AS$200,5,0)="","",VLOOKUP($A148,DÉPLACÉS!$A$2:$AS$200,5,0))</f>
        <v/>
      </c>
      <c r="E148" s="161" t="str">
        <f>IF(VLOOKUP($A148,DÉPLACÉS!$A$2:$AS$200,7,0)="","",VLOOKUP($A148,DÉPLACÉS!$A$2:$AS$200,7,0))</f>
        <v/>
      </c>
      <c r="F148" s="162" t="str">
        <f>IF(VLOOKUP($A148,DÉPLACÉS!$A$2:$AS$200,19,0)="","",VLOOKUP($A148,DÉPLACÉS!$A$2:$AS$200,19,0))</f>
        <v/>
      </c>
      <c r="G148" s="162" t="str">
        <f>IF(VLOOKUP($A148,DÉPLACÉS!$A$2:$AS$200,25,0)="","",VLOOKUP($A148,DÉPLACÉS!$A$2:$AS$200,25,0))</f>
        <v/>
      </c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3"/>
      <c r="BE148" s="23"/>
      <c r="BF148" s="23"/>
      <c r="BG148" s="23"/>
      <c r="BH148" s="23"/>
      <c r="BI148" s="23"/>
      <c r="BJ148" s="23"/>
      <c r="BK148" s="23"/>
      <c r="BL148" s="23"/>
      <c r="BM148" s="106"/>
      <c r="BN148" s="106"/>
      <c r="BO148" s="106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>
        <f>DÉPLACÉS!AU148</f>
        <v>0</v>
      </c>
    </row>
    <row r="149" spans="1:80" x14ac:dyDescent="0.3">
      <c r="A149" s="14">
        <v>148</v>
      </c>
      <c r="B149" s="167" t="str">
        <f>IF(VLOOKUP($A149,DÉPLACÉS!$A$2:$AS$200,2,0)="","",VLOOKUP($A149,DÉPLACÉS!$A$2:$AS$200,2,0))</f>
        <v/>
      </c>
      <c r="C149" s="12" t="str">
        <f>IF(VLOOKUP($A149,DÉPLACÉS!$A$2:$AS$200,4,0)="","",VLOOKUP($A149,DÉPLACÉS!$A$2:$AS$200,4,0))</f>
        <v/>
      </c>
      <c r="D149" s="161" t="str">
        <f>IF(VLOOKUP($A149,DÉPLACÉS!$A$2:$AS$200,5,0)="","",VLOOKUP($A149,DÉPLACÉS!$A$2:$AS$200,5,0))</f>
        <v/>
      </c>
      <c r="E149" s="161" t="str">
        <f>IF(VLOOKUP($A149,DÉPLACÉS!$A$2:$AS$200,7,0)="","",VLOOKUP($A149,DÉPLACÉS!$A$2:$AS$200,7,0))</f>
        <v/>
      </c>
      <c r="F149" s="162" t="str">
        <f>IF(VLOOKUP($A149,DÉPLACÉS!$A$2:$AS$200,19,0)="","",VLOOKUP($A149,DÉPLACÉS!$A$2:$AS$200,19,0))</f>
        <v/>
      </c>
      <c r="G149" s="162" t="str">
        <f>IF(VLOOKUP($A149,DÉPLACÉS!$A$2:$AS$200,25,0)="","",VLOOKUP($A149,DÉPLACÉS!$A$2:$AS$200,25,0))</f>
        <v/>
      </c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3"/>
      <c r="BE149" s="23"/>
      <c r="BF149" s="23"/>
      <c r="BG149" s="23"/>
      <c r="BH149" s="23"/>
      <c r="BI149" s="23"/>
      <c r="BJ149" s="23"/>
      <c r="BK149" s="23"/>
      <c r="BL149" s="23"/>
      <c r="BM149" s="106"/>
      <c r="BN149" s="106"/>
      <c r="BO149" s="106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>
        <f>DÉPLACÉS!AU149</f>
        <v>0</v>
      </c>
    </row>
    <row r="150" spans="1:80" x14ac:dyDescent="0.3">
      <c r="A150" s="14">
        <v>149</v>
      </c>
      <c r="B150" s="167" t="str">
        <f>IF(VLOOKUP($A150,DÉPLACÉS!$A$2:$AS$200,2,0)="","",VLOOKUP($A150,DÉPLACÉS!$A$2:$AS$200,2,0))</f>
        <v/>
      </c>
      <c r="C150" s="12" t="str">
        <f>IF(VLOOKUP($A150,DÉPLACÉS!$A$2:$AS$200,4,0)="","",VLOOKUP($A150,DÉPLACÉS!$A$2:$AS$200,4,0))</f>
        <v/>
      </c>
      <c r="D150" s="161" t="str">
        <f>IF(VLOOKUP($A150,DÉPLACÉS!$A$2:$AS$200,5,0)="","",VLOOKUP($A150,DÉPLACÉS!$A$2:$AS$200,5,0))</f>
        <v/>
      </c>
      <c r="E150" s="161" t="str">
        <f>IF(VLOOKUP($A150,DÉPLACÉS!$A$2:$AS$200,7,0)="","",VLOOKUP($A150,DÉPLACÉS!$A$2:$AS$200,7,0))</f>
        <v/>
      </c>
      <c r="F150" s="162" t="str">
        <f>IF(VLOOKUP($A150,DÉPLACÉS!$A$2:$AS$200,19,0)="","",VLOOKUP($A150,DÉPLACÉS!$A$2:$AS$200,19,0))</f>
        <v/>
      </c>
      <c r="G150" s="162" t="str">
        <f>IF(VLOOKUP($A150,DÉPLACÉS!$A$2:$AS$200,25,0)="","",VLOOKUP($A150,DÉPLACÉS!$A$2:$AS$200,25,0))</f>
        <v/>
      </c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3"/>
      <c r="BE150" s="23"/>
      <c r="BF150" s="23"/>
      <c r="BG150" s="23"/>
      <c r="BH150" s="23"/>
      <c r="BI150" s="23"/>
      <c r="BJ150" s="23"/>
      <c r="BK150" s="23"/>
      <c r="BL150" s="23"/>
      <c r="BM150" s="106"/>
      <c r="BN150" s="106"/>
      <c r="BO150" s="106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>
        <f>DÉPLACÉS!AU150</f>
        <v>0</v>
      </c>
    </row>
    <row r="151" spans="1:80" x14ac:dyDescent="0.3">
      <c r="A151" s="14">
        <v>150</v>
      </c>
      <c r="B151" s="167" t="str">
        <f>IF(VLOOKUP($A151,DÉPLACÉS!$A$2:$AS$200,2,0)="","",VLOOKUP($A151,DÉPLACÉS!$A$2:$AS$200,2,0))</f>
        <v/>
      </c>
      <c r="C151" s="12" t="str">
        <f>IF(VLOOKUP($A151,DÉPLACÉS!$A$2:$AS$200,4,0)="","",VLOOKUP($A151,DÉPLACÉS!$A$2:$AS$200,4,0))</f>
        <v/>
      </c>
      <c r="D151" s="161" t="str">
        <f>IF(VLOOKUP($A151,DÉPLACÉS!$A$2:$AS$200,5,0)="","",VLOOKUP($A151,DÉPLACÉS!$A$2:$AS$200,5,0))</f>
        <v/>
      </c>
      <c r="E151" s="161" t="str">
        <f>IF(VLOOKUP($A151,DÉPLACÉS!$A$2:$AS$200,7,0)="","",VLOOKUP($A151,DÉPLACÉS!$A$2:$AS$200,7,0))</f>
        <v/>
      </c>
      <c r="F151" s="162" t="str">
        <f>IF(VLOOKUP($A151,DÉPLACÉS!$A$2:$AS$200,19,0)="","",VLOOKUP($A151,DÉPLACÉS!$A$2:$AS$200,19,0))</f>
        <v/>
      </c>
      <c r="G151" s="162" t="str">
        <f>IF(VLOOKUP($A151,DÉPLACÉS!$A$2:$AS$200,25,0)="","",VLOOKUP($A151,DÉPLACÉS!$A$2:$AS$200,25,0))</f>
        <v/>
      </c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3"/>
      <c r="BE151" s="23"/>
      <c r="BF151" s="23"/>
      <c r="BG151" s="23"/>
      <c r="BH151" s="23"/>
      <c r="BI151" s="23"/>
      <c r="BJ151" s="23"/>
      <c r="BK151" s="23"/>
      <c r="BL151" s="23"/>
      <c r="BM151" s="106"/>
      <c r="BN151" s="106"/>
      <c r="BO151" s="106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>
        <f>DÉPLACÉS!AU151</f>
        <v>0</v>
      </c>
    </row>
    <row r="152" spans="1:80" x14ac:dyDescent="0.3">
      <c r="A152" s="14">
        <v>151</v>
      </c>
      <c r="B152" s="167" t="str">
        <f>IF(VLOOKUP($A152,DÉPLACÉS!$A$2:$AS$200,2,0)="","",VLOOKUP($A152,DÉPLACÉS!$A$2:$AS$200,2,0))</f>
        <v/>
      </c>
      <c r="C152" s="12" t="str">
        <f>IF(VLOOKUP($A152,DÉPLACÉS!$A$2:$AS$200,4,0)="","",VLOOKUP($A152,DÉPLACÉS!$A$2:$AS$200,4,0))</f>
        <v/>
      </c>
      <c r="D152" s="161" t="str">
        <f>IF(VLOOKUP($A152,DÉPLACÉS!$A$2:$AS$200,5,0)="","",VLOOKUP($A152,DÉPLACÉS!$A$2:$AS$200,5,0))</f>
        <v/>
      </c>
      <c r="E152" s="161" t="str">
        <f>IF(VLOOKUP($A152,DÉPLACÉS!$A$2:$AS$200,7,0)="","",VLOOKUP($A152,DÉPLACÉS!$A$2:$AS$200,7,0))</f>
        <v/>
      </c>
      <c r="F152" s="162" t="str">
        <f>IF(VLOOKUP($A152,DÉPLACÉS!$A$2:$AS$200,19,0)="","",VLOOKUP($A152,DÉPLACÉS!$A$2:$AS$200,19,0))</f>
        <v/>
      </c>
      <c r="G152" s="162" t="str">
        <f>IF(VLOOKUP($A152,DÉPLACÉS!$A$2:$AS$200,25,0)="","",VLOOKUP($A152,DÉPLACÉS!$A$2:$AS$200,25,0))</f>
        <v/>
      </c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3"/>
      <c r="BE152" s="23"/>
      <c r="BF152" s="23"/>
      <c r="BG152" s="23"/>
      <c r="BH152" s="23"/>
      <c r="BI152" s="23"/>
      <c r="BJ152" s="23"/>
      <c r="BK152" s="23"/>
      <c r="BL152" s="23"/>
      <c r="BM152" s="106"/>
      <c r="BN152" s="106"/>
      <c r="BO152" s="106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>
        <f>DÉPLACÉS!AU152</f>
        <v>0</v>
      </c>
    </row>
    <row r="153" spans="1:80" x14ac:dyDescent="0.3">
      <c r="A153" s="14">
        <v>152</v>
      </c>
      <c r="B153" s="167" t="str">
        <f>IF(VLOOKUP($A153,DÉPLACÉS!$A$2:$AS$200,2,0)="","",VLOOKUP($A153,DÉPLACÉS!$A$2:$AS$200,2,0))</f>
        <v/>
      </c>
      <c r="C153" s="12" t="str">
        <f>IF(VLOOKUP($A153,DÉPLACÉS!$A$2:$AS$200,4,0)="","",VLOOKUP($A153,DÉPLACÉS!$A$2:$AS$200,4,0))</f>
        <v/>
      </c>
      <c r="D153" s="161" t="str">
        <f>IF(VLOOKUP($A153,DÉPLACÉS!$A$2:$AS$200,5,0)="","",VLOOKUP($A153,DÉPLACÉS!$A$2:$AS$200,5,0))</f>
        <v/>
      </c>
      <c r="E153" s="161" t="str">
        <f>IF(VLOOKUP($A153,DÉPLACÉS!$A$2:$AS$200,7,0)="","",VLOOKUP($A153,DÉPLACÉS!$A$2:$AS$200,7,0))</f>
        <v/>
      </c>
      <c r="F153" s="162" t="str">
        <f>IF(VLOOKUP($A153,DÉPLACÉS!$A$2:$AS$200,19,0)="","",VLOOKUP($A153,DÉPLACÉS!$A$2:$AS$200,19,0))</f>
        <v/>
      </c>
      <c r="G153" s="162" t="str">
        <f>IF(VLOOKUP($A153,DÉPLACÉS!$A$2:$AS$200,25,0)="","",VLOOKUP($A153,DÉPLACÉS!$A$2:$AS$200,25,0))</f>
        <v/>
      </c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3"/>
      <c r="BE153" s="23"/>
      <c r="BF153" s="23"/>
      <c r="BG153" s="23"/>
      <c r="BH153" s="23"/>
      <c r="BI153" s="23"/>
      <c r="BJ153" s="23"/>
      <c r="BK153" s="23"/>
      <c r="BL153" s="23"/>
      <c r="BM153" s="106"/>
      <c r="BN153" s="106"/>
      <c r="BO153" s="106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>
        <f>DÉPLACÉS!AU153</f>
        <v>0</v>
      </c>
    </row>
    <row r="154" spans="1:80" x14ac:dyDescent="0.3">
      <c r="A154" s="14">
        <v>153</v>
      </c>
      <c r="B154" s="167" t="str">
        <f>IF(VLOOKUP($A154,DÉPLACÉS!$A$2:$AS$200,2,0)="","",VLOOKUP($A154,DÉPLACÉS!$A$2:$AS$200,2,0))</f>
        <v/>
      </c>
      <c r="C154" s="12" t="str">
        <f>IF(VLOOKUP($A154,DÉPLACÉS!$A$2:$AS$200,4,0)="","",VLOOKUP($A154,DÉPLACÉS!$A$2:$AS$200,4,0))</f>
        <v/>
      </c>
      <c r="D154" s="161" t="str">
        <f>IF(VLOOKUP($A154,DÉPLACÉS!$A$2:$AS$200,5,0)="","",VLOOKUP($A154,DÉPLACÉS!$A$2:$AS$200,5,0))</f>
        <v/>
      </c>
      <c r="E154" s="161" t="str">
        <f>IF(VLOOKUP($A154,DÉPLACÉS!$A$2:$AS$200,7,0)="","",VLOOKUP($A154,DÉPLACÉS!$A$2:$AS$200,7,0))</f>
        <v/>
      </c>
      <c r="F154" s="162" t="str">
        <f>IF(VLOOKUP($A154,DÉPLACÉS!$A$2:$AS$200,19,0)="","",VLOOKUP($A154,DÉPLACÉS!$A$2:$AS$200,19,0))</f>
        <v/>
      </c>
      <c r="G154" s="162" t="str">
        <f>IF(VLOOKUP($A154,DÉPLACÉS!$A$2:$AS$200,25,0)="","",VLOOKUP($A154,DÉPLACÉS!$A$2:$AS$200,25,0))</f>
        <v/>
      </c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3"/>
      <c r="BE154" s="23"/>
      <c r="BF154" s="23"/>
      <c r="BG154" s="23"/>
      <c r="BH154" s="23"/>
      <c r="BI154" s="23"/>
      <c r="BJ154" s="23"/>
      <c r="BK154" s="23"/>
      <c r="BL154" s="23"/>
      <c r="BM154" s="106"/>
      <c r="BN154" s="106"/>
      <c r="BO154" s="106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>
        <f>DÉPLACÉS!AU154</f>
        <v>0</v>
      </c>
    </row>
    <row r="155" spans="1:80" x14ac:dyDescent="0.3">
      <c r="A155" s="14">
        <v>154</v>
      </c>
      <c r="B155" s="167" t="str">
        <f>IF(VLOOKUP($A155,DÉPLACÉS!$A$2:$AS$200,2,0)="","",VLOOKUP($A155,DÉPLACÉS!$A$2:$AS$200,2,0))</f>
        <v/>
      </c>
      <c r="C155" s="12" t="str">
        <f>IF(VLOOKUP($A155,DÉPLACÉS!$A$2:$AS$200,4,0)="","",VLOOKUP($A155,DÉPLACÉS!$A$2:$AS$200,4,0))</f>
        <v/>
      </c>
      <c r="D155" s="161" t="str">
        <f>IF(VLOOKUP($A155,DÉPLACÉS!$A$2:$AS$200,5,0)="","",VLOOKUP($A155,DÉPLACÉS!$A$2:$AS$200,5,0))</f>
        <v/>
      </c>
      <c r="E155" s="161" t="str">
        <f>IF(VLOOKUP($A155,DÉPLACÉS!$A$2:$AS$200,7,0)="","",VLOOKUP($A155,DÉPLACÉS!$A$2:$AS$200,7,0))</f>
        <v/>
      </c>
      <c r="F155" s="162" t="str">
        <f>IF(VLOOKUP($A155,DÉPLACÉS!$A$2:$AS$200,19,0)="","",VLOOKUP($A155,DÉPLACÉS!$A$2:$AS$200,19,0))</f>
        <v/>
      </c>
      <c r="G155" s="162" t="str">
        <f>IF(VLOOKUP($A155,DÉPLACÉS!$A$2:$AS$200,25,0)="","",VLOOKUP($A155,DÉPLACÉS!$A$2:$AS$200,25,0))</f>
        <v/>
      </c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3"/>
      <c r="BE155" s="23"/>
      <c r="BF155" s="23"/>
      <c r="BG155" s="23"/>
      <c r="BH155" s="23"/>
      <c r="BI155" s="23"/>
      <c r="BJ155" s="23"/>
      <c r="BK155" s="23"/>
      <c r="BL155" s="23"/>
      <c r="BM155" s="106"/>
      <c r="BN155" s="106"/>
      <c r="BO155" s="106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>
        <f>DÉPLACÉS!AU155</f>
        <v>0</v>
      </c>
    </row>
    <row r="156" spans="1:80" x14ac:dyDescent="0.3">
      <c r="A156" s="14">
        <v>155</v>
      </c>
      <c r="B156" s="167" t="str">
        <f>IF(VLOOKUP($A156,DÉPLACÉS!$A$2:$AS$200,2,0)="","",VLOOKUP($A156,DÉPLACÉS!$A$2:$AS$200,2,0))</f>
        <v/>
      </c>
      <c r="C156" s="12" t="str">
        <f>IF(VLOOKUP($A156,DÉPLACÉS!$A$2:$AS$200,4,0)="","",VLOOKUP($A156,DÉPLACÉS!$A$2:$AS$200,4,0))</f>
        <v/>
      </c>
      <c r="D156" s="161" t="str">
        <f>IF(VLOOKUP($A156,DÉPLACÉS!$A$2:$AS$200,5,0)="","",VLOOKUP($A156,DÉPLACÉS!$A$2:$AS$200,5,0))</f>
        <v/>
      </c>
      <c r="E156" s="161" t="str">
        <f>IF(VLOOKUP($A156,DÉPLACÉS!$A$2:$AS$200,7,0)="","",VLOOKUP($A156,DÉPLACÉS!$A$2:$AS$200,7,0))</f>
        <v/>
      </c>
      <c r="F156" s="162" t="str">
        <f>IF(VLOOKUP($A156,DÉPLACÉS!$A$2:$AS$200,19,0)="","",VLOOKUP($A156,DÉPLACÉS!$A$2:$AS$200,19,0))</f>
        <v/>
      </c>
      <c r="G156" s="162" t="str">
        <f>IF(VLOOKUP($A156,DÉPLACÉS!$A$2:$AS$200,25,0)="","",VLOOKUP($A156,DÉPLACÉS!$A$2:$AS$200,25,0))</f>
        <v/>
      </c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3"/>
      <c r="BE156" s="23"/>
      <c r="BF156" s="23"/>
      <c r="BG156" s="23"/>
      <c r="BH156" s="23"/>
      <c r="BI156" s="23"/>
      <c r="BJ156" s="23"/>
      <c r="BK156" s="23"/>
      <c r="BL156" s="23"/>
      <c r="BM156" s="106"/>
      <c r="BN156" s="106"/>
      <c r="BO156" s="106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>
        <f>DÉPLACÉS!AU156</f>
        <v>0</v>
      </c>
    </row>
    <row r="157" spans="1:80" x14ac:dyDescent="0.3">
      <c r="A157" s="14">
        <v>156</v>
      </c>
      <c r="B157" s="167" t="str">
        <f>IF(VLOOKUP($A157,DÉPLACÉS!$A$2:$AS$200,2,0)="","",VLOOKUP($A157,DÉPLACÉS!$A$2:$AS$200,2,0))</f>
        <v/>
      </c>
      <c r="C157" s="12" t="str">
        <f>IF(VLOOKUP($A157,DÉPLACÉS!$A$2:$AS$200,4,0)="","",VLOOKUP($A157,DÉPLACÉS!$A$2:$AS$200,4,0))</f>
        <v/>
      </c>
      <c r="D157" s="161" t="str">
        <f>IF(VLOOKUP($A157,DÉPLACÉS!$A$2:$AS$200,5,0)="","",VLOOKUP($A157,DÉPLACÉS!$A$2:$AS$200,5,0))</f>
        <v/>
      </c>
      <c r="E157" s="161" t="str">
        <f>IF(VLOOKUP($A157,DÉPLACÉS!$A$2:$AS$200,7,0)="","",VLOOKUP($A157,DÉPLACÉS!$A$2:$AS$200,7,0))</f>
        <v/>
      </c>
      <c r="F157" s="162" t="str">
        <f>IF(VLOOKUP($A157,DÉPLACÉS!$A$2:$AS$200,19,0)="","",VLOOKUP($A157,DÉPLACÉS!$A$2:$AS$200,19,0))</f>
        <v/>
      </c>
      <c r="G157" s="162" t="str">
        <f>IF(VLOOKUP($A157,DÉPLACÉS!$A$2:$AS$200,25,0)="","",VLOOKUP($A157,DÉPLACÉS!$A$2:$AS$200,25,0))</f>
        <v/>
      </c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3"/>
      <c r="BE157" s="23"/>
      <c r="BF157" s="23"/>
      <c r="BG157" s="23"/>
      <c r="BH157" s="23"/>
      <c r="BI157" s="23"/>
      <c r="BJ157" s="23"/>
      <c r="BK157" s="23"/>
      <c r="BL157" s="23"/>
      <c r="BM157" s="106"/>
      <c r="BN157" s="106"/>
      <c r="BO157" s="106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>
        <f>DÉPLACÉS!AU157</f>
        <v>0</v>
      </c>
    </row>
    <row r="158" spans="1:80" x14ac:dyDescent="0.3">
      <c r="A158" s="14">
        <v>157</v>
      </c>
      <c r="B158" s="167" t="str">
        <f>IF(VLOOKUP($A158,DÉPLACÉS!$A$2:$AS$200,2,0)="","",VLOOKUP($A158,DÉPLACÉS!$A$2:$AS$200,2,0))</f>
        <v/>
      </c>
      <c r="C158" s="12" t="str">
        <f>IF(VLOOKUP($A158,DÉPLACÉS!$A$2:$AS$200,4,0)="","",VLOOKUP($A158,DÉPLACÉS!$A$2:$AS$200,4,0))</f>
        <v/>
      </c>
      <c r="D158" s="161" t="str">
        <f>IF(VLOOKUP($A158,DÉPLACÉS!$A$2:$AS$200,5,0)="","",VLOOKUP($A158,DÉPLACÉS!$A$2:$AS$200,5,0))</f>
        <v/>
      </c>
      <c r="E158" s="161" t="str">
        <f>IF(VLOOKUP($A158,DÉPLACÉS!$A$2:$AS$200,7,0)="","",VLOOKUP($A158,DÉPLACÉS!$A$2:$AS$200,7,0))</f>
        <v/>
      </c>
      <c r="F158" s="162" t="str">
        <f>IF(VLOOKUP($A158,DÉPLACÉS!$A$2:$AS$200,19,0)="","",VLOOKUP($A158,DÉPLACÉS!$A$2:$AS$200,19,0))</f>
        <v/>
      </c>
      <c r="G158" s="162" t="str">
        <f>IF(VLOOKUP($A158,DÉPLACÉS!$A$2:$AS$200,25,0)="","",VLOOKUP($A158,DÉPLACÉS!$A$2:$AS$200,25,0))</f>
        <v/>
      </c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3"/>
      <c r="BE158" s="23"/>
      <c r="BF158" s="23"/>
      <c r="BG158" s="23"/>
      <c r="BH158" s="23"/>
      <c r="BI158" s="23"/>
      <c r="BJ158" s="23"/>
      <c r="BK158" s="23"/>
      <c r="BL158" s="23"/>
      <c r="BM158" s="106"/>
      <c r="BN158" s="106"/>
      <c r="BO158" s="106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>
        <f>DÉPLACÉS!AU158</f>
        <v>0</v>
      </c>
    </row>
    <row r="159" spans="1:80" x14ac:dyDescent="0.3">
      <c r="A159" s="14">
        <v>158</v>
      </c>
      <c r="B159" s="167" t="str">
        <f>IF(VLOOKUP($A159,DÉPLACÉS!$A$2:$AS$200,2,0)="","",VLOOKUP($A159,DÉPLACÉS!$A$2:$AS$200,2,0))</f>
        <v/>
      </c>
      <c r="C159" s="12" t="str">
        <f>IF(VLOOKUP($A159,DÉPLACÉS!$A$2:$AS$200,4,0)="","",VLOOKUP($A159,DÉPLACÉS!$A$2:$AS$200,4,0))</f>
        <v/>
      </c>
      <c r="D159" s="161" t="str">
        <f>IF(VLOOKUP($A159,DÉPLACÉS!$A$2:$AS$200,5,0)="","",VLOOKUP($A159,DÉPLACÉS!$A$2:$AS$200,5,0))</f>
        <v/>
      </c>
      <c r="E159" s="161" t="str">
        <f>IF(VLOOKUP($A159,DÉPLACÉS!$A$2:$AS$200,7,0)="","",VLOOKUP($A159,DÉPLACÉS!$A$2:$AS$200,7,0))</f>
        <v/>
      </c>
      <c r="F159" s="162" t="str">
        <f>IF(VLOOKUP($A159,DÉPLACÉS!$A$2:$AS$200,19,0)="","",VLOOKUP($A159,DÉPLACÉS!$A$2:$AS$200,19,0))</f>
        <v/>
      </c>
      <c r="G159" s="162" t="str">
        <f>IF(VLOOKUP($A159,DÉPLACÉS!$A$2:$AS$200,25,0)="","",VLOOKUP($A159,DÉPLACÉS!$A$2:$AS$200,25,0))</f>
        <v/>
      </c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3"/>
      <c r="BE159" s="23"/>
      <c r="BF159" s="23"/>
      <c r="BG159" s="23"/>
      <c r="BH159" s="23"/>
      <c r="BI159" s="23"/>
      <c r="BJ159" s="23"/>
      <c r="BK159" s="23"/>
      <c r="BL159" s="23"/>
      <c r="BM159" s="106"/>
      <c r="BN159" s="106"/>
      <c r="BO159" s="106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>
        <f>DÉPLACÉS!AU159</f>
        <v>0</v>
      </c>
    </row>
    <row r="160" spans="1:80" x14ac:dyDescent="0.3">
      <c r="A160" s="14">
        <v>159</v>
      </c>
      <c r="B160" s="167" t="str">
        <f>IF(VLOOKUP($A160,DÉPLACÉS!$A$2:$AS$200,2,0)="","",VLOOKUP($A160,DÉPLACÉS!$A$2:$AS$200,2,0))</f>
        <v/>
      </c>
      <c r="C160" s="12" t="str">
        <f>IF(VLOOKUP($A160,DÉPLACÉS!$A$2:$AS$200,4,0)="","",VLOOKUP($A160,DÉPLACÉS!$A$2:$AS$200,4,0))</f>
        <v/>
      </c>
      <c r="D160" s="161" t="str">
        <f>IF(VLOOKUP($A160,DÉPLACÉS!$A$2:$AS$200,5,0)="","",VLOOKUP($A160,DÉPLACÉS!$A$2:$AS$200,5,0))</f>
        <v/>
      </c>
      <c r="E160" s="161" t="str">
        <f>IF(VLOOKUP($A160,DÉPLACÉS!$A$2:$AS$200,7,0)="","",VLOOKUP($A160,DÉPLACÉS!$A$2:$AS$200,7,0))</f>
        <v/>
      </c>
      <c r="F160" s="162" t="str">
        <f>IF(VLOOKUP($A160,DÉPLACÉS!$A$2:$AS$200,19,0)="","",VLOOKUP($A160,DÉPLACÉS!$A$2:$AS$200,19,0))</f>
        <v/>
      </c>
      <c r="G160" s="162" t="str">
        <f>IF(VLOOKUP($A160,DÉPLACÉS!$A$2:$AS$200,25,0)="","",VLOOKUP($A160,DÉPLACÉS!$A$2:$AS$200,25,0))</f>
        <v/>
      </c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3"/>
      <c r="BE160" s="23"/>
      <c r="BF160" s="23"/>
      <c r="BG160" s="23"/>
      <c r="BH160" s="23"/>
      <c r="BI160" s="23"/>
      <c r="BJ160" s="23"/>
      <c r="BK160" s="23"/>
      <c r="BL160" s="23"/>
      <c r="BM160" s="106"/>
      <c r="BN160" s="106"/>
      <c r="BO160" s="106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>
        <f>DÉPLACÉS!AU160</f>
        <v>0</v>
      </c>
    </row>
    <row r="161" spans="1:80" x14ac:dyDescent="0.3">
      <c r="A161" s="14">
        <v>160</v>
      </c>
      <c r="B161" s="167" t="str">
        <f>IF(VLOOKUP($A161,DÉPLACÉS!$A$2:$AS$200,2,0)="","",VLOOKUP($A161,DÉPLACÉS!$A$2:$AS$200,2,0))</f>
        <v/>
      </c>
      <c r="C161" s="12" t="str">
        <f>IF(VLOOKUP($A161,DÉPLACÉS!$A$2:$AS$200,4,0)="","",VLOOKUP($A161,DÉPLACÉS!$A$2:$AS$200,4,0))</f>
        <v/>
      </c>
      <c r="D161" s="161" t="str">
        <f>IF(VLOOKUP($A161,DÉPLACÉS!$A$2:$AS$200,5,0)="","",VLOOKUP($A161,DÉPLACÉS!$A$2:$AS$200,5,0))</f>
        <v/>
      </c>
      <c r="E161" s="161" t="str">
        <f>IF(VLOOKUP($A161,DÉPLACÉS!$A$2:$AS$200,7,0)="","",VLOOKUP($A161,DÉPLACÉS!$A$2:$AS$200,7,0))</f>
        <v/>
      </c>
      <c r="F161" s="162" t="str">
        <f>IF(VLOOKUP($A161,DÉPLACÉS!$A$2:$AS$200,19,0)="","",VLOOKUP($A161,DÉPLACÉS!$A$2:$AS$200,19,0))</f>
        <v/>
      </c>
      <c r="G161" s="162" t="str">
        <f>IF(VLOOKUP($A161,DÉPLACÉS!$A$2:$AS$200,25,0)="","",VLOOKUP($A161,DÉPLACÉS!$A$2:$AS$200,25,0))</f>
        <v/>
      </c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3"/>
      <c r="BE161" s="23"/>
      <c r="BF161" s="23"/>
      <c r="BG161" s="23"/>
      <c r="BH161" s="23"/>
      <c r="BI161" s="23"/>
      <c r="BJ161" s="23"/>
      <c r="BK161" s="23"/>
      <c r="BL161" s="23"/>
      <c r="BM161" s="106"/>
      <c r="BN161" s="106"/>
      <c r="BO161" s="106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>
        <f>DÉPLACÉS!AU161</f>
        <v>0</v>
      </c>
    </row>
    <row r="162" spans="1:80" x14ac:dyDescent="0.3">
      <c r="A162" s="14">
        <v>161</v>
      </c>
      <c r="B162" s="167" t="str">
        <f>IF(VLOOKUP($A162,DÉPLACÉS!$A$2:$AS$200,2,0)="","",VLOOKUP($A162,DÉPLACÉS!$A$2:$AS$200,2,0))</f>
        <v/>
      </c>
      <c r="C162" s="12" t="str">
        <f>IF(VLOOKUP($A162,DÉPLACÉS!$A$2:$AS$200,4,0)="","",VLOOKUP($A162,DÉPLACÉS!$A$2:$AS$200,4,0))</f>
        <v/>
      </c>
      <c r="D162" s="161" t="str">
        <f>IF(VLOOKUP($A162,DÉPLACÉS!$A$2:$AS$200,5,0)="","",VLOOKUP($A162,DÉPLACÉS!$A$2:$AS$200,5,0))</f>
        <v/>
      </c>
      <c r="E162" s="161" t="str">
        <f>IF(VLOOKUP($A162,DÉPLACÉS!$A$2:$AS$200,7,0)="","",VLOOKUP($A162,DÉPLACÉS!$A$2:$AS$200,7,0))</f>
        <v/>
      </c>
      <c r="F162" s="162" t="str">
        <f>IF(VLOOKUP($A162,DÉPLACÉS!$A$2:$AS$200,19,0)="","",VLOOKUP($A162,DÉPLACÉS!$A$2:$AS$200,19,0))</f>
        <v/>
      </c>
      <c r="G162" s="162" t="str">
        <f>IF(VLOOKUP($A162,DÉPLACÉS!$A$2:$AS$200,25,0)="","",VLOOKUP($A162,DÉPLACÉS!$A$2:$AS$200,25,0))</f>
        <v/>
      </c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3"/>
      <c r="BE162" s="23"/>
      <c r="BF162" s="23"/>
      <c r="BG162" s="23"/>
      <c r="BH162" s="23"/>
      <c r="BI162" s="23"/>
      <c r="BJ162" s="23"/>
      <c r="BK162" s="23"/>
      <c r="BL162" s="23"/>
      <c r="BM162" s="106"/>
      <c r="BN162" s="106"/>
      <c r="BO162" s="106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>
        <f>DÉPLACÉS!AU162</f>
        <v>0</v>
      </c>
    </row>
    <row r="163" spans="1:80" x14ac:dyDescent="0.3">
      <c r="A163" s="14">
        <v>162</v>
      </c>
      <c r="B163" s="167" t="str">
        <f>IF(VLOOKUP($A163,DÉPLACÉS!$A$2:$AS$200,2,0)="","",VLOOKUP($A163,DÉPLACÉS!$A$2:$AS$200,2,0))</f>
        <v/>
      </c>
      <c r="C163" s="12" t="str">
        <f>IF(VLOOKUP($A163,DÉPLACÉS!$A$2:$AS$200,4,0)="","",VLOOKUP($A163,DÉPLACÉS!$A$2:$AS$200,4,0))</f>
        <v/>
      </c>
      <c r="D163" s="161" t="str">
        <f>IF(VLOOKUP($A163,DÉPLACÉS!$A$2:$AS$200,5,0)="","",VLOOKUP($A163,DÉPLACÉS!$A$2:$AS$200,5,0))</f>
        <v/>
      </c>
      <c r="E163" s="161" t="str">
        <f>IF(VLOOKUP($A163,DÉPLACÉS!$A$2:$AS$200,7,0)="","",VLOOKUP($A163,DÉPLACÉS!$A$2:$AS$200,7,0))</f>
        <v/>
      </c>
      <c r="F163" s="162" t="str">
        <f>IF(VLOOKUP($A163,DÉPLACÉS!$A$2:$AS$200,19,0)="","",VLOOKUP($A163,DÉPLACÉS!$A$2:$AS$200,19,0))</f>
        <v/>
      </c>
      <c r="G163" s="162" t="str">
        <f>IF(VLOOKUP($A163,DÉPLACÉS!$A$2:$AS$200,25,0)="","",VLOOKUP($A163,DÉPLACÉS!$A$2:$AS$200,25,0))</f>
        <v/>
      </c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3"/>
      <c r="BE163" s="23"/>
      <c r="BF163" s="23"/>
      <c r="BG163" s="23"/>
      <c r="BH163" s="23"/>
      <c r="BI163" s="23"/>
      <c r="BJ163" s="23"/>
      <c r="BK163" s="23"/>
      <c r="BL163" s="23"/>
      <c r="BM163" s="106"/>
      <c r="BN163" s="106"/>
      <c r="BO163" s="106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>
        <f>DÉPLACÉS!AU163</f>
        <v>0</v>
      </c>
    </row>
    <row r="164" spans="1:80" x14ac:dyDescent="0.3">
      <c r="A164" s="14">
        <v>163</v>
      </c>
      <c r="B164" s="167" t="str">
        <f>IF(VLOOKUP($A164,DÉPLACÉS!$A$2:$AS$200,2,0)="","",VLOOKUP($A164,DÉPLACÉS!$A$2:$AS$200,2,0))</f>
        <v/>
      </c>
      <c r="C164" s="12" t="str">
        <f>IF(VLOOKUP($A164,DÉPLACÉS!$A$2:$AS$200,4,0)="","",VLOOKUP($A164,DÉPLACÉS!$A$2:$AS$200,4,0))</f>
        <v/>
      </c>
      <c r="D164" s="161" t="str">
        <f>IF(VLOOKUP($A164,DÉPLACÉS!$A$2:$AS$200,5,0)="","",VLOOKUP($A164,DÉPLACÉS!$A$2:$AS$200,5,0))</f>
        <v/>
      </c>
      <c r="E164" s="161" t="str">
        <f>IF(VLOOKUP($A164,DÉPLACÉS!$A$2:$AS$200,7,0)="","",VLOOKUP($A164,DÉPLACÉS!$A$2:$AS$200,7,0))</f>
        <v/>
      </c>
      <c r="F164" s="162" t="str">
        <f>IF(VLOOKUP($A164,DÉPLACÉS!$A$2:$AS$200,19,0)="","",VLOOKUP($A164,DÉPLACÉS!$A$2:$AS$200,19,0))</f>
        <v/>
      </c>
      <c r="G164" s="162" t="str">
        <f>IF(VLOOKUP($A164,DÉPLACÉS!$A$2:$AS$200,25,0)="","",VLOOKUP($A164,DÉPLACÉS!$A$2:$AS$200,25,0))</f>
        <v/>
      </c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3"/>
      <c r="BE164" s="23"/>
      <c r="BF164" s="23"/>
      <c r="BG164" s="23"/>
      <c r="BH164" s="23"/>
      <c r="BI164" s="23"/>
      <c r="BJ164" s="23"/>
      <c r="BK164" s="23"/>
      <c r="BL164" s="23"/>
      <c r="BM164" s="106"/>
      <c r="BN164" s="106"/>
      <c r="BO164" s="106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>
        <f>DÉPLACÉS!AU164</f>
        <v>0</v>
      </c>
    </row>
    <row r="165" spans="1:80" x14ac:dyDescent="0.3">
      <c r="A165" s="14">
        <v>164</v>
      </c>
      <c r="B165" s="167" t="str">
        <f>IF(VLOOKUP($A165,DÉPLACÉS!$A$2:$AS$200,2,0)="","",VLOOKUP($A165,DÉPLACÉS!$A$2:$AS$200,2,0))</f>
        <v/>
      </c>
      <c r="C165" s="12" t="str">
        <f>IF(VLOOKUP($A165,DÉPLACÉS!$A$2:$AS$200,4,0)="","",VLOOKUP($A165,DÉPLACÉS!$A$2:$AS$200,4,0))</f>
        <v/>
      </c>
      <c r="D165" s="161" t="str">
        <f>IF(VLOOKUP($A165,DÉPLACÉS!$A$2:$AS$200,5,0)="","",VLOOKUP($A165,DÉPLACÉS!$A$2:$AS$200,5,0))</f>
        <v/>
      </c>
      <c r="E165" s="161" t="str">
        <f>IF(VLOOKUP($A165,DÉPLACÉS!$A$2:$AS$200,7,0)="","",VLOOKUP($A165,DÉPLACÉS!$A$2:$AS$200,7,0))</f>
        <v/>
      </c>
      <c r="F165" s="162" t="str">
        <f>IF(VLOOKUP($A165,DÉPLACÉS!$A$2:$AS$200,19,0)="","",VLOOKUP($A165,DÉPLACÉS!$A$2:$AS$200,19,0))</f>
        <v/>
      </c>
      <c r="G165" s="162" t="str">
        <f>IF(VLOOKUP($A165,DÉPLACÉS!$A$2:$AS$200,25,0)="","",VLOOKUP($A165,DÉPLACÉS!$A$2:$AS$200,25,0))</f>
        <v/>
      </c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3"/>
      <c r="BE165" s="23"/>
      <c r="BF165" s="23"/>
      <c r="BG165" s="23"/>
      <c r="BH165" s="23"/>
      <c r="BI165" s="23"/>
      <c r="BJ165" s="23"/>
      <c r="BK165" s="23"/>
      <c r="BL165" s="23"/>
      <c r="BM165" s="106"/>
      <c r="BN165" s="106"/>
      <c r="BO165" s="106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>
        <f>DÉPLACÉS!AU165</f>
        <v>0</v>
      </c>
    </row>
    <row r="166" spans="1:80" x14ac:dyDescent="0.3">
      <c r="A166" s="14">
        <v>165</v>
      </c>
      <c r="B166" s="167" t="str">
        <f>IF(VLOOKUP($A166,DÉPLACÉS!$A$2:$AS$200,2,0)="","",VLOOKUP($A166,DÉPLACÉS!$A$2:$AS$200,2,0))</f>
        <v/>
      </c>
      <c r="C166" s="12" t="str">
        <f>IF(VLOOKUP($A166,DÉPLACÉS!$A$2:$AS$200,4,0)="","",VLOOKUP($A166,DÉPLACÉS!$A$2:$AS$200,4,0))</f>
        <v/>
      </c>
      <c r="D166" s="161" t="str">
        <f>IF(VLOOKUP($A166,DÉPLACÉS!$A$2:$AS$200,5,0)="","",VLOOKUP($A166,DÉPLACÉS!$A$2:$AS$200,5,0))</f>
        <v/>
      </c>
      <c r="E166" s="161" t="str">
        <f>IF(VLOOKUP($A166,DÉPLACÉS!$A$2:$AS$200,7,0)="","",VLOOKUP($A166,DÉPLACÉS!$A$2:$AS$200,7,0))</f>
        <v/>
      </c>
      <c r="F166" s="162" t="str">
        <f>IF(VLOOKUP($A166,DÉPLACÉS!$A$2:$AS$200,19,0)="","",VLOOKUP($A166,DÉPLACÉS!$A$2:$AS$200,19,0))</f>
        <v/>
      </c>
      <c r="G166" s="162" t="str">
        <f>IF(VLOOKUP($A166,DÉPLACÉS!$A$2:$AS$200,25,0)="","",VLOOKUP($A166,DÉPLACÉS!$A$2:$AS$200,25,0))</f>
        <v/>
      </c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3"/>
      <c r="BE166" s="23"/>
      <c r="BF166" s="23"/>
      <c r="BG166" s="23"/>
      <c r="BH166" s="23"/>
      <c r="BI166" s="23"/>
      <c r="BJ166" s="23"/>
      <c r="BK166" s="23"/>
      <c r="BL166" s="23"/>
      <c r="BM166" s="106"/>
      <c r="BN166" s="106"/>
      <c r="BO166" s="106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>
        <f>DÉPLACÉS!AU166</f>
        <v>0</v>
      </c>
    </row>
    <row r="167" spans="1:80" x14ac:dyDescent="0.3">
      <c r="A167" s="14">
        <v>166</v>
      </c>
      <c r="B167" s="167" t="str">
        <f>IF(VLOOKUP($A167,DÉPLACÉS!$A$2:$AS$200,2,0)="","",VLOOKUP($A167,DÉPLACÉS!$A$2:$AS$200,2,0))</f>
        <v/>
      </c>
      <c r="C167" s="12" t="str">
        <f>IF(VLOOKUP($A167,DÉPLACÉS!$A$2:$AS$200,4,0)="","",VLOOKUP($A167,DÉPLACÉS!$A$2:$AS$200,4,0))</f>
        <v/>
      </c>
      <c r="D167" s="161" t="str">
        <f>IF(VLOOKUP($A167,DÉPLACÉS!$A$2:$AS$200,5,0)="","",VLOOKUP($A167,DÉPLACÉS!$A$2:$AS$200,5,0))</f>
        <v/>
      </c>
      <c r="E167" s="161" t="str">
        <f>IF(VLOOKUP($A167,DÉPLACÉS!$A$2:$AS$200,7,0)="","",VLOOKUP($A167,DÉPLACÉS!$A$2:$AS$200,7,0))</f>
        <v/>
      </c>
      <c r="F167" s="162" t="str">
        <f>IF(VLOOKUP($A167,DÉPLACÉS!$A$2:$AS$200,19,0)="","",VLOOKUP($A167,DÉPLACÉS!$A$2:$AS$200,19,0))</f>
        <v/>
      </c>
      <c r="G167" s="162" t="str">
        <f>IF(VLOOKUP($A167,DÉPLACÉS!$A$2:$AS$200,25,0)="","",VLOOKUP($A167,DÉPLACÉS!$A$2:$AS$200,25,0))</f>
        <v/>
      </c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3"/>
      <c r="BE167" s="23"/>
      <c r="BF167" s="23"/>
      <c r="BG167" s="23"/>
      <c r="BH167" s="23"/>
      <c r="BI167" s="23"/>
      <c r="BJ167" s="23"/>
      <c r="BK167" s="23"/>
      <c r="BL167" s="23"/>
      <c r="BM167" s="106"/>
      <c r="BN167" s="106"/>
      <c r="BO167" s="106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>
        <f>DÉPLACÉS!AU167</f>
        <v>0</v>
      </c>
    </row>
    <row r="168" spans="1:80" x14ac:dyDescent="0.3">
      <c r="A168" s="14">
        <v>167</v>
      </c>
      <c r="B168" s="167" t="str">
        <f>IF(VLOOKUP($A168,DÉPLACÉS!$A$2:$AS$200,2,0)="","",VLOOKUP($A168,DÉPLACÉS!$A$2:$AS$200,2,0))</f>
        <v/>
      </c>
      <c r="C168" s="12" t="str">
        <f>IF(VLOOKUP($A168,DÉPLACÉS!$A$2:$AS$200,4,0)="","",VLOOKUP($A168,DÉPLACÉS!$A$2:$AS$200,4,0))</f>
        <v/>
      </c>
      <c r="D168" s="161" t="str">
        <f>IF(VLOOKUP($A168,DÉPLACÉS!$A$2:$AS$200,5,0)="","",VLOOKUP($A168,DÉPLACÉS!$A$2:$AS$200,5,0))</f>
        <v/>
      </c>
      <c r="E168" s="161" t="str">
        <f>IF(VLOOKUP($A168,DÉPLACÉS!$A$2:$AS$200,7,0)="","",VLOOKUP($A168,DÉPLACÉS!$A$2:$AS$200,7,0))</f>
        <v/>
      </c>
      <c r="F168" s="162" t="str">
        <f>IF(VLOOKUP($A168,DÉPLACÉS!$A$2:$AS$200,19,0)="","",VLOOKUP($A168,DÉPLACÉS!$A$2:$AS$200,19,0))</f>
        <v/>
      </c>
      <c r="G168" s="162" t="str">
        <f>IF(VLOOKUP($A168,DÉPLACÉS!$A$2:$AS$200,25,0)="","",VLOOKUP($A168,DÉPLACÉS!$A$2:$AS$200,25,0))</f>
        <v/>
      </c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3"/>
      <c r="BE168" s="23"/>
      <c r="BF168" s="23"/>
      <c r="BG168" s="23"/>
      <c r="BH168" s="23"/>
      <c r="BI168" s="23"/>
      <c r="BJ168" s="23"/>
      <c r="BK168" s="23"/>
      <c r="BL168" s="23"/>
      <c r="BM168" s="106"/>
      <c r="BN168" s="106"/>
      <c r="BO168" s="106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>
        <f>DÉPLACÉS!AU168</f>
        <v>0</v>
      </c>
    </row>
    <row r="169" spans="1:80" x14ac:dyDescent="0.3">
      <c r="A169" s="14">
        <v>168</v>
      </c>
      <c r="B169" s="167" t="str">
        <f>IF(VLOOKUP($A169,DÉPLACÉS!$A$2:$AS$200,2,0)="","",VLOOKUP($A169,DÉPLACÉS!$A$2:$AS$200,2,0))</f>
        <v/>
      </c>
      <c r="C169" s="12" t="str">
        <f>IF(VLOOKUP($A169,DÉPLACÉS!$A$2:$AS$200,4,0)="","",VLOOKUP($A169,DÉPLACÉS!$A$2:$AS$200,4,0))</f>
        <v/>
      </c>
      <c r="D169" s="161" t="str">
        <f>IF(VLOOKUP($A169,DÉPLACÉS!$A$2:$AS$200,5,0)="","",VLOOKUP($A169,DÉPLACÉS!$A$2:$AS$200,5,0))</f>
        <v/>
      </c>
      <c r="E169" s="161" t="str">
        <f>IF(VLOOKUP($A169,DÉPLACÉS!$A$2:$AS$200,7,0)="","",VLOOKUP($A169,DÉPLACÉS!$A$2:$AS$200,7,0))</f>
        <v/>
      </c>
      <c r="F169" s="162" t="str">
        <f>IF(VLOOKUP($A169,DÉPLACÉS!$A$2:$AS$200,19,0)="","",VLOOKUP($A169,DÉPLACÉS!$A$2:$AS$200,19,0))</f>
        <v/>
      </c>
      <c r="G169" s="162" t="str">
        <f>IF(VLOOKUP($A169,DÉPLACÉS!$A$2:$AS$200,25,0)="","",VLOOKUP($A169,DÉPLACÉS!$A$2:$AS$200,25,0))</f>
        <v/>
      </c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3"/>
      <c r="BE169" s="23"/>
      <c r="BF169" s="23"/>
      <c r="BG169" s="23"/>
      <c r="BH169" s="23"/>
      <c r="BI169" s="23"/>
      <c r="BJ169" s="23"/>
      <c r="BK169" s="23"/>
      <c r="BL169" s="23"/>
      <c r="BM169" s="106"/>
      <c r="BN169" s="106"/>
      <c r="BO169" s="106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>
        <f>DÉPLACÉS!AU169</f>
        <v>0</v>
      </c>
    </row>
    <row r="170" spans="1:80" x14ac:dyDescent="0.3">
      <c r="A170" s="14">
        <v>169</v>
      </c>
      <c r="B170" s="167" t="str">
        <f>IF(VLOOKUP($A170,DÉPLACÉS!$A$2:$AS$200,2,0)="","",VLOOKUP($A170,DÉPLACÉS!$A$2:$AS$200,2,0))</f>
        <v/>
      </c>
      <c r="C170" s="12" t="str">
        <f>IF(VLOOKUP($A170,DÉPLACÉS!$A$2:$AS$200,4,0)="","",VLOOKUP($A170,DÉPLACÉS!$A$2:$AS$200,4,0))</f>
        <v/>
      </c>
      <c r="D170" s="161" t="str">
        <f>IF(VLOOKUP($A170,DÉPLACÉS!$A$2:$AS$200,5,0)="","",VLOOKUP($A170,DÉPLACÉS!$A$2:$AS$200,5,0))</f>
        <v/>
      </c>
      <c r="E170" s="161" t="str">
        <f>IF(VLOOKUP($A170,DÉPLACÉS!$A$2:$AS$200,7,0)="","",VLOOKUP($A170,DÉPLACÉS!$A$2:$AS$200,7,0))</f>
        <v/>
      </c>
      <c r="F170" s="162" t="str">
        <f>IF(VLOOKUP($A170,DÉPLACÉS!$A$2:$AS$200,19,0)="","",VLOOKUP($A170,DÉPLACÉS!$A$2:$AS$200,19,0))</f>
        <v/>
      </c>
      <c r="G170" s="162" t="str">
        <f>IF(VLOOKUP($A170,DÉPLACÉS!$A$2:$AS$200,25,0)="","",VLOOKUP($A170,DÉPLACÉS!$A$2:$AS$200,25,0))</f>
        <v/>
      </c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3"/>
      <c r="BE170" s="23"/>
      <c r="BF170" s="23"/>
      <c r="BG170" s="23"/>
      <c r="BH170" s="23"/>
      <c r="BI170" s="23"/>
      <c r="BJ170" s="23"/>
      <c r="BK170" s="23"/>
      <c r="BL170" s="23"/>
      <c r="BM170" s="106"/>
      <c r="BN170" s="106"/>
      <c r="BO170" s="106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>
        <f>DÉPLACÉS!AU170</f>
        <v>0</v>
      </c>
    </row>
    <row r="171" spans="1:80" x14ac:dyDescent="0.3">
      <c r="A171" s="14">
        <v>170</v>
      </c>
      <c r="B171" s="167" t="str">
        <f>IF(VLOOKUP($A171,DÉPLACÉS!$A$2:$AS$200,2,0)="","",VLOOKUP($A171,DÉPLACÉS!$A$2:$AS$200,2,0))</f>
        <v/>
      </c>
      <c r="C171" s="12" t="str">
        <f>IF(VLOOKUP($A171,DÉPLACÉS!$A$2:$AS$200,4,0)="","",VLOOKUP($A171,DÉPLACÉS!$A$2:$AS$200,4,0))</f>
        <v/>
      </c>
      <c r="D171" s="161" t="str">
        <f>IF(VLOOKUP($A171,DÉPLACÉS!$A$2:$AS$200,5,0)="","",VLOOKUP($A171,DÉPLACÉS!$A$2:$AS$200,5,0))</f>
        <v/>
      </c>
      <c r="E171" s="161" t="str">
        <f>IF(VLOOKUP($A171,DÉPLACÉS!$A$2:$AS$200,7,0)="","",VLOOKUP($A171,DÉPLACÉS!$A$2:$AS$200,7,0))</f>
        <v/>
      </c>
      <c r="F171" s="162" t="str">
        <f>IF(VLOOKUP($A171,DÉPLACÉS!$A$2:$AS$200,19,0)="","",VLOOKUP($A171,DÉPLACÉS!$A$2:$AS$200,19,0))</f>
        <v/>
      </c>
      <c r="G171" s="162" t="str">
        <f>IF(VLOOKUP($A171,DÉPLACÉS!$A$2:$AS$200,25,0)="","",VLOOKUP($A171,DÉPLACÉS!$A$2:$AS$200,25,0))</f>
        <v/>
      </c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3"/>
      <c r="BE171" s="23"/>
      <c r="BF171" s="23"/>
      <c r="BG171" s="23"/>
      <c r="BH171" s="23"/>
      <c r="BI171" s="23"/>
      <c r="BJ171" s="23"/>
      <c r="BK171" s="23"/>
      <c r="BL171" s="23"/>
      <c r="BM171" s="106"/>
      <c r="BN171" s="106"/>
      <c r="BO171" s="106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>
        <f>DÉPLACÉS!AU171</f>
        <v>0</v>
      </c>
    </row>
    <row r="172" spans="1:80" x14ac:dyDescent="0.3">
      <c r="A172" s="14">
        <v>171</v>
      </c>
      <c r="B172" s="167" t="str">
        <f>IF(VLOOKUP($A172,DÉPLACÉS!$A$2:$AS$200,2,0)="","",VLOOKUP($A172,DÉPLACÉS!$A$2:$AS$200,2,0))</f>
        <v/>
      </c>
      <c r="C172" s="12" t="str">
        <f>IF(VLOOKUP($A172,DÉPLACÉS!$A$2:$AS$200,4,0)="","",VLOOKUP($A172,DÉPLACÉS!$A$2:$AS$200,4,0))</f>
        <v/>
      </c>
      <c r="D172" s="161" t="str">
        <f>IF(VLOOKUP($A172,DÉPLACÉS!$A$2:$AS$200,5,0)="","",VLOOKUP($A172,DÉPLACÉS!$A$2:$AS$200,5,0))</f>
        <v/>
      </c>
      <c r="E172" s="161" t="str">
        <f>IF(VLOOKUP($A172,DÉPLACÉS!$A$2:$AS$200,7,0)="","",VLOOKUP($A172,DÉPLACÉS!$A$2:$AS$200,7,0))</f>
        <v/>
      </c>
      <c r="F172" s="162" t="str">
        <f>IF(VLOOKUP($A172,DÉPLACÉS!$A$2:$AS$200,19,0)="","",VLOOKUP($A172,DÉPLACÉS!$A$2:$AS$200,19,0))</f>
        <v/>
      </c>
      <c r="G172" s="162" t="str">
        <f>IF(VLOOKUP($A172,DÉPLACÉS!$A$2:$AS$200,25,0)="","",VLOOKUP($A172,DÉPLACÉS!$A$2:$AS$200,25,0))</f>
        <v/>
      </c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3"/>
      <c r="BE172" s="23"/>
      <c r="BF172" s="23"/>
      <c r="BG172" s="23"/>
      <c r="BH172" s="23"/>
      <c r="BI172" s="23"/>
      <c r="BJ172" s="23"/>
      <c r="BK172" s="23"/>
      <c r="BL172" s="23"/>
      <c r="BM172" s="106"/>
      <c r="BN172" s="106"/>
      <c r="BO172" s="106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>
        <f>DÉPLACÉS!AU172</f>
        <v>0</v>
      </c>
    </row>
    <row r="173" spans="1:80" x14ac:dyDescent="0.3">
      <c r="A173" s="14">
        <v>172</v>
      </c>
      <c r="B173" s="167" t="str">
        <f>IF(VLOOKUP($A173,DÉPLACÉS!$A$2:$AS$200,2,0)="","",VLOOKUP($A173,DÉPLACÉS!$A$2:$AS$200,2,0))</f>
        <v/>
      </c>
      <c r="C173" s="12" t="str">
        <f>IF(VLOOKUP($A173,DÉPLACÉS!$A$2:$AS$200,4,0)="","",VLOOKUP($A173,DÉPLACÉS!$A$2:$AS$200,4,0))</f>
        <v/>
      </c>
      <c r="D173" s="161" t="str">
        <f>IF(VLOOKUP($A173,DÉPLACÉS!$A$2:$AS$200,5,0)="","",VLOOKUP($A173,DÉPLACÉS!$A$2:$AS$200,5,0))</f>
        <v/>
      </c>
      <c r="E173" s="161" t="str">
        <f>IF(VLOOKUP($A173,DÉPLACÉS!$A$2:$AS$200,7,0)="","",VLOOKUP($A173,DÉPLACÉS!$A$2:$AS$200,7,0))</f>
        <v/>
      </c>
      <c r="F173" s="162" t="str">
        <f>IF(VLOOKUP($A173,DÉPLACÉS!$A$2:$AS$200,19,0)="","",VLOOKUP($A173,DÉPLACÉS!$A$2:$AS$200,19,0))</f>
        <v/>
      </c>
      <c r="G173" s="162" t="str">
        <f>IF(VLOOKUP($A173,DÉPLACÉS!$A$2:$AS$200,25,0)="","",VLOOKUP($A173,DÉPLACÉS!$A$2:$AS$200,25,0))</f>
        <v/>
      </c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3"/>
      <c r="BE173" s="23"/>
      <c r="BF173" s="23"/>
      <c r="BG173" s="23"/>
      <c r="BH173" s="23"/>
      <c r="BI173" s="23"/>
      <c r="BJ173" s="23"/>
      <c r="BK173" s="23"/>
      <c r="BL173" s="23"/>
      <c r="BM173" s="106"/>
      <c r="BN173" s="106"/>
      <c r="BO173" s="106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>
        <f>DÉPLACÉS!AU173</f>
        <v>0</v>
      </c>
    </row>
    <row r="174" spans="1:80" x14ac:dyDescent="0.3">
      <c r="A174" s="14">
        <v>173</v>
      </c>
      <c r="B174" s="167" t="str">
        <f>IF(VLOOKUP($A174,DÉPLACÉS!$A$2:$AS$200,2,0)="","",VLOOKUP($A174,DÉPLACÉS!$A$2:$AS$200,2,0))</f>
        <v/>
      </c>
      <c r="C174" s="12" t="str">
        <f>IF(VLOOKUP($A174,DÉPLACÉS!$A$2:$AS$200,4,0)="","",VLOOKUP($A174,DÉPLACÉS!$A$2:$AS$200,4,0))</f>
        <v/>
      </c>
      <c r="D174" s="161" t="str">
        <f>IF(VLOOKUP($A174,DÉPLACÉS!$A$2:$AS$200,5,0)="","",VLOOKUP($A174,DÉPLACÉS!$A$2:$AS$200,5,0))</f>
        <v/>
      </c>
      <c r="E174" s="161" t="str">
        <f>IF(VLOOKUP($A174,DÉPLACÉS!$A$2:$AS$200,7,0)="","",VLOOKUP($A174,DÉPLACÉS!$A$2:$AS$200,7,0))</f>
        <v/>
      </c>
      <c r="F174" s="162" t="str">
        <f>IF(VLOOKUP($A174,DÉPLACÉS!$A$2:$AS$200,19,0)="","",VLOOKUP($A174,DÉPLACÉS!$A$2:$AS$200,19,0))</f>
        <v/>
      </c>
      <c r="G174" s="162" t="str">
        <f>IF(VLOOKUP($A174,DÉPLACÉS!$A$2:$AS$200,25,0)="","",VLOOKUP($A174,DÉPLACÉS!$A$2:$AS$200,25,0))</f>
        <v/>
      </c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3"/>
      <c r="BE174" s="23"/>
      <c r="BF174" s="23"/>
      <c r="BG174" s="23"/>
      <c r="BH174" s="23"/>
      <c r="BI174" s="23"/>
      <c r="BJ174" s="23"/>
      <c r="BK174" s="23"/>
      <c r="BL174" s="23"/>
      <c r="BM174" s="106"/>
      <c r="BN174" s="106"/>
      <c r="BO174" s="106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>
        <f>DÉPLACÉS!AU174</f>
        <v>0</v>
      </c>
    </row>
    <row r="175" spans="1:80" x14ac:dyDescent="0.3">
      <c r="A175" s="14">
        <v>174</v>
      </c>
      <c r="B175" s="167" t="str">
        <f>IF(VLOOKUP($A175,DÉPLACÉS!$A$2:$AS$200,2,0)="","",VLOOKUP($A175,DÉPLACÉS!$A$2:$AS$200,2,0))</f>
        <v/>
      </c>
      <c r="C175" s="12" t="str">
        <f>IF(VLOOKUP($A175,DÉPLACÉS!$A$2:$AS$200,4,0)="","",VLOOKUP($A175,DÉPLACÉS!$A$2:$AS$200,4,0))</f>
        <v/>
      </c>
      <c r="D175" s="161" t="str">
        <f>IF(VLOOKUP($A175,DÉPLACÉS!$A$2:$AS$200,5,0)="","",VLOOKUP($A175,DÉPLACÉS!$A$2:$AS$200,5,0))</f>
        <v/>
      </c>
      <c r="E175" s="161" t="str">
        <f>IF(VLOOKUP($A175,DÉPLACÉS!$A$2:$AS$200,7,0)="","",VLOOKUP($A175,DÉPLACÉS!$A$2:$AS$200,7,0))</f>
        <v/>
      </c>
      <c r="F175" s="162" t="str">
        <f>IF(VLOOKUP($A175,DÉPLACÉS!$A$2:$AS$200,19,0)="","",VLOOKUP($A175,DÉPLACÉS!$A$2:$AS$200,19,0))</f>
        <v/>
      </c>
      <c r="G175" s="162" t="str">
        <f>IF(VLOOKUP($A175,DÉPLACÉS!$A$2:$AS$200,25,0)="","",VLOOKUP($A175,DÉPLACÉS!$A$2:$AS$200,25,0))</f>
        <v/>
      </c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3"/>
      <c r="BE175" s="23"/>
      <c r="BF175" s="23"/>
      <c r="BG175" s="23"/>
      <c r="BH175" s="23"/>
      <c r="BI175" s="23"/>
      <c r="BJ175" s="23"/>
      <c r="BK175" s="23"/>
      <c r="BL175" s="23"/>
      <c r="BM175" s="106"/>
      <c r="BN175" s="106"/>
      <c r="BO175" s="106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>
        <f>DÉPLACÉS!AU175</f>
        <v>0</v>
      </c>
    </row>
    <row r="176" spans="1:80" x14ac:dyDescent="0.3">
      <c r="A176" s="14">
        <v>175</v>
      </c>
      <c r="B176" s="167" t="str">
        <f>IF(VLOOKUP($A176,DÉPLACÉS!$A$2:$AS$200,2,0)="","",VLOOKUP($A176,DÉPLACÉS!$A$2:$AS$200,2,0))</f>
        <v/>
      </c>
      <c r="C176" s="12" t="str">
        <f>IF(VLOOKUP($A176,DÉPLACÉS!$A$2:$AS$200,4,0)="","",VLOOKUP($A176,DÉPLACÉS!$A$2:$AS$200,4,0))</f>
        <v/>
      </c>
      <c r="D176" s="161" t="str">
        <f>IF(VLOOKUP($A176,DÉPLACÉS!$A$2:$AS$200,5,0)="","",VLOOKUP($A176,DÉPLACÉS!$A$2:$AS$200,5,0))</f>
        <v/>
      </c>
      <c r="E176" s="161" t="str">
        <f>IF(VLOOKUP($A176,DÉPLACÉS!$A$2:$AS$200,7,0)="","",VLOOKUP($A176,DÉPLACÉS!$A$2:$AS$200,7,0))</f>
        <v/>
      </c>
      <c r="F176" s="162" t="str">
        <f>IF(VLOOKUP($A176,DÉPLACÉS!$A$2:$AS$200,19,0)="","",VLOOKUP($A176,DÉPLACÉS!$A$2:$AS$200,19,0))</f>
        <v/>
      </c>
      <c r="G176" s="162" t="str">
        <f>IF(VLOOKUP($A176,DÉPLACÉS!$A$2:$AS$200,25,0)="","",VLOOKUP($A176,DÉPLACÉS!$A$2:$AS$200,25,0))</f>
        <v/>
      </c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3"/>
      <c r="BE176" s="23"/>
      <c r="BF176" s="23"/>
      <c r="BG176" s="23"/>
      <c r="BH176" s="23"/>
      <c r="BI176" s="23"/>
      <c r="BJ176" s="23"/>
      <c r="BK176" s="23"/>
      <c r="BL176" s="23"/>
      <c r="BM176" s="106"/>
      <c r="BN176" s="106"/>
      <c r="BO176" s="106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>
        <f>DÉPLACÉS!AU176</f>
        <v>0</v>
      </c>
    </row>
    <row r="177" spans="1:80" x14ac:dyDescent="0.3">
      <c r="A177" s="14">
        <v>176</v>
      </c>
      <c r="B177" s="167" t="str">
        <f>IF(VLOOKUP($A177,DÉPLACÉS!$A$2:$AS$200,2,0)="","",VLOOKUP($A177,DÉPLACÉS!$A$2:$AS$200,2,0))</f>
        <v/>
      </c>
      <c r="C177" s="12" t="str">
        <f>IF(VLOOKUP($A177,DÉPLACÉS!$A$2:$AS$200,4,0)="","",VLOOKUP($A177,DÉPLACÉS!$A$2:$AS$200,4,0))</f>
        <v/>
      </c>
      <c r="D177" s="161" t="str">
        <f>IF(VLOOKUP($A177,DÉPLACÉS!$A$2:$AS$200,5,0)="","",VLOOKUP($A177,DÉPLACÉS!$A$2:$AS$200,5,0))</f>
        <v/>
      </c>
      <c r="E177" s="161" t="str">
        <f>IF(VLOOKUP($A177,DÉPLACÉS!$A$2:$AS$200,7,0)="","",VLOOKUP($A177,DÉPLACÉS!$A$2:$AS$200,7,0))</f>
        <v/>
      </c>
      <c r="F177" s="162" t="str">
        <f>IF(VLOOKUP($A177,DÉPLACÉS!$A$2:$AS$200,19,0)="","",VLOOKUP($A177,DÉPLACÉS!$A$2:$AS$200,19,0))</f>
        <v/>
      </c>
      <c r="G177" s="162" t="str">
        <f>IF(VLOOKUP($A177,DÉPLACÉS!$A$2:$AS$200,25,0)="","",VLOOKUP($A177,DÉPLACÉS!$A$2:$AS$200,25,0))</f>
        <v/>
      </c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3"/>
      <c r="BE177" s="23"/>
      <c r="BF177" s="23"/>
      <c r="BG177" s="23"/>
      <c r="BH177" s="23"/>
      <c r="BI177" s="23"/>
      <c r="BJ177" s="23"/>
      <c r="BK177" s="23"/>
      <c r="BL177" s="23"/>
      <c r="BM177" s="106"/>
      <c r="BN177" s="106"/>
      <c r="BO177" s="106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>
        <f>DÉPLACÉS!AU177</f>
        <v>0</v>
      </c>
    </row>
    <row r="178" spans="1:80" x14ac:dyDescent="0.3">
      <c r="A178" s="14">
        <v>177</v>
      </c>
      <c r="B178" s="167" t="str">
        <f>IF(VLOOKUP($A178,DÉPLACÉS!$A$2:$AS$200,2,0)="","",VLOOKUP($A178,DÉPLACÉS!$A$2:$AS$200,2,0))</f>
        <v/>
      </c>
      <c r="C178" s="12" t="str">
        <f>IF(VLOOKUP($A178,DÉPLACÉS!$A$2:$AS$200,4,0)="","",VLOOKUP($A178,DÉPLACÉS!$A$2:$AS$200,4,0))</f>
        <v/>
      </c>
      <c r="D178" s="161" t="str">
        <f>IF(VLOOKUP($A178,DÉPLACÉS!$A$2:$AS$200,5,0)="","",VLOOKUP($A178,DÉPLACÉS!$A$2:$AS$200,5,0))</f>
        <v/>
      </c>
      <c r="E178" s="161" t="str">
        <f>IF(VLOOKUP($A178,DÉPLACÉS!$A$2:$AS$200,7,0)="","",VLOOKUP($A178,DÉPLACÉS!$A$2:$AS$200,7,0))</f>
        <v/>
      </c>
      <c r="F178" s="162" t="str">
        <f>IF(VLOOKUP($A178,DÉPLACÉS!$A$2:$AS$200,19,0)="","",VLOOKUP($A178,DÉPLACÉS!$A$2:$AS$200,19,0))</f>
        <v/>
      </c>
      <c r="G178" s="162" t="str">
        <f>IF(VLOOKUP($A178,DÉPLACÉS!$A$2:$AS$200,25,0)="","",VLOOKUP($A178,DÉPLACÉS!$A$2:$AS$200,25,0))</f>
        <v/>
      </c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3"/>
      <c r="BE178" s="23"/>
      <c r="BF178" s="23"/>
      <c r="BG178" s="23"/>
      <c r="BH178" s="23"/>
      <c r="BI178" s="23"/>
      <c r="BJ178" s="23"/>
      <c r="BK178" s="23"/>
      <c r="BL178" s="23"/>
      <c r="BM178" s="106"/>
      <c r="BN178" s="106"/>
      <c r="BO178" s="106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>
        <f>DÉPLACÉS!AU178</f>
        <v>0</v>
      </c>
    </row>
    <row r="179" spans="1:80" x14ac:dyDescent="0.3">
      <c r="A179" s="14">
        <v>178</v>
      </c>
      <c r="B179" s="167" t="str">
        <f>IF(VLOOKUP($A179,DÉPLACÉS!$A$2:$AS$200,2,0)="","",VLOOKUP($A179,DÉPLACÉS!$A$2:$AS$200,2,0))</f>
        <v/>
      </c>
      <c r="C179" s="12" t="str">
        <f>IF(VLOOKUP($A179,DÉPLACÉS!$A$2:$AS$200,4,0)="","",VLOOKUP($A179,DÉPLACÉS!$A$2:$AS$200,4,0))</f>
        <v/>
      </c>
      <c r="D179" s="161" t="str">
        <f>IF(VLOOKUP($A179,DÉPLACÉS!$A$2:$AS$200,5,0)="","",VLOOKUP($A179,DÉPLACÉS!$A$2:$AS$200,5,0))</f>
        <v/>
      </c>
      <c r="E179" s="161" t="str">
        <f>IF(VLOOKUP($A179,DÉPLACÉS!$A$2:$AS$200,7,0)="","",VLOOKUP($A179,DÉPLACÉS!$A$2:$AS$200,7,0))</f>
        <v/>
      </c>
      <c r="F179" s="162" t="str">
        <f>IF(VLOOKUP($A179,DÉPLACÉS!$A$2:$AS$200,19,0)="","",VLOOKUP($A179,DÉPLACÉS!$A$2:$AS$200,19,0))</f>
        <v/>
      </c>
      <c r="G179" s="162" t="str">
        <f>IF(VLOOKUP($A179,DÉPLACÉS!$A$2:$AS$200,25,0)="","",VLOOKUP($A179,DÉPLACÉS!$A$2:$AS$200,25,0))</f>
        <v/>
      </c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3"/>
      <c r="BE179" s="23"/>
      <c r="BF179" s="23"/>
      <c r="BG179" s="23"/>
      <c r="BH179" s="23"/>
      <c r="BI179" s="23"/>
      <c r="BJ179" s="23"/>
      <c r="BK179" s="23"/>
      <c r="BL179" s="23"/>
      <c r="BM179" s="106"/>
      <c r="BN179" s="106"/>
      <c r="BO179" s="106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>
        <f>DÉPLACÉS!AU179</f>
        <v>0</v>
      </c>
    </row>
    <row r="180" spans="1:80" x14ac:dyDescent="0.3">
      <c r="A180" s="14">
        <v>179</v>
      </c>
      <c r="B180" s="167" t="str">
        <f>IF(VLOOKUP($A180,DÉPLACÉS!$A$2:$AS$200,2,0)="","",VLOOKUP($A180,DÉPLACÉS!$A$2:$AS$200,2,0))</f>
        <v/>
      </c>
      <c r="C180" s="12" t="str">
        <f>IF(VLOOKUP($A180,DÉPLACÉS!$A$2:$AS$200,4,0)="","",VLOOKUP($A180,DÉPLACÉS!$A$2:$AS$200,4,0))</f>
        <v/>
      </c>
      <c r="D180" s="161" t="str">
        <f>IF(VLOOKUP($A180,DÉPLACÉS!$A$2:$AS$200,5,0)="","",VLOOKUP($A180,DÉPLACÉS!$A$2:$AS$200,5,0))</f>
        <v/>
      </c>
      <c r="E180" s="161" t="str">
        <f>IF(VLOOKUP($A180,DÉPLACÉS!$A$2:$AS$200,7,0)="","",VLOOKUP($A180,DÉPLACÉS!$A$2:$AS$200,7,0))</f>
        <v/>
      </c>
      <c r="F180" s="162" t="str">
        <f>IF(VLOOKUP($A180,DÉPLACÉS!$A$2:$AS$200,19,0)="","",VLOOKUP($A180,DÉPLACÉS!$A$2:$AS$200,19,0))</f>
        <v/>
      </c>
      <c r="G180" s="162" t="str">
        <f>IF(VLOOKUP($A180,DÉPLACÉS!$A$2:$AS$200,25,0)="","",VLOOKUP($A180,DÉPLACÉS!$A$2:$AS$200,25,0))</f>
        <v/>
      </c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3"/>
      <c r="BE180" s="23"/>
      <c r="BF180" s="23"/>
      <c r="BG180" s="23"/>
      <c r="BH180" s="23"/>
      <c r="BI180" s="23"/>
      <c r="BJ180" s="23"/>
      <c r="BK180" s="23"/>
      <c r="BL180" s="23"/>
      <c r="BM180" s="106"/>
      <c r="BN180" s="106"/>
      <c r="BO180" s="106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>
        <f>DÉPLACÉS!AU180</f>
        <v>0</v>
      </c>
    </row>
    <row r="181" spans="1:80" x14ac:dyDescent="0.3">
      <c r="A181" s="14">
        <v>180</v>
      </c>
      <c r="B181" s="167" t="str">
        <f>IF(VLOOKUP($A181,DÉPLACÉS!$A$2:$AS$200,2,0)="","",VLOOKUP($A181,DÉPLACÉS!$A$2:$AS$200,2,0))</f>
        <v/>
      </c>
      <c r="C181" s="12" t="str">
        <f>IF(VLOOKUP($A181,DÉPLACÉS!$A$2:$AS$200,4,0)="","",VLOOKUP($A181,DÉPLACÉS!$A$2:$AS$200,4,0))</f>
        <v/>
      </c>
      <c r="D181" s="161" t="str">
        <f>IF(VLOOKUP($A181,DÉPLACÉS!$A$2:$AS$200,5,0)="","",VLOOKUP($A181,DÉPLACÉS!$A$2:$AS$200,5,0))</f>
        <v/>
      </c>
      <c r="E181" s="161" t="str">
        <f>IF(VLOOKUP($A181,DÉPLACÉS!$A$2:$AS$200,7,0)="","",VLOOKUP($A181,DÉPLACÉS!$A$2:$AS$200,7,0))</f>
        <v/>
      </c>
      <c r="F181" s="162" t="str">
        <f>IF(VLOOKUP($A181,DÉPLACÉS!$A$2:$AS$200,19,0)="","",VLOOKUP($A181,DÉPLACÉS!$A$2:$AS$200,19,0))</f>
        <v/>
      </c>
      <c r="G181" s="162" t="str">
        <f>IF(VLOOKUP($A181,DÉPLACÉS!$A$2:$AS$200,25,0)="","",VLOOKUP($A181,DÉPLACÉS!$A$2:$AS$200,25,0))</f>
        <v/>
      </c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3"/>
      <c r="BE181" s="23"/>
      <c r="BF181" s="23"/>
      <c r="BG181" s="23"/>
      <c r="BH181" s="23"/>
      <c r="BI181" s="23"/>
      <c r="BJ181" s="23"/>
      <c r="BK181" s="23"/>
      <c r="BL181" s="23"/>
      <c r="BM181" s="106"/>
      <c r="BN181" s="106"/>
      <c r="BO181" s="106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>
        <f>DÉPLACÉS!AU181</f>
        <v>0</v>
      </c>
    </row>
    <row r="182" spans="1:80" x14ac:dyDescent="0.3">
      <c r="A182" s="14">
        <v>181</v>
      </c>
      <c r="B182" s="167" t="str">
        <f>IF(VLOOKUP($A182,DÉPLACÉS!$A$2:$AS$200,2,0)="","",VLOOKUP($A182,DÉPLACÉS!$A$2:$AS$200,2,0))</f>
        <v/>
      </c>
      <c r="C182" s="12" t="str">
        <f>IF(VLOOKUP($A182,DÉPLACÉS!$A$2:$AS$200,4,0)="","",VLOOKUP($A182,DÉPLACÉS!$A$2:$AS$200,4,0))</f>
        <v/>
      </c>
      <c r="D182" s="161" t="str">
        <f>IF(VLOOKUP($A182,DÉPLACÉS!$A$2:$AS$200,5,0)="","",VLOOKUP($A182,DÉPLACÉS!$A$2:$AS$200,5,0))</f>
        <v/>
      </c>
      <c r="E182" s="161" t="str">
        <f>IF(VLOOKUP($A182,DÉPLACÉS!$A$2:$AS$200,7,0)="","",VLOOKUP($A182,DÉPLACÉS!$A$2:$AS$200,7,0))</f>
        <v/>
      </c>
      <c r="F182" s="162" t="str">
        <f>IF(VLOOKUP($A182,DÉPLACÉS!$A$2:$AS$200,19,0)="","",VLOOKUP($A182,DÉPLACÉS!$A$2:$AS$200,19,0))</f>
        <v/>
      </c>
      <c r="G182" s="162" t="str">
        <f>IF(VLOOKUP($A182,DÉPLACÉS!$A$2:$AS$200,25,0)="","",VLOOKUP($A182,DÉPLACÉS!$A$2:$AS$200,25,0))</f>
        <v/>
      </c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3"/>
      <c r="BE182" s="23"/>
      <c r="BF182" s="23"/>
      <c r="BG182" s="23"/>
      <c r="BH182" s="23"/>
      <c r="BI182" s="23"/>
      <c r="BJ182" s="23"/>
      <c r="BK182" s="23"/>
      <c r="BL182" s="23"/>
      <c r="BM182" s="106"/>
      <c r="BN182" s="106"/>
      <c r="BO182" s="106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>
        <f>DÉPLACÉS!AU182</f>
        <v>0</v>
      </c>
    </row>
    <row r="183" spans="1:80" x14ac:dyDescent="0.3">
      <c r="A183" s="14">
        <v>182</v>
      </c>
      <c r="B183" s="167" t="str">
        <f>IF(VLOOKUP($A183,DÉPLACÉS!$A$2:$AS$200,2,0)="","",VLOOKUP($A183,DÉPLACÉS!$A$2:$AS$200,2,0))</f>
        <v/>
      </c>
      <c r="C183" s="12" t="str">
        <f>IF(VLOOKUP($A183,DÉPLACÉS!$A$2:$AS$200,4,0)="","",VLOOKUP($A183,DÉPLACÉS!$A$2:$AS$200,4,0))</f>
        <v/>
      </c>
      <c r="D183" s="161" t="str">
        <f>IF(VLOOKUP($A183,DÉPLACÉS!$A$2:$AS$200,5,0)="","",VLOOKUP($A183,DÉPLACÉS!$A$2:$AS$200,5,0))</f>
        <v/>
      </c>
      <c r="E183" s="161" t="str">
        <f>IF(VLOOKUP($A183,DÉPLACÉS!$A$2:$AS$200,7,0)="","",VLOOKUP($A183,DÉPLACÉS!$A$2:$AS$200,7,0))</f>
        <v/>
      </c>
      <c r="F183" s="162" t="str">
        <f>IF(VLOOKUP($A183,DÉPLACÉS!$A$2:$AS$200,19,0)="","",VLOOKUP($A183,DÉPLACÉS!$A$2:$AS$200,19,0))</f>
        <v/>
      </c>
      <c r="G183" s="162" t="str">
        <f>IF(VLOOKUP($A183,DÉPLACÉS!$A$2:$AS$200,25,0)="","",VLOOKUP($A183,DÉPLACÉS!$A$2:$AS$200,25,0))</f>
        <v/>
      </c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3"/>
      <c r="BE183" s="23"/>
      <c r="BF183" s="23"/>
      <c r="BG183" s="23"/>
      <c r="BH183" s="23"/>
      <c r="BI183" s="23"/>
      <c r="BJ183" s="23"/>
      <c r="BK183" s="23"/>
      <c r="BL183" s="23"/>
      <c r="BM183" s="106"/>
      <c r="BN183" s="106"/>
      <c r="BO183" s="106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>
        <f>DÉPLACÉS!AU183</f>
        <v>0</v>
      </c>
    </row>
    <row r="184" spans="1:80" x14ac:dyDescent="0.3">
      <c r="A184" s="14">
        <v>183</v>
      </c>
      <c r="B184" s="167" t="str">
        <f>IF(VLOOKUP($A184,DÉPLACÉS!$A$2:$AS$200,2,0)="","",VLOOKUP($A184,DÉPLACÉS!$A$2:$AS$200,2,0))</f>
        <v/>
      </c>
      <c r="C184" s="12" t="str">
        <f>IF(VLOOKUP($A184,DÉPLACÉS!$A$2:$AS$200,4,0)="","",VLOOKUP($A184,DÉPLACÉS!$A$2:$AS$200,4,0))</f>
        <v/>
      </c>
      <c r="D184" s="161" t="str">
        <f>IF(VLOOKUP($A184,DÉPLACÉS!$A$2:$AS$200,5,0)="","",VLOOKUP($A184,DÉPLACÉS!$A$2:$AS$200,5,0))</f>
        <v/>
      </c>
      <c r="E184" s="161" t="str">
        <f>IF(VLOOKUP($A184,DÉPLACÉS!$A$2:$AS$200,7,0)="","",VLOOKUP($A184,DÉPLACÉS!$A$2:$AS$200,7,0))</f>
        <v/>
      </c>
      <c r="F184" s="162" t="str">
        <f>IF(VLOOKUP($A184,DÉPLACÉS!$A$2:$AS$200,19,0)="","",VLOOKUP($A184,DÉPLACÉS!$A$2:$AS$200,19,0))</f>
        <v/>
      </c>
      <c r="G184" s="162" t="str">
        <f>IF(VLOOKUP($A184,DÉPLACÉS!$A$2:$AS$200,25,0)="","",VLOOKUP($A184,DÉPLACÉS!$A$2:$AS$200,25,0))</f>
        <v/>
      </c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3"/>
      <c r="BE184" s="23"/>
      <c r="BF184" s="23"/>
      <c r="BG184" s="23"/>
      <c r="BH184" s="23"/>
      <c r="BI184" s="23"/>
      <c r="BJ184" s="23"/>
      <c r="BK184" s="23"/>
      <c r="BL184" s="23"/>
      <c r="BM184" s="106"/>
      <c r="BN184" s="106"/>
      <c r="BO184" s="106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>
        <f>DÉPLACÉS!AU184</f>
        <v>0</v>
      </c>
    </row>
    <row r="185" spans="1:80" x14ac:dyDescent="0.3">
      <c r="A185" s="14">
        <v>184</v>
      </c>
      <c r="B185" s="167" t="str">
        <f>IF(VLOOKUP($A185,DÉPLACÉS!$A$2:$AS$200,2,0)="","",VLOOKUP($A185,DÉPLACÉS!$A$2:$AS$200,2,0))</f>
        <v/>
      </c>
      <c r="C185" s="12" t="str">
        <f>IF(VLOOKUP($A185,DÉPLACÉS!$A$2:$AS$200,4,0)="","",VLOOKUP($A185,DÉPLACÉS!$A$2:$AS$200,4,0))</f>
        <v/>
      </c>
      <c r="D185" s="161" t="str">
        <f>IF(VLOOKUP($A185,DÉPLACÉS!$A$2:$AS$200,5,0)="","",VLOOKUP($A185,DÉPLACÉS!$A$2:$AS$200,5,0))</f>
        <v/>
      </c>
      <c r="E185" s="161" t="str">
        <f>IF(VLOOKUP($A185,DÉPLACÉS!$A$2:$AS$200,7,0)="","",VLOOKUP($A185,DÉPLACÉS!$A$2:$AS$200,7,0))</f>
        <v/>
      </c>
      <c r="F185" s="162" t="str">
        <f>IF(VLOOKUP($A185,DÉPLACÉS!$A$2:$AS$200,19,0)="","",VLOOKUP($A185,DÉPLACÉS!$A$2:$AS$200,19,0))</f>
        <v/>
      </c>
      <c r="G185" s="162" t="str">
        <f>IF(VLOOKUP($A185,DÉPLACÉS!$A$2:$AS$200,25,0)="","",VLOOKUP($A185,DÉPLACÉS!$A$2:$AS$200,25,0))</f>
        <v/>
      </c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3"/>
      <c r="BE185" s="23"/>
      <c r="BF185" s="23"/>
      <c r="BG185" s="23"/>
      <c r="BH185" s="23"/>
      <c r="BI185" s="23"/>
      <c r="BJ185" s="23"/>
      <c r="BK185" s="23"/>
      <c r="BL185" s="23"/>
      <c r="BM185" s="106"/>
      <c r="BN185" s="106"/>
      <c r="BO185" s="106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>
        <f>DÉPLACÉS!AU185</f>
        <v>0</v>
      </c>
    </row>
    <row r="186" spans="1:80" x14ac:dyDescent="0.3">
      <c r="A186" s="14">
        <v>185</v>
      </c>
      <c r="B186" s="167" t="str">
        <f>IF(VLOOKUP($A186,DÉPLACÉS!$A$2:$AS$200,2,0)="","",VLOOKUP($A186,DÉPLACÉS!$A$2:$AS$200,2,0))</f>
        <v/>
      </c>
      <c r="C186" s="12" t="str">
        <f>IF(VLOOKUP($A186,DÉPLACÉS!$A$2:$AS$200,4,0)="","",VLOOKUP($A186,DÉPLACÉS!$A$2:$AS$200,4,0))</f>
        <v/>
      </c>
      <c r="D186" s="161" t="str">
        <f>IF(VLOOKUP($A186,DÉPLACÉS!$A$2:$AS$200,5,0)="","",VLOOKUP($A186,DÉPLACÉS!$A$2:$AS$200,5,0))</f>
        <v/>
      </c>
      <c r="E186" s="161" t="str">
        <f>IF(VLOOKUP($A186,DÉPLACÉS!$A$2:$AS$200,7,0)="","",VLOOKUP($A186,DÉPLACÉS!$A$2:$AS$200,7,0))</f>
        <v/>
      </c>
      <c r="F186" s="162" t="str">
        <f>IF(VLOOKUP($A186,DÉPLACÉS!$A$2:$AS$200,19,0)="","",VLOOKUP($A186,DÉPLACÉS!$A$2:$AS$200,19,0))</f>
        <v/>
      </c>
      <c r="G186" s="162" t="str">
        <f>IF(VLOOKUP($A186,DÉPLACÉS!$A$2:$AS$200,25,0)="","",VLOOKUP($A186,DÉPLACÉS!$A$2:$AS$200,25,0))</f>
        <v/>
      </c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3"/>
      <c r="BE186" s="23"/>
      <c r="BF186" s="23"/>
      <c r="BG186" s="23"/>
      <c r="BH186" s="23"/>
      <c r="BI186" s="23"/>
      <c r="BJ186" s="23"/>
      <c r="BK186" s="23"/>
      <c r="BL186" s="23"/>
      <c r="BM186" s="106"/>
      <c r="BN186" s="106"/>
      <c r="BO186" s="106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>
        <f>DÉPLACÉS!AU186</f>
        <v>0</v>
      </c>
    </row>
    <row r="187" spans="1:80" x14ac:dyDescent="0.3">
      <c r="A187" s="14">
        <v>186</v>
      </c>
      <c r="B187" s="167" t="str">
        <f>IF(VLOOKUP($A187,DÉPLACÉS!$A$2:$AS$200,2,0)="","",VLOOKUP($A187,DÉPLACÉS!$A$2:$AS$200,2,0))</f>
        <v/>
      </c>
      <c r="C187" s="12" t="str">
        <f>IF(VLOOKUP($A187,DÉPLACÉS!$A$2:$AS$200,4,0)="","",VLOOKUP($A187,DÉPLACÉS!$A$2:$AS$200,4,0))</f>
        <v/>
      </c>
      <c r="D187" s="161" t="str">
        <f>IF(VLOOKUP($A187,DÉPLACÉS!$A$2:$AS$200,5,0)="","",VLOOKUP($A187,DÉPLACÉS!$A$2:$AS$200,5,0))</f>
        <v/>
      </c>
      <c r="E187" s="161" t="str">
        <f>IF(VLOOKUP($A187,DÉPLACÉS!$A$2:$AS$200,7,0)="","",VLOOKUP($A187,DÉPLACÉS!$A$2:$AS$200,7,0))</f>
        <v/>
      </c>
      <c r="F187" s="162" t="str">
        <f>IF(VLOOKUP($A187,DÉPLACÉS!$A$2:$AS$200,19,0)="","",VLOOKUP($A187,DÉPLACÉS!$A$2:$AS$200,19,0))</f>
        <v/>
      </c>
      <c r="G187" s="162" t="str">
        <f>IF(VLOOKUP($A187,DÉPLACÉS!$A$2:$AS$200,25,0)="","",VLOOKUP($A187,DÉPLACÉS!$A$2:$AS$200,25,0))</f>
        <v/>
      </c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3"/>
      <c r="BE187" s="23"/>
      <c r="BF187" s="23"/>
      <c r="BG187" s="23"/>
      <c r="BH187" s="23"/>
      <c r="BI187" s="23"/>
      <c r="BJ187" s="23"/>
      <c r="BK187" s="23"/>
      <c r="BL187" s="23"/>
      <c r="BM187" s="106"/>
      <c r="BN187" s="106"/>
      <c r="BO187" s="106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>
        <f>DÉPLACÉS!AU187</f>
        <v>0</v>
      </c>
    </row>
    <row r="188" spans="1:80" x14ac:dyDescent="0.3">
      <c r="A188" s="14">
        <v>187</v>
      </c>
      <c r="B188" s="167" t="str">
        <f>IF(VLOOKUP($A188,DÉPLACÉS!$A$2:$AS$200,2,0)="","",VLOOKUP($A188,DÉPLACÉS!$A$2:$AS$200,2,0))</f>
        <v/>
      </c>
      <c r="C188" s="12" t="str">
        <f>IF(VLOOKUP($A188,DÉPLACÉS!$A$2:$AS$200,4,0)="","",VLOOKUP($A188,DÉPLACÉS!$A$2:$AS$200,4,0))</f>
        <v/>
      </c>
      <c r="D188" s="161" t="str">
        <f>IF(VLOOKUP($A188,DÉPLACÉS!$A$2:$AS$200,5,0)="","",VLOOKUP($A188,DÉPLACÉS!$A$2:$AS$200,5,0))</f>
        <v/>
      </c>
      <c r="E188" s="161" t="str">
        <f>IF(VLOOKUP($A188,DÉPLACÉS!$A$2:$AS$200,7,0)="","",VLOOKUP($A188,DÉPLACÉS!$A$2:$AS$200,7,0))</f>
        <v/>
      </c>
      <c r="F188" s="162" t="str">
        <f>IF(VLOOKUP($A188,DÉPLACÉS!$A$2:$AS$200,19,0)="","",VLOOKUP($A188,DÉPLACÉS!$A$2:$AS$200,19,0))</f>
        <v/>
      </c>
      <c r="G188" s="162" t="str">
        <f>IF(VLOOKUP($A188,DÉPLACÉS!$A$2:$AS$200,25,0)="","",VLOOKUP($A188,DÉPLACÉS!$A$2:$AS$200,25,0))</f>
        <v/>
      </c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3"/>
      <c r="BE188" s="23"/>
      <c r="BF188" s="23"/>
      <c r="BG188" s="23"/>
      <c r="BH188" s="23"/>
      <c r="BI188" s="23"/>
      <c r="BJ188" s="23"/>
      <c r="BK188" s="23"/>
      <c r="BL188" s="23"/>
      <c r="BM188" s="106"/>
      <c r="BN188" s="106"/>
      <c r="BO188" s="106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>
        <f>DÉPLACÉS!AU188</f>
        <v>0</v>
      </c>
    </row>
    <row r="189" spans="1:80" x14ac:dyDescent="0.3">
      <c r="A189" s="14">
        <v>188</v>
      </c>
      <c r="B189" s="167" t="str">
        <f>IF(VLOOKUP($A189,DÉPLACÉS!$A$2:$AS$200,2,0)="","",VLOOKUP($A189,DÉPLACÉS!$A$2:$AS$200,2,0))</f>
        <v/>
      </c>
      <c r="C189" s="12" t="str">
        <f>IF(VLOOKUP($A189,DÉPLACÉS!$A$2:$AS$200,4,0)="","",VLOOKUP($A189,DÉPLACÉS!$A$2:$AS$200,4,0))</f>
        <v/>
      </c>
      <c r="D189" s="161" t="str">
        <f>IF(VLOOKUP($A189,DÉPLACÉS!$A$2:$AS$200,5,0)="","",VLOOKUP($A189,DÉPLACÉS!$A$2:$AS$200,5,0))</f>
        <v/>
      </c>
      <c r="E189" s="161" t="str">
        <f>IF(VLOOKUP($A189,DÉPLACÉS!$A$2:$AS$200,7,0)="","",VLOOKUP($A189,DÉPLACÉS!$A$2:$AS$200,7,0))</f>
        <v/>
      </c>
      <c r="F189" s="162" t="str">
        <f>IF(VLOOKUP($A189,DÉPLACÉS!$A$2:$AS$200,19,0)="","",VLOOKUP($A189,DÉPLACÉS!$A$2:$AS$200,19,0))</f>
        <v/>
      </c>
      <c r="G189" s="162" t="str">
        <f>IF(VLOOKUP($A189,DÉPLACÉS!$A$2:$AS$200,25,0)="","",VLOOKUP($A189,DÉPLACÉS!$A$2:$AS$200,25,0))</f>
        <v/>
      </c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3"/>
      <c r="BE189" s="23"/>
      <c r="BF189" s="23"/>
      <c r="BG189" s="23"/>
      <c r="BH189" s="23"/>
      <c r="BI189" s="23"/>
      <c r="BJ189" s="23"/>
      <c r="BK189" s="23"/>
      <c r="BL189" s="23"/>
      <c r="BM189" s="106"/>
      <c r="BN189" s="106"/>
      <c r="BO189" s="106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>
        <f>DÉPLACÉS!AU189</f>
        <v>0</v>
      </c>
    </row>
    <row r="190" spans="1:80" x14ac:dyDescent="0.3">
      <c r="A190" s="14">
        <v>189</v>
      </c>
      <c r="B190" s="167" t="str">
        <f>IF(VLOOKUP($A190,DÉPLACÉS!$A$2:$AS$200,2,0)="","",VLOOKUP($A190,DÉPLACÉS!$A$2:$AS$200,2,0))</f>
        <v/>
      </c>
      <c r="C190" s="12" t="str">
        <f>IF(VLOOKUP($A190,DÉPLACÉS!$A$2:$AS$200,4,0)="","",VLOOKUP($A190,DÉPLACÉS!$A$2:$AS$200,4,0))</f>
        <v/>
      </c>
      <c r="D190" s="161" t="str">
        <f>IF(VLOOKUP($A190,DÉPLACÉS!$A$2:$AS$200,5,0)="","",VLOOKUP($A190,DÉPLACÉS!$A$2:$AS$200,5,0))</f>
        <v/>
      </c>
      <c r="E190" s="161" t="str">
        <f>IF(VLOOKUP($A190,DÉPLACÉS!$A$2:$AS$200,7,0)="","",VLOOKUP($A190,DÉPLACÉS!$A$2:$AS$200,7,0))</f>
        <v/>
      </c>
      <c r="F190" s="162" t="str">
        <f>IF(VLOOKUP($A190,DÉPLACÉS!$A$2:$AS$200,19,0)="","",VLOOKUP($A190,DÉPLACÉS!$A$2:$AS$200,19,0))</f>
        <v/>
      </c>
      <c r="G190" s="162" t="str">
        <f>IF(VLOOKUP($A190,DÉPLACÉS!$A$2:$AS$200,25,0)="","",VLOOKUP($A190,DÉPLACÉS!$A$2:$AS$200,25,0))</f>
        <v/>
      </c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3"/>
      <c r="BE190" s="23"/>
      <c r="BF190" s="23"/>
      <c r="BG190" s="23"/>
      <c r="BH190" s="23"/>
      <c r="BI190" s="23"/>
      <c r="BJ190" s="23"/>
      <c r="BK190" s="23"/>
      <c r="BL190" s="23"/>
      <c r="BM190" s="106"/>
      <c r="BN190" s="106"/>
      <c r="BO190" s="106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>
        <f>DÉPLACÉS!AU190</f>
        <v>0</v>
      </c>
    </row>
    <row r="191" spans="1:80" x14ac:dyDescent="0.3">
      <c r="A191" s="14">
        <v>190</v>
      </c>
      <c r="B191" s="167" t="str">
        <f>IF(VLOOKUP($A191,DÉPLACÉS!$A$2:$AS$200,2,0)="","",VLOOKUP($A191,DÉPLACÉS!$A$2:$AS$200,2,0))</f>
        <v/>
      </c>
      <c r="C191" s="12" t="str">
        <f>IF(VLOOKUP($A191,DÉPLACÉS!$A$2:$AS$200,4,0)="","",VLOOKUP($A191,DÉPLACÉS!$A$2:$AS$200,4,0))</f>
        <v/>
      </c>
      <c r="D191" s="161" t="str">
        <f>IF(VLOOKUP($A191,DÉPLACÉS!$A$2:$AS$200,5,0)="","",VLOOKUP($A191,DÉPLACÉS!$A$2:$AS$200,5,0))</f>
        <v/>
      </c>
      <c r="E191" s="161" t="str">
        <f>IF(VLOOKUP($A191,DÉPLACÉS!$A$2:$AS$200,7,0)="","",VLOOKUP($A191,DÉPLACÉS!$A$2:$AS$200,7,0))</f>
        <v/>
      </c>
      <c r="F191" s="162" t="str">
        <f>IF(VLOOKUP($A191,DÉPLACÉS!$A$2:$AS$200,19,0)="","",VLOOKUP($A191,DÉPLACÉS!$A$2:$AS$200,19,0))</f>
        <v/>
      </c>
      <c r="G191" s="162" t="str">
        <f>IF(VLOOKUP($A191,DÉPLACÉS!$A$2:$AS$200,25,0)="","",VLOOKUP($A191,DÉPLACÉS!$A$2:$AS$200,25,0))</f>
        <v/>
      </c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3"/>
      <c r="BE191" s="23"/>
      <c r="BF191" s="23"/>
      <c r="BG191" s="23"/>
      <c r="BH191" s="23"/>
      <c r="BI191" s="23"/>
      <c r="BJ191" s="23"/>
      <c r="BK191" s="23"/>
      <c r="BL191" s="23"/>
      <c r="BM191" s="106"/>
      <c r="BN191" s="106"/>
      <c r="BO191" s="106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>
        <f>DÉPLACÉS!AU191</f>
        <v>0</v>
      </c>
    </row>
    <row r="192" spans="1:80" x14ac:dyDescent="0.3">
      <c r="A192" s="14">
        <v>191</v>
      </c>
      <c r="B192" s="167" t="str">
        <f>IF(VLOOKUP($A192,DÉPLACÉS!$A$2:$AS$200,2,0)="","",VLOOKUP($A192,DÉPLACÉS!$A$2:$AS$200,2,0))</f>
        <v/>
      </c>
      <c r="C192" s="12" t="str">
        <f>IF(VLOOKUP($A192,DÉPLACÉS!$A$2:$AS$200,4,0)="","",VLOOKUP($A192,DÉPLACÉS!$A$2:$AS$200,4,0))</f>
        <v/>
      </c>
      <c r="D192" s="161" t="str">
        <f>IF(VLOOKUP($A192,DÉPLACÉS!$A$2:$AS$200,5,0)="","",VLOOKUP($A192,DÉPLACÉS!$A$2:$AS$200,5,0))</f>
        <v/>
      </c>
      <c r="E192" s="161" t="str">
        <f>IF(VLOOKUP($A192,DÉPLACÉS!$A$2:$AS$200,7,0)="","",VLOOKUP($A192,DÉPLACÉS!$A$2:$AS$200,7,0))</f>
        <v/>
      </c>
      <c r="F192" s="162" t="str">
        <f>IF(VLOOKUP($A192,DÉPLACÉS!$A$2:$AS$200,19,0)="","",VLOOKUP($A192,DÉPLACÉS!$A$2:$AS$200,19,0))</f>
        <v/>
      </c>
      <c r="G192" s="162" t="str">
        <f>IF(VLOOKUP($A192,DÉPLACÉS!$A$2:$AS$200,25,0)="","",VLOOKUP($A192,DÉPLACÉS!$A$2:$AS$200,25,0))</f>
        <v/>
      </c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3"/>
      <c r="BE192" s="23"/>
      <c r="BF192" s="23"/>
      <c r="BG192" s="23"/>
      <c r="BH192" s="23"/>
      <c r="BI192" s="23"/>
      <c r="BJ192" s="23"/>
      <c r="BK192" s="23"/>
      <c r="BL192" s="23"/>
      <c r="BM192" s="106"/>
      <c r="BN192" s="106"/>
      <c r="BO192" s="106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>
        <f>DÉPLACÉS!AU192</f>
        <v>0</v>
      </c>
    </row>
    <row r="193" spans="1:80" x14ac:dyDescent="0.3">
      <c r="A193" s="14">
        <v>192</v>
      </c>
      <c r="B193" s="167" t="str">
        <f>IF(VLOOKUP($A193,DÉPLACÉS!$A$2:$AS$200,2,0)="","",VLOOKUP($A193,DÉPLACÉS!$A$2:$AS$200,2,0))</f>
        <v/>
      </c>
      <c r="C193" s="12" t="str">
        <f>IF(VLOOKUP($A193,DÉPLACÉS!$A$2:$AS$200,4,0)="","",VLOOKUP($A193,DÉPLACÉS!$A$2:$AS$200,4,0))</f>
        <v/>
      </c>
      <c r="D193" s="161" t="str">
        <f>IF(VLOOKUP($A193,DÉPLACÉS!$A$2:$AS$200,5,0)="","",VLOOKUP($A193,DÉPLACÉS!$A$2:$AS$200,5,0))</f>
        <v/>
      </c>
      <c r="E193" s="161" t="str">
        <f>IF(VLOOKUP($A193,DÉPLACÉS!$A$2:$AS$200,7,0)="","",VLOOKUP($A193,DÉPLACÉS!$A$2:$AS$200,7,0))</f>
        <v/>
      </c>
      <c r="F193" s="162" t="str">
        <f>IF(VLOOKUP($A193,DÉPLACÉS!$A$2:$AS$200,19,0)="","",VLOOKUP($A193,DÉPLACÉS!$A$2:$AS$200,19,0))</f>
        <v/>
      </c>
      <c r="G193" s="162" t="str">
        <f>IF(VLOOKUP($A193,DÉPLACÉS!$A$2:$AS$200,25,0)="","",VLOOKUP($A193,DÉPLACÉS!$A$2:$AS$200,25,0))</f>
        <v/>
      </c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3"/>
      <c r="BE193" s="23"/>
      <c r="BF193" s="23"/>
      <c r="BG193" s="23"/>
      <c r="BH193" s="23"/>
      <c r="BI193" s="23"/>
      <c r="BJ193" s="23"/>
      <c r="BK193" s="23"/>
      <c r="BL193" s="23"/>
      <c r="BM193" s="106"/>
      <c r="BN193" s="106"/>
      <c r="BO193" s="106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>
        <f>DÉPLACÉS!AU193</f>
        <v>0</v>
      </c>
    </row>
    <row r="194" spans="1:80" x14ac:dyDescent="0.3">
      <c r="A194" s="14">
        <v>193</v>
      </c>
      <c r="B194" s="167" t="str">
        <f>IF(VLOOKUP($A194,DÉPLACÉS!$A$2:$AS$200,2,0)="","",VLOOKUP($A194,DÉPLACÉS!$A$2:$AS$200,2,0))</f>
        <v/>
      </c>
      <c r="C194" s="12" t="str">
        <f>IF(VLOOKUP($A194,DÉPLACÉS!$A$2:$AS$200,4,0)="","",VLOOKUP($A194,DÉPLACÉS!$A$2:$AS$200,4,0))</f>
        <v/>
      </c>
      <c r="D194" s="161" t="str">
        <f>IF(VLOOKUP($A194,DÉPLACÉS!$A$2:$AS$200,5,0)="","",VLOOKUP($A194,DÉPLACÉS!$A$2:$AS$200,5,0))</f>
        <v/>
      </c>
      <c r="E194" s="161" t="str">
        <f>IF(VLOOKUP($A194,DÉPLACÉS!$A$2:$AS$200,7,0)="","",VLOOKUP($A194,DÉPLACÉS!$A$2:$AS$200,7,0))</f>
        <v/>
      </c>
      <c r="F194" s="162" t="str">
        <f>IF(VLOOKUP($A194,DÉPLACÉS!$A$2:$AS$200,19,0)="","",VLOOKUP($A194,DÉPLACÉS!$A$2:$AS$200,19,0))</f>
        <v/>
      </c>
      <c r="G194" s="162" t="str">
        <f>IF(VLOOKUP($A194,DÉPLACÉS!$A$2:$AS$200,25,0)="","",VLOOKUP($A194,DÉPLACÉS!$A$2:$AS$200,25,0))</f>
        <v/>
      </c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3"/>
      <c r="BE194" s="23"/>
      <c r="BF194" s="23"/>
      <c r="BG194" s="23"/>
      <c r="BH194" s="23"/>
      <c r="BI194" s="23"/>
      <c r="BJ194" s="23"/>
      <c r="BK194" s="23"/>
      <c r="BL194" s="23"/>
      <c r="BM194" s="106"/>
      <c r="BN194" s="106"/>
      <c r="BO194" s="106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</row>
    <row r="195" spans="1:80" x14ac:dyDescent="0.3">
      <c r="A195" s="14">
        <v>194</v>
      </c>
      <c r="B195" s="167" t="str">
        <f>IF(VLOOKUP($A195,DÉPLACÉS!$A$2:$AS$200,2,0)="","",VLOOKUP($A195,DÉPLACÉS!$A$2:$AS$200,2,0))</f>
        <v/>
      </c>
      <c r="C195" s="12" t="str">
        <f>IF(VLOOKUP($A195,DÉPLACÉS!$A$2:$AS$200,4,0)="","",VLOOKUP($A195,DÉPLACÉS!$A$2:$AS$200,4,0))</f>
        <v/>
      </c>
      <c r="D195" s="161" t="str">
        <f>IF(VLOOKUP($A195,DÉPLACÉS!$A$2:$AS$200,5,0)="","",VLOOKUP($A195,DÉPLACÉS!$A$2:$AS$200,5,0))</f>
        <v/>
      </c>
      <c r="E195" s="161" t="str">
        <f>IF(VLOOKUP($A195,DÉPLACÉS!$A$2:$AS$200,7,0)="","",VLOOKUP($A195,DÉPLACÉS!$A$2:$AS$200,7,0))</f>
        <v/>
      </c>
      <c r="F195" s="162" t="str">
        <f>IF(VLOOKUP($A195,DÉPLACÉS!$A$2:$AS$200,19,0)="","",VLOOKUP($A195,DÉPLACÉS!$A$2:$AS$200,19,0))</f>
        <v/>
      </c>
      <c r="G195" s="162" t="str">
        <f>IF(VLOOKUP($A195,DÉPLACÉS!$A$2:$AS$200,25,0)="","",VLOOKUP($A195,DÉPLACÉS!$A$2:$AS$200,25,0))</f>
        <v/>
      </c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3"/>
      <c r="BE195" s="23"/>
      <c r="BF195" s="23"/>
      <c r="BG195" s="23"/>
      <c r="BH195" s="23"/>
      <c r="BI195" s="23"/>
      <c r="BJ195" s="23"/>
      <c r="BK195" s="23"/>
      <c r="BL195" s="23"/>
      <c r="BM195" s="106"/>
      <c r="BN195" s="106"/>
      <c r="BO195" s="106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</row>
    <row r="196" spans="1:80" x14ac:dyDescent="0.3">
      <c r="A196" s="14">
        <v>195</v>
      </c>
      <c r="B196" s="167" t="str">
        <f>IF(VLOOKUP($A196,DÉPLACÉS!$A$2:$AS$200,2,0)="","",VLOOKUP($A196,DÉPLACÉS!$A$2:$AS$200,2,0))</f>
        <v/>
      </c>
      <c r="C196" s="12" t="str">
        <f>IF(VLOOKUP($A196,DÉPLACÉS!$A$2:$AS$200,4,0)="","",VLOOKUP($A196,DÉPLACÉS!$A$2:$AS$200,4,0))</f>
        <v/>
      </c>
      <c r="D196" s="161" t="str">
        <f>IF(VLOOKUP($A196,DÉPLACÉS!$A$2:$AS$200,5,0)="","",VLOOKUP($A196,DÉPLACÉS!$A$2:$AS$200,5,0))</f>
        <v/>
      </c>
      <c r="E196" s="161" t="str">
        <f>IF(VLOOKUP($A196,DÉPLACÉS!$A$2:$AS$200,7,0)="","",VLOOKUP($A196,DÉPLACÉS!$A$2:$AS$200,7,0))</f>
        <v/>
      </c>
      <c r="F196" s="162" t="str">
        <f>IF(VLOOKUP($A196,DÉPLACÉS!$A$2:$AS$200,19,0)="","",VLOOKUP($A196,DÉPLACÉS!$A$2:$AS$200,19,0))</f>
        <v/>
      </c>
      <c r="G196" s="162" t="str">
        <f>IF(VLOOKUP($A196,DÉPLACÉS!$A$2:$AS$200,25,0)="","",VLOOKUP($A196,DÉPLACÉS!$A$2:$AS$200,25,0))</f>
        <v/>
      </c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3"/>
      <c r="BE196" s="23"/>
      <c r="BF196" s="23"/>
      <c r="BG196" s="23"/>
      <c r="BH196" s="23"/>
      <c r="BI196" s="23"/>
      <c r="BJ196" s="23"/>
      <c r="BK196" s="23"/>
      <c r="BL196" s="23"/>
      <c r="BM196" s="106"/>
      <c r="BN196" s="106"/>
      <c r="BO196" s="106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</row>
    <row r="197" spans="1:80" x14ac:dyDescent="0.3">
      <c r="A197" s="14">
        <v>196</v>
      </c>
      <c r="B197" s="167" t="str">
        <f>IF(VLOOKUP($A197,DÉPLACÉS!$A$2:$AS$200,2,0)="","",VLOOKUP($A197,DÉPLACÉS!$A$2:$AS$200,2,0))</f>
        <v/>
      </c>
      <c r="C197" s="12" t="str">
        <f>IF(VLOOKUP($A197,DÉPLACÉS!$A$2:$AS$200,4,0)="","",VLOOKUP($A197,DÉPLACÉS!$A$2:$AS$200,4,0))</f>
        <v/>
      </c>
      <c r="D197" s="161" t="str">
        <f>IF(VLOOKUP($A197,DÉPLACÉS!$A$2:$AS$200,5,0)="","",VLOOKUP($A197,DÉPLACÉS!$A$2:$AS$200,5,0))</f>
        <v/>
      </c>
      <c r="E197" s="161" t="str">
        <f>IF(VLOOKUP($A197,DÉPLACÉS!$A$2:$AS$200,7,0)="","",VLOOKUP($A197,DÉPLACÉS!$A$2:$AS$200,7,0))</f>
        <v/>
      </c>
      <c r="F197" s="162" t="str">
        <f>IF(VLOOKUP($A197,DÉPLACÉS!$A$2:$AS$200,19,0)="","",VLOOKUP($A197,DÉPLACÉS!$A$2:$AS$200,19,0))</f>
        <v/>
      </c>
      <c r="G197" s="162" t="str">
        <f>IF(VLOOKUP($A197,DÉPLACÉS!$A$2:$AS$200,25,0)="","",VLOOKUP($A197,DÉPLACÉS!$A$2:$AS$200,25,0))</f>
        <v/>
      </c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3"/>
      <c r="BE197" s="23"/>
      <c r="BF197" s="23"/>
      <c r="BG197" s="23"/>
      <c r="BH197" s="23"/>
      <c r="BI197" s="23"/>
      <c r="BJ197" s="23"/>
      <c r="BK197" s="23"/>
      <c r="BL197" s="23"/>
      <c r="BM197" s="106"/>
      <c r="BN197" s="106"/>
      <c r="BO197" s="106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</row>
    <row r="198" spans="1:80" x14ac:dyDescent="0.3">
      <c r="A198" s="14">
        <v>197</v>
      </c>
      <c r="B198" s="167" t="str">
        <f>IF(VLOOKUP($A198,DÉPLACÉS!$A$2:$AS$200,2,0)="","",VLOOKUP($A198,DÉPLACÉS!$A$2:$AS$200,2,0))</f>
        <v/>
      </c>
      <c r="C198" s="12" t="str">
        <f>IF(VLOOKUP($A198,DÉPLACÉS!$A$2:$AS$200,4,0)="","",VLOOKUP($A198,DÉPLACÉS!$A$2:$AS$200,4,0))</f>
        <v/>
      </c>
      <c r="D198" s="161" t="str">
        <f>IF(VLOOKUP($A198,DÉPLACÉS!$A$2:$AS$200,5,0)="","",VLOOKUP($A198,DÉPLACÉS!$A$2:$AS$200,5,0))</f>
        <v/>
      </c>
      <c r="E198" s="161" t="str">
        <f>IF(VLOOKUP($A198,DÉPLACÉS!$A$2:$AS$200,7,0)="","",VLOOKUP($A198,DÉPLACÉS!$A$2:$AS$200,7,0))</f>
        <v/>
      </c>
      <c r="F198" s="162" t="str">
        <f>IF(VLOOKUP($A198,DÉPLACÉS!$A$2:$AS$200,19,0)="","",VLOOKUP($A198,DÉPLACÉS!$A$2:$AS$200,19,0))</f>
        <v/>
      </c>
      <c r="G198" s="162" t="str">
        <f>IF(VLOOKUP($A198,DÉPLACÉS!$A$2:$AS$200,25,0)="","",VLOOKUP($A198,DÉPLACÉS!$A$2:$AS$200,25,0))</f>
        <v/>
      </c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3"/>
      <c r="BE198" s="23"/>
      <c r="BF198" s="23"/>
      <c r="BG198" s="23"/>
      <c r="BH198" s="23"/>
      <c r="BI198" s="23"/>
      <c r="BJ198" s="23"/>
      <c r="BK198" s="23"/>
      <c r="BL198" s="23"/>
      <c r="BM198" s="106"/>
      <c r="BN198" s="106"/>
      <c r="BO198" s="106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</row>
    <row r="199" spans="1:80" x14ac:dyDescent="0.3">
      <c r="A199" s="14">
        <v>198</v>
      </c>
      <c r="B199" s="167" t="str">
        <f>IF(VLOOKUP($A199,DÉPLACÉS!$A$2:$AS$200,2,0)="","",VLOOKUP($A199,DÉPLACÉS!$A$2:$AS$200,2,0))</f>
        <v/>
      </c>
      <c r="C199" s="12" t="str">
        <f>IF(VLOOKUP($A199,DÉPLACÉS!$A$2:$AS$200,4,0)="","",VLOOKUP($A199,DÉPLACÉS!$A$2:$AS$200,4,0))</f>
        <v/>
      </c>
      <c r="D199" s="161" t="str">
        <f>IF(VLOOKUP($A199,DÉPLACÉS!$A$2:$AS$200,5,0)="","",VLOOKUP($A199,DÉPLACÉS!$A$2:$AS$200,5,0))</f>
        <v/>
      </c>
      <c r="E199" s="161" t="str">
        <f>IF(VLOOKUP($A199,DÉPLACÉS!$A$2:$AS$200,7,0)="","",VLOOKUP($A199,DÉPLACÉS!$A$2:$AS$200,7,0))</f>
        <v/>
      </c>
      <c r="F199" s="162" t="str">
        <f>IF(VLOOKUP($A199,DÉPLACÉS!$A$2:$AS$200,19,0)="","",VLOOKUP($A199,DÉPLACÉS!$A$2:$AS$200,19,0))</f>
        <v/>
      </c>
      <c r="G199" s="162" t="str">
        <f>IF(VLOOKUP($A199,DÉPLACÉS!$A$2:$AS$200,25,0)="","",VLOOKUP($A199,DÉPLACÉS!$A$2:$AS$200,25,0))</f>
        <v/>
      </c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3"/>
      <c r="BE199" s="23"/>
      <c r="BF199" s="23"/>
      <c r="BG199" s="23"/>
      <c r="BH199" s="23"/>
      <c r="BI199" s="23"/>
      <c r="BJ199" s="23"/>
      <c r="BK199" s="23"/>
      <c r="BL199" s="23"/>
      <c r="BM199" s="106"/>
      <c r="BN199" s="106"/>
      <c r="BO199" s="106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</row>
    <row r="200" spans="1:80" x14ac:dyDescent="0.3">
      <c r="A200" s="14">
        <v>199</v>
      </c>
      <c r="B200" s="167" t="str">
        <f>IF(VLOOKUP($A200,DÉPLACÉS!$A$2:$AS$200,2,0)="","",VLOOKUP($A200,DÉPLACÉS!$A$2:$AS$200,2,0))</f>
        <v/>
      </c>
      <c r="C200" s="12" t="str">
        <f>IF(VLOOKUP($A200,DÉPLACÉS!$A$2:$AS$200,4,0)="","",VLOOKUP($A200,DÉPLACÉS!$A$2:$AS$200,4,0))</f>
        <v/>
      </c>
      <c r="D200" s="161" t="str">
        <f>IF(VLOOKUP($A200,DÉPLACÉS!$A$2:$AS$200,5,0)="","",VLOOKUP($A200,DÉPLACÉS!$A$2:$AS$200,5,0))</f>
        <v/>
      </c>
      <c r="E200" s="161" t="str">
        <f>IF(VLOOKUP($A200,DÉPLACÉS!$A$2:$AS$200,7,0)="","",VLOOKUP($A200,DÉPLACÉS!$A$2:$AS$200,7,0))</f>
        <v/>
      </c>
      <c r="F200" s="162" t="str">
        <f>IF(VLOOKUP($A200,DÉPLACÉS!$A$2:$AS$200,17,0)="","",VLOOKUP($A200,DÉPLACÉS!$A$2:$AS$200,17,0))</f>
        <v/>
      </c>
      <c r="G200" s="162" t="str">
        <f>IF(VLOOKUP($A200,DÉPLACÉS!$A$2:$AS$200,21,0)="","",VLOOKUP($A200,DÉPLACÉS!$A$2:$AS$200,21,0))</f>
        <v/>
      </c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3"/>
      <c r="BE200" s="23"/>
      <c r="BF200" s="23"/>
      <c r="BG200" s="23"/>
      <c r="BH200" s="23"/>
      <c r="BI200" s="23"/>
      <c r="BJ200" s="23"/>
      <c r="BK200" s="23"/>
      <c r="BL200" s="23"/>
      <c r="BM200" s="106"/>
      <c r="BN200" s="106"/>
      <c r="BO200" s="106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</row>
    <row r="201" spans="1:80" x14ac:dyDescent="0.3">
      <c r="A201" s="14"/>
      <c r="B201" s="167" t="e">
        <f>IF(VLOOKUP($A201,DÉPLACÉS!$A$2:$AS$200,2,0)="","",VLOOKUP($A201,DÉPLACÉS!$A$2:$AS$200,2,0))</f>
        <v>#N/A</v>
      </c>
      <c r="C201" s="12" t="e">
        <f>IF(VLOOKUP($A201,DÉPLACÉS!$A$2:$AS$200,4,0)="","",VLOOKUP($A201,DÉPLACÉS!$A$2:$AS$200,4,0))</f>
        <v>#N/A</v>
      </c>
      <c r="D201" s="161" t="e">
        <f>IF(VLOOKUP($A201,DÉPLACÉS!$A$2:$AS$200,5,0)="","",VLOOKUP($A201,DÉPLACÉS!$A$2:$AS$200,5,0))</f>
        <v>#N/A</v>
      </c>
      <c r="E201" s="161" t="e">
        <f>IF(VLOOKUP($A201,DÉPLACÉS!$A$2:$AS$200,7,0)="","",VLOOKUP($A201,DÉPLACÉS!$A$2:$AS$200,7,0))</f>
        <v>#N/A</v>
      </c>
      <c r="F201" s="162" t="e">
        <f>IF(VLOOKUP($A201,DÉPLACÉS!$A$2:$AS$200,16,0)="","",VLOOKUP($A201,DÉPLACÉS!$A$2:$AS$200,16,0))</f>
        <v>#N/A</v>
      </c>
      <c r="G201" s="162" t="e">
        <f>IF(VLOOKUP($A201,DÉPLACÉS!$A$2:$AS$200,21,0)="","",VLOOKUP($A201,DÉPLACÉS!$A$2:$AS$200,21,0))</f>
        <v>#N/A</v>
      </c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3"/>
      <c r="BE201" s="23"/>
      <c r="BF201" s="23"/>
      <c r="BG201" s="23"/>
      <c r="BH201" s="23"/>
      <c r="BI201" s="23"/>
      <c r="BJ201" s="23"/>
      <c r="BK201" s="23"/>
      <c r="BL201" s="23"/>
      <c r="BM201" s="106"/>
      <c r="BN201" s="106"/>
      <c r="BO201" s="106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</row>
  </sheetData>
  <autoFilter ref="A1:CB201" xr:uid="{00000000-0001-0000-0100-000000000000}"/>
  <phoneticPr fontId="23" type="noConversion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LISTES!$C$2:$C$3</xm:f>
          </x14:formula1>
          <xm:sqref>BP1:BP1048576 AF1:AF1048576 AR1:AR1048576 BD1:BD1048576</xm:sqref>
        </x14:dataValidation>
        <x14:dataValidation type="list" allowBlank="1" showInputMessage="1" showErrorMessage="1" xr:uid="{00000000-0002-0000-0100-000001000000}">
          <x14:formula1>
            <xm:f>LISTES!$M$2:$M$7</xm:f>
          </x14:formula1>
          <xm:sqref>BQ1:BQ1048576 BE1:BE1048576 AS1:AS1048576 AG1:AG1048576 U1:U1048576 I1:I1048576</xm:sqref>
        </x14:dataValidation>
        <x14:dataValidation type="list" allowBlank="1" showInputMessage="1" showErrorMessage="1" xr:uid="{00000000-0002-0000-0100-000002000000}">
          <x14:formula1>
            <xm:f>LISTES!$I$2:$I$3</xm:f>
          </x14:formula1>
          <xm:sqref>BN1:BO1048576 AP1:AQ1048576 AD1:AE1048576 BB1:BC1048576 R1:S1048576</xm:sqref>
        </x14:dataValidation>
        <x14:dataValidation type="list" allowBlank="1" showInputMessage="1" showErrorMessage="1" xr:uid="{A08F896C-7621-4D4B-AA28-809046DB64F8}">
          <x14:formula1>
            <xm:f>LISTES!$C$2:$C$6</xm:f>
          </x14:formula1>
          <xm:sqref>T1:T1048576 H1:H1048576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AC75D5"/>
  </sheetPr>
  <dimension ref="A1:CK201"/>
  <sheetViews>
    <sheetView workbookViewId="0">
      <pane xSplit="5" ySplit="1" topLeftCell="G2" activePane="bottomRight" state="frozen"/>
      <selection pane="topRight" activeCell="F1" sqref="F1"/>
      <selection pane="bottomLeft" activeCell="A2" sqref="A2"/>
      <selection pane="bottomRight" activeCell="J8" sqref="J8:J119"/>
    </sheetView>
  </sheetViews>
  <sheetFormatPr baseColWidth="10" defaultRowHeight="14.4" x14ac:dyDescent="0.3"/>
  <cols>
    <col min="1" max="1" width="9.44140625" style="10" customWidth="1"/>
    <col min="2" max="2" width="8.33203125" style="169" bestFit="1" customWidth="1"/>
    <col min="3" max="3" width="9.44140625" style="3" customWidth="1"/>
    <col min="4" max="5" width="16.6640625" style="3" customWidth="1"/>
    <col min="6" max="6" width="12.109375" style="163" customWidth="1"/>
    <col min="7" max="8" width="11.5546875" style="163"/>
    <col min="11" max="11" width="11.44140625" style="18"/>
    <col min="14" max="14" width="11.44140625" style="180"/>
    <col min="15" max="15" width="11.5546875" style="180"/>
    <col min="17" max="18" width="11.5546875" style="113"/>
    <col min="19" max="19" width="11.5546875" style="114"/>
    <col min="20" max="22" width="11.5546875" style="113"/>
    <col min="23" max="25" width="11.5546875" style="115"/>
    <col min="26" max="27" width="11.5546875" style="113"/>
    <col min="28" max="28" width="11.5546875" style="115"/>
    <col min="29" max="30" width="11.5546875" style="113"/>
    <col min="33" max="33" width="11.5546875" style="111"/>
    <col min="37" max="39" width="11.5546875" style="18"/>
    <col min="42" max="42" width="11.5546875" style="18"/>
    <col min="45" max="46" width="11.5546875" style="113"/>
    <col min="47" max="47" width="11.5546875" style="114"/>
    <col min="48" max="50" width="11.5546875" style="113"/>
    <col min="51" max="53" width="11.5546875" style="115"/>
    <col min="54" max="55" width="11.5546875" style="113"/>
    <col min="56" max="56" width="11.5546875" style="115"/>
    <col min="57" max="58" width="11.5546875" style="113"/>
    <col min="61" max="61" width="11.5546875" style="111"/>
    <col min="65" max="67" width="11.5546875" style="18"/>
    <col min="70" max="70" width="11.5546875" style="18"/>
    <col min="73" max="74" width="11.5546875" style="113"/>
    <col min="75" max="75" width="11.5546875" style="114"/>
    <col min="76" max="78" width="11.5546875" style="113"/>
    <col min="79" max="81" width="11.5546875" style="115"/>
    <col min="82" max="83" width="11.5546875" style="113"/>
    <col min="84" max="84" width="11.5546875" style="115"/>
    <col min="85" max="86" width="11.5546875" style="113"/>
    <col min="87" max="87" width="11.5546875" style="115"/>
    <col min="88" max="89" width="11.5546875" style="113"/>
  </cols>
  <sheetData>
    <row r="1" spans="1:89" ht="24" x14ac:dyDescent="0.3">
      <c r="A1" s="11" t="s">
        <v>15</v>
      </c>
      <c r="B1" s="168" t="s">
        <v>367</v>
      </c>
      <c r="C1" s="17" t="s">
        <v>16</v>
      </c>
      <c r="D1" s="17" t="s">
        <v>0</v>
      </c>
      <c r="E1" s="17" t="s">
        <v>1</v>
      </c>
      <c r="F1" s="19" t="s">
        <v>283</v>
      </c>
      <c r="G1" s="19" t="s">
        <v>19</v>
      </c>
      <c r="H1" s="19" t="s">
        <v>397</v>
      </c>
      <c r="I1" s="22" t="s">
        <v>24</v>
      </c>
      <c r="J1" s="22" t="s">
        <v>10</v>
      </c>
      <c r="K1" s="22" t="s">
        <v>28</v>
      </c>
      <c r="L1" s="22" t="s">
        <v>357</v>
      </c>
      <c r="M1" s="22" t="s">
        <v>278</v>
      </c>
      <c r="N1" s="179" t="s">
        <v>22</v>
      </c>
      <c r="O1" s="179" t="s">
        <v>23</v>
      </c>
      <c r="P1" s="22" t="s">
        <v>29</v>
      </c>
      <c r="Q1" s="116" t="s">
        <v>24</v>
      </c>
      <c r="R1" s="116" t="s">
        <v>25</v>
      </c>
      <c r="S1" s="117" t="s">
        <v>9</v>
      </c>
      <c r="T1" s="116" t="s">
        <v>10</v>
      </c>
      <c r="U1" s="116" t="s">
        <v>26</v>
      </c>
      <c r="V1" s="116" t="s">
        <v>274</v>
      </c>
      <c r="W1" s="116" t="s">
        <v>27</v>
      </c>
      <c r="X1" s="116" t="s">
        <v>356</v>
      </c>
      <c r="Y1" s="116" t="s">
        <v>28</v>
      </c>
      <c r="Z1" s="116" t="s">
        <v>357</v>
      </c>
      <c r="AA1" s="116" t="s">
        <v>278</v>
      </c>
      <c r="AB1" s="116" t="s">
        <v>22</v>
      </c>
      <c r="AC1" s="116" t="s">
        <v>23</v>
      </c>
      <c r="AD1" s="116" t="s">
        <v>29</v>
      </c>
      <c r="AE1" s="22" t="s">
        <v>24</v>
      </c>
      <c r="AF1" s="22" t="s">
        <v>25</v>
      </c>
      <c r="AG1" s="109" t="s">
        <v>9</v>
      </c>
      <c r="AH1" s="22" t="s">
        <v>10</v>
      </c>
      <c r="AI1" s="22" t="s">
        <v>26</v>
      </c>
      <c r="AJ1" s="22" t="s">
        <v>274</v>
      </c>
      <c r="AK1" s="22" t="s">
        <v>27</v>
      </c>
      <c r="AL1" s="22" t="s">
        <v>356</v>
      </c>
      <c r="AM1" s="22" t="s">
        <v>28</v>
      </c>
      <c r="AN1" s="22" t="s">
        <v>357</v>
      </c>
      <c r="AO1" s="22" t="s">
        <v>278</v>
      </c>
      <c r="AP1" s="22" t="s">
        <v>22</v>
      </c>
      <c r="AQ1" s="22" t="s">
        <v>23</v>
      </c>
      <c r="AR1" s="22" t="s">
        <v>29</v>
      </c>
      <c r="AS1" s="116" t="s">
        <v>24</v>
      </c>
      <c r="AT1" s="116" t="s">
        <v>25</v>
      </c>
      <c r="AU1" s="117" t="s">
        <v>9</v>
      </c>
      <c r="AV1" s="116" t="s">
        <v>10</v>
      </c>
      <c r="AW1" s="116" t="s">
        <v>26</v>
      </c>
      <c r="AX1" s="116" t="s">
        <v>274</v>
      </c>
      <c r="AY1" s="116" t="s">
        <v>27</v>
      </c>
      <c r="AZ1" s="116" t="s">
        <v>356</v>
      </c>
      <c r="BA1" s="116" t="s">
        <v>28</v>
      </c>
      <c r="BB1" s="116" t="s">
        <v>357</v>
      </c>
      <c r="BC1" s="116" t="s">
        <v>278</v>
      </c>
      <c r="BD1" s="116" t="s">
        <v>22</v>
      </c>
      <c r="BE1" s="116" t="s">
        <v>23</v>
      </c>
      <c r="BF1" s="116" t="s">
        <v>29</v>
      </c>
      <c r="BG1" s="22" t="s">
        <v>24</v>
      </c>
      <c r="BH1" s="22" t="s">
        <v>25</v>
      </c>
      <c r="BI1" s="109" t="s">
        <v>9</v>
      </c>
      <c r="BJ1" s="22" t="s">
        <v>10</v>
      </c>
      <c r="BK1" s="22" t="s">
        <v>26</v>
      </c>
      <c r="BL1" s="22" t="s">
        <v>274</v>
      </c>
      <c r="BM1" s="22" t="s">
        <v>27</v>
      </c>
      <c r="BN1" s="22" t="s">
        <v>356</v>
      </c>
      <c r="BO1" s="22" t="s">
        <v>28</v>
      </c>
      <c r="BP1" s="22" t="s">
        <v>357</v>
      </c>
      <c r="BQ1" s="22" t="s">
        <v>278</v>
      </c>
      <c r="BR1" s="22" t="s">
        <v>22</v>
      </c>
      <c r="BS1" s="22" t="s">
        <v>23</v>
      </c>
      <c r="BT1" s="22" t="s">
        <v>29</v>
      </c>
      <c r="BU1" s="116" t="s">
        <v>24</v>
      </c>
      <c r="BV1" s="116" t="s">
        <v>25</v>
      </c>
      <c r="BW1" s="117" t="s">
        <v>9</v>
      </c>
      <c r="BX1" s="116" t="s">
        <v>10</v>
      </c>
      <c r="BY1" s="116" t="s">
        <v>26</v>
      </c>
      <c r="BZ1" s="116" t="s">
        <v>274</v>
      </c>
      <c r="CA1" s="116" t="s">
        <v>27</v>
      </c>
      <c r="CB1" s="116" t="s">
        <v>356</v>
      </c>
      <c r="CC1" s="116" t="s">
        <v>28</v>
      </c>
      <c r="CD1" s="116" t="s">
        <v>357</v>
      </c>
      <c r="CE1" s="116" t="s">
        <v>278</v>
      </c>
      <c r="CF1" s="116" t="s">
        <v>22</v>
      </c>
      <c r="CG1" s="116" t="s">
        <v>23</v>
      </c>
      <c r="CH1" s="116" t="s">
        <v>29</v>
      </c>
      <c r="CI1" s="171" t="s">
        <v>28</v>
      </c>
      <c r="CJ1" s="171" t="s">
        <v>357</v>
      </c>
      <c r="CK1" s="171" t="s">
        <v>278</v>
      </c>
    </row>
    <row r="2" spans="1:89" hidden="1" x14ac:dyDescent="0.3">
      <c r="A2" s="14">
        <v>1</v>
      </c>
      <c r="B2" s="167" t="str">
        <f>IF(VLOOKUP($A2,DÉPLACÉS!$A$2:$AS$200,2,0)="","",VLOOKUP($A2,DÉPLACÉS!$A$2:$AS$200,2,0))</f>
        <v/>
      </c>
      <c r="C2" s="12" t="str">
        <f>IF(VLOOKUP($A2,DÉPLACÉS!$A$2:$AS$200,4,0)="","",VLOOKUP($A2,DÉPLACÉS!$A$2:$AS$200,4,0))</f>
        <v>M.</v>
      </c>
      <c r="D2" s="13" t="str">
        <f>IF(VLOOKUP($A2,DÉPLACÉS!$A$2:$AS$200,5,0)="","",VLOOKUP($A2,DÉPLACÉS!$A$2:$AS$200,5,0))</f>
        <v/>
      </c>
      <c r="E2" s="13" t="str">
        <f>IF(VLOOKUP($A2,DÉPLACÉS!$A$2:$AS$200,7,0)="","",VLOOKUP($A2,DÉPLACÉS!$A$2:$AS$200,7,0))</f>
        <v/>
      </c>
      <c r="F2" s="162">
        <f>IF(VLOOKUP($A2,DÉPLACÉS!$A$2:$AS$200,19,0)="","",VLOOKUP($A2,DÉPLACÉS!$A$2:$AS$200,19,0))</f>
        <v>45021</v>
      </c>
      <c r="G2" s="162">
        <f>IF(VLOOKUP($A2,DÉPLACÉS!$A$2:$AS$200,25,0)="","",VLOOKUP($A2,DÉPLACÉS!$A$2:$AS$200,25,0))</f>
        <v>45042</v>
      </c>
      <c r="H2" s="162" t="str">
        <f>IF(VLOOKUP($A2,DÉPLACÉS!$A$2:$AS$200,23,0)="","",VLOOKUP($A2,DÉPLACÉS!$A$2:$AS$200,23,0))</f>
        <v>Collectif</v>
      </c>
      <c r="I2" s="23"/>
      <c r="J2" s="23"/>
      <c r="K2" s="24"/>
      <c r="L2" s="23"/>
      <c r="M2" s="23"/>
      <c r="N2" s="177"/>
      <c r="O2" s="177"/>
      <c r="P2" s="23"/>
      <c r="Q2" s="25"/>
      <c r="R2" s="25"/>
      <c r="S2" s="112"/>
      <c r="T2" s="25"/>
      <c r="U2" s="25"/>
      <c r="V2" s="25"/>
      <c r="W2" s="56"/>
      <c r="X2" s="56"/>
      <c r="Y2" s="56"/>
      <c r="Z2" s="25"/>
      <c r="AA2" s="25"/>
      <c r="AB2" s="56"/>
      <c r="AC2" s="25"/>
      <c r="AD2" s="25"/>
      <c r="AE2" s="23"/>
      <c r="AF2" s="23"/>
      <c r="AG2" s="110"/>
      <c r="AH2" s="23"/>
      <c r="AI2" s="23"/>
      <c r="AJ2" s="23"/>
      <c r="AK2" s="24"/>
      <c r="AL2" s="24"/>
      <c r="AM2" s="24"/>
      <c r="AN2" s="23"/>
      <c r="AO2" s="23"/>
      <c r="AP2" s="24"/>
      <c r="AQ2" s="23"/>
      <c r="AR2" s="23"/>
      <c r="AS2" s="25"/>
      <c r="AT2" s="25"/>
      <c r="AU2" s="112"/>
      <c r="AV2" s="25"/>
      <c r="AW2" s="25"/>
      <c r="AX2" s="25"/>
      <c r="AY2" s="56"/>
      <c r="AZ2" s="56"/>
      <c r="BA2" s="56"/>
      <c r="BB2" s="25"/>
      <c r="BC2" s="25"/>
      <c r="BD2" s="56"/>
      <c r="BE2" s="25"/>
      <c r="BF2" s="25"/>
      <c r="BG2" s="23"/>
      <c r="BH2" s="23"/>
      <c r="BI2" s="110"/>
      <c r="BJ2" s="23"/>
      <c r="BK2" s="23"/>
      <c r="BL2" s="23"/>
      <c r="BM2" s="24"/>
      <c r="BN2" s="24"/>
      <c r="BO2" s="24"/>
      <c r="BP2" s="23"/>
      <c r="BQ2" s="23"/>
      <c r="BR2" s="24"/>
      <c r="BS2" s="23"/>
      <c r="BT2" s="23"/>
      <c r="BU2" s="25"/>
      <c r="BV2" s="25"/>
      <c r="BW2" s="112"/>
      <c r="BX2" s="25"/>
      <c r="BY2" s="25"/>
      <c r="BZ2" s="25"/>
      <c r="CA2" s="56"/>
      <c r="CB2" s="56"/>
      <c r="CC2" s="56"/>
      <c r="CD2" s="25"/>
      <c r="CE2" s="25"/>
      <c r="CF2" s="56"/>
      <c r="CG2" s="25"/>
      <c r="CH2" s="25"/>
      <c r="CI2" s="172"/>
      <c r="CJ2" s="173"/>
      <c r="CK2" s="173"/>
    </row>
    <row r="3" spans="1:89" hidden="1" x14ac:dyDescent="0.3">
      <c r="A3" s="14">
        <v>2</v>
      </c>
      <c r="B3" s="167" t="str">
        <f>IF(VLOOKUP($A3,DÉPLACÉS!$A$2:$AS$200,2,0)="","",VLOOKUP($A3,DÉPLACÉS!$A$2:$AS$200,2,0))</f>
        <v/>
      </c>
      <c r="C3" s="12" t="str">
        <f>IF(VLOOKUP($A3,DÉPLACÉS!$A$2:$AS$200,4,0)="","",VLOOKUP($A3,DÉPLACÉS!$A$2:$AS$200,4,0))</f>
        <v>Mme</v>
      </c>
      <c r="D3" s="13" t="str">
        <f>IF(VLOOKUP($A3,DÉPLACÉS!$A$2:$AS$200,5,0)="","",VLOOKUP($A3,DÉPLACÉS!$A$2:$AS$200,5,0))</f>
        <v/>
      </c>
      <c r="E3" s="13" t="str">
        <f>IF(VLOOKUP($A3,DÉPLACÉS!$A$2:$AS$200,7,0)="","",VLOOKUP($A3,DÉPLACÉS!$A$2:$AS$200,7,0))</f>
        <v/>
      </c>
      <c r="F3" s="162">
        <f>IF(VLOOKUP($A3,DÉPLACÉS!$A$2:$AS$200,19,0)="","",VLOOKUP($A3,DÉPLACÉS!$A$2:$AS$200,19,0))</f>
        <v>45021</v>
      </c>
      <c r="G3" s="162">
        <f>IF(VLOOKUP($A3,DÉPLACÉS!$A$2:$AS$200,25,0)="","",VLOOKUP($A3,DÉPLACÉS!$A$2:$AS$200,25,0))</f>
        <v>45042</v>
      </c>
      <c r="H3" s="162" t="str">
        <f>IF(VLOOKUP($A3,DÉPLACÉS!$A$2:$AS$200,23,0)="","",VLOOKUP($A3,DÉPLACÉS!$A$2:$AS$200,23,0))</f>
        <v>Collectif</v>
      </c>
      <c r="I3" s="23"/>
      <c r="J3" s="23"/>
      <c r="K3" s="24"/>
      <c r="L3" s="23"/>
      <c r="M3" s="23"/>
      <c r="N3" s="177"/>
      <c r="O3" s="177"/>
      <c r="P3" s="23"/>
      <c r="Q3" s="25"/>
      <c r="R3" s="25"/>
      <c r="S3" s="112"/>
      <c r="T3" s="25"/>
      <c r="U3" s="25"/>
      <c r="V3" s="25"/>
      <c r="W3" s="56"/>
      <c r="X3" s="56"/>
      <c r="Y3" s="56"/>
      <c r="Z3" s="25"/>
      <c r="AA3" s="25"/>
      <c r="AB3" s="56"/>
      <c r="AC3" s="25"/>
      <c r="AD3" s="25"/>
      <c r="AE3" s="23"/>
      <c r="AF3" s="23"/>
      <c r="AG3" s="110"/>
      <c r="AH3" s="23"/>
      <c r="AI3" s="23"/>
      <c r="AJ3" s="23"/>
      <c r="AK3" s="24"/>
      <c r="AL3" s="24"/>
      <c r="AM3" s="24"/>
      <c r="AN3" s="23"/>
      <c r="AO3" s="23"/>
      <c r="AP3" s="24"/>
      <c r="AQ3" s="23"/>
      <c r="AR3" s="23"/>
      <c r="AS3" s="25"/>
      <c r="AT3" s="25"/>
      <c r="AU3" s="112"/>
      <c r="AV3" s="25"/>
      <c r="AW3" s="25"/>
      <c r="AX3" s="25"/>
      <c r="AY3" s="56"/>
      <c r="AZ3" s="56"/>
      <c r="BA3" s="56"/>
      <c r="BB3" s="25"/>
      <c r="BC3" s="25"/>
      <c r="BD3" s="56"/>
      <c r="BE3" s="25"/>
      <c r="BF3" s="25"/>
      <c r="BG3" s="23"/>
      <c r="BH3" s="23"/>
      <c r="BI3" s="110"/>
      <c r="BJ3" s="23"/>
      <c r="BK3" s="23"/>
      <c r="BL3" s="23"/>
      <c r="BM3" s="24"/>
      <c r="BN3" s="24"/>
      <c r="BO3" s="24"/>
      <c r="BP3" s="23"/>
      <c r="BQ3" s="23"/>
      <c r="BR3" s="24"/>
      <c r="BS3" s="23"/>
      <c r="BT3" s="23"/>
      <c r="BU3" s="25"/>
      <c r="BV3" s="25"/>
      <c r="BW3" s="112"/>
      <c r="BX3" s="25"/>
      <c r="BY3" s="25"/>
      <c r="BZ3" s="25"/>
      <c r="CA3" s="56"/>
      <c r="CB3" s="56"/>
      <c r="CC3" s="56"/>
      <c r="CD3" s="25"/>
      <c r="CE3" s="25"/>
      <c r="CF3" s="56"/>
      <c r="CG3" s="25"/>
      <c r="CH3" s="25"/>
      <c r="CI3" s="172"/>
      <c r="CJ3" s="173"/>
      <c r="CK3" s="173"/>
    </row>
    <row r="4" spans="1:89" hidden="1" x14ac:dyDescent="0.3">
      <c r="A4" s="14">
        <v>3</v>
      </c>
      <c r="B4" s="167" t="str">
        <f>IF(VLOOKUP($A4,DÉPLACÉS!$A$2:$AS$200,2,0)="","",VLOOKUP($A4,DÉPLACÉS!$A$2:$AS$200,2,0))</f>
        <v/>
      </c>
      <c r="C4" s="12" t="str">
        <f>IF(VLOOKUP($A4,DÉPLACÉS!$A$2:$AS$200,4,0)="","",VLOOKUP($A4,DÉPLACÉS!$A$2:$AS$200,4,0))</f>
        <v>M.</v>
      </c>
      <c r="D4" s="13" t="str">
        <f>IF(VLOOKUP($A4,DÉPLACÉS!$A$2:$AS$200,5,0)="","",VLOOKUP($A4,DÉPLACÉS!$A$2:$AS$200,5,0))</f>
        <v/>
      </c>
      <c r="E4" s="13" t="str">
        <f>IF(VLOOKUP($A4,DÉPLACÉS!$A$2:$AS$200,7,0)="","",VLOOKUP($A4,DÉPLACÉS!$A$2:$AS$200,7,0))</f>
        <v/>
      </c>
      <c r="F4" s="162">
        <f>IF(VLOOKUP($A4,DÉPLACÉS!$A$2:$AS$200,19,0)="","",VLOOKUP($A4,DÉPLACÉS!$A$2:$AS$200,19,0))</f>
        <v>45021</v>
      </c>
      <c r="G4" s="162">
        <f>IF(VLOOKUP($A4,DÉPLACÉS!$A$2:$AS$200,25,0)="","",VLOOKUP($A4,DÉPLACÉS!$A$2:$AS$200,25,0))</f>
        <v>45042</v>
      </c>
      <c r="H4" s="162" t="str">
        <f>IF(VLOOKUP($A4,DÉPLACÉS!$A$2:$AS$200,23,0)="","",VLOOKUP($A4,DÉPLACÉS!$A$2:$AS$200,23,0))</f>
        <v>Collectif</v>
      </c>
      <c r="I4" s="23"/>
      <c r="J4" s="23"/>
      <c r="K4" s="24"/>
      <c r="L4" s="23"/>
      <c r="M4" s="23"/>
      <c r="N4" s="177"/>
      <c r="O4" s="177"/>
      <c r="P4" s="23"/>
      <c r="Q4" s="25"/>
      <c r="R4" s="25"/>
      <c r="S4" s="112"/>
      <c r="T4" s="25"/>
      <c r="U4" s="25"/>
      <c r="V4" s="25"/>
      <c r="W4" s="56"/>
      <c r="X4" s="56"/>
      <c r="Y4" s="56"/>
      <c r="Z4" s="25"/>
      <c r="AA4" s="25"/>
      <c r="AB4" s="56"/>
      <c r="AC4" s="25"/>
      <c r="AD4" s="25"/>
      <c r="AE4" s="23"/>
      <c r="AF4" s="23"/>
      <c r="AG4" s="110"/>
      <c r="AH4" s="23"/>
      <c r="AI4" s="23"/>
      <c r="AJ4" s="23"/>
      <c r="AK4" s="24"/>
      <c r="AL4" s="24"/>
      <c r="AM4" s="24"/>
      <c r="AN4" s="23"/>
      <c r="AO4" s="23"/>
      <c r="AP4" s="24"/>
      <c r="AQ4" s="23"/>
      <c r="AR4" s="23"/>
      <c r="AS4" s="25"/>
      <c r="AT4" s="25"/>
      <c r="AU4" s="112"/>
      <c r="AV4" s="25"/>
      <c r="AW4" s="25"/>
      <c r="AX4" s="25"/>
      <c r="AY4" s="56"/>
      <c r="AZ4" s="56"/>
      <c r="BA4" s="56"/>
      <c r="BB4" s="25"/>
      <c r="BC4" s="25"/>
      <c r="BD4" s="56"/>
      <c r="BE4" s="25"/>
      <c r="BF4" s="25"/>
      <c r="BG4" s="23"/>
      <c r="BH4" s="23"/>
      <c r="BI4" s="110"/>
      <c r="BJ4" s="23"/>
      <c r="BK4" s="23"/>
      <c r="BL4" s="23"/>
      <c r="BM4" s="24"/>
      <c r="BN4" s="24"/>
      <c r="BO4" s="24"/>
      <c r="BP4" s="23"/>
      <c r="BQ4" s="23"/>
      <c r="BR4" s="24"/>
      <c r="BS4" s="23"/>
      <c r="BT4" s="23"/>
      <c r="BU4" s="25"/>
      <c r="BV4" s="25"/>
      <c r="BW4" s="112"/>
      <c r="BX4" s="25"/>
      <c r="BY4" s="25"/>
      <c r="BZ4" s="25"/>
      <c r="CA4" s="56"/>
      <c r="CB4" s="56"/>
      <c r="CC4" s="56"/>
      <c r="CD4" s="25"/>
      <c r="CE4" s="25"/>
      <c r="CF4" s="56"/>
      <c r="CG4" s="25"/>
      <c r="CH4" s="25"/>
      <c r="CI4" s="172"/>
      <c r="CJ4" s="173"/>
      <c r="CK4" s="173"/>
    </row>
    <row r="5" spans="1:89" hidden="1" x14ac:dyDescent="0.3">
      <c r="A5" s="14">
        <v>4</v>
      </c>
      <c r="B5" s="167" t="str">
        <f>IF(VLOOKUP($A5,DÉPLACÉS!$A$2:$AS$200,2,0)="","",VLOOKUP($A5,DÉPLACÉS!$A$2:$AS$200,2,0))</f>
        <v/>
      </c>
      <c r="C5" s="12" t="str">
        <f>IF(VLOOKUP($A5,DÉPLACÉS!$A$2:$AS$200,4,0)="","",VLOOKUP($A5,DÉPLACÉS!$A$2:$AS$200,4,0))</f>
        <v>Mme</v>
      </c>
      <c r="D5" s="13" t="str">
        <f>IF(VLOOKUP($A5,DÉPLACÉS!$A$2:$AS$200,5,0)="","",VLOOKUP($A5,DÉPLACÉS!$A$2:$AS$200,5,0))</f>
        <v/>
      </c>
      <c r="E5" s="13" t="str">
        <f>IF(VLOOKUP($A5,DÉPLACÉS!$A$2:$AS$200,7,0)="","",VLOOKUP($A5,DÉPLACÉS!$A$2:$AS$200,7,0))</f>
        <v/>
      </c>
      <c r="F5" s="162">
        <f>IF(VLOOKUP($A5,DÉPLACÉS!$A$2:$AS$200,19,0)="","",VLOOKUP($A5,DÉPLACÉS!$A$2:$AS$200,19,0))</f>
        <v>45021</v>
      </c>
      <c r="G5" s="162">
        <f>IF(VLOOKUP($A5,DÉPLACÉS!$A$2:$AS$200,25,0)="","",VLOOKUP($A5,DÉPLACÉS!$A$2:$AS$200,25,0))</f>
        <v>45042</v>
      </c>
      <c r="H5" s="162" t="str">
        <f>IF(VLOOKUP($A5,DÉPLACÉS!$A$2:$AS$200,23,0)="","",VLOOKUP($A5,DÉPLACÉS!$A$2:$AS$200,23,0))</f>
        <v>Collectif</v>
      </c>
      <c r="I5" s="23"/>
      <c r="J5" s="23"/>
      <c r="K5" s="24"/>
      <c r="L5" s="23"/>
      <c r="M5" s="23"/>
      <c r="N5" s="177"/>
      <c r="O5" s="177"/>
      <c r="P5" s="23"/>
      <c r="Q5" s="25"/>
      <c r="R5" s="25"/>
      <c r="S5" s="112"/>
      <c r="T5" s="25"/>
      <c r="U5" s="25"/>
      <c r="V5" s="25"/>
      <c r="W5" s="56"/>
      <c r="X5" s="56"/>
      <c r="Y5" s="56"/>
      <c r="Z5" s="25"/>
      <c r="AA5" s="25"/>
      <c r="AB5" s="56"/>
      <c r="AC5" s="25"/>
      <c r="AD5" s="25"/>
      <c r="AE5" s="23"/>
      <c r="AF5" s="23"/>
      <c r="AG5" s="110"/>
      <c r="AH5" s="23"/>
      <c r="AI5" s="23"/>
      <c r="AJ5" s="23"/>
      <c r="AK5" s="24"/>
      <c r="AL5" s="24"/>
      <c r="AM5" s="24"/>
      <c r="AN5" s="23"/>
      <c r="AO5" s="23"/>
      <c r="AP5" s="24"/>
      <c r="AQ5" s="23"/>
      <c r="AR5" s="23"/>
      <c r="AS5" s="25"/>
      <c r="AT5" s="25"/>
      <c r="AU5" s="112"/>
      <c r="AV5" s="25"/>
      <c r="AW5" s="25"/>
      <c r="AX5" s="25"/>
      <c r="AY5" s="56"/>
      <c r="AZ5" s="56"/>
      <c r="BA5" s="56"/>
      <c r="BB5" s="25"/>
      <c r="BC5" s="25"/>
      <c r="BD5" s="56"/>
      <c r="BE5" s="25"/>
      <c r="BF5" s="25"/>
      <c r="BG5" s="23"/>
      <c r="BH5" s="23"/>
      <c r="BI5" s="110"/>
      <c r="BJ5" s="23"/>
      <c r="BK5" s="23"/>
      <c r="BL5" s="23"/>
      <c r="BM5" s="24"/>
      <c r="BN5" s="24"/>
      <c r="BO5" s="24"/>
      <c r="BP5" s="23"/>
      <c r="BQ5" s="23"/>
      <c r="BR5" s="24"/>
      <c r="BS5" s="23"/>
      <c r="BT5" s="23"/>
      <c r="BU5" s="25"/>
      <c r="BV5" s="25"/>
      <c r="BW5" s="112"/>
      <c r="BX5" s="25"/>
      <c r="BY5" s="25"/>
      <c r="BZ5" s="25"/>
      <c r="CA5" s="56"/>
      <c r="CB5" s="56"/>
      <c r="CC5" s="56"/>
      <c r="CD5" s="25"/>
      <c r="CE5" s="25"/>
      <c r="CF5" s="56"/>
      <c r="CG5" s="25"/>
      <c r="CH5" s="25"/>
      <c r="CI5" s="172"/>
      <c r="CJ5" s="173"/>
      <c r="CK5" s="173"/>
    </row>
    <row r="6" spans="1:89" hidden="1" x14ac:dyDescent="0.3">
      <c r="A6" s="14">
        <v>5</v>
      </c>
      <c r="B6" s="167" t="str">
        <f>IF(VLOOKUP($A6,DÉPLACÉS!$A$2:$AS$200,2,0)="","",VLOOKUP($A6,DÉPLACÉS!$A$2:$AS$200,2,0))</f>
        <v/>
      </c>
      <c r="C6" s="12" t="str">
        <f>IF(VLOOKUP($A6,DÉPLACÉS!$A$2:$AS$200,4,0)="","",VLOOKUP($A6,DÉPLACÉS!$A$2:$AS$200,4,0))</f>
        <v>Mme</v>
      </c>
      <c r="D6" s="13" t="str">
        <f>IF(VLOOKUP($A6,DÉPLACÉS!$A$2:$AS$200,5,0)="","",VLOOKUP($A6,DÉPLACÉS!$A$2:$AS$200,5,0))</f>
        <v/>
      </c>
      <c r="E6" s="13" t="str">
        <f>IF(VLOOKUP($A6,DÉPLACÉS!$A$2:$AS$200,7,0)="","",VLOOKUP($A6,DÉPLACÉS!$A$2:$AS$200,7,0))</f>
        <v/>
      </c>
      <c r="F6" s="162">
        <f>IF(VLOOKUP($A6,DÉPLACÉS!$A$2:$AS$200,19,0)="","",VLOOKUP($A6,DÉPLACÉS!$A$2:$AS$200,19,0))</f>
        <v>45021</v>
      </c>
      <c r="G6" s="162" t="str">
        <f>IF(VLOOKUP($A6,DÉPLACÉS!$A$2:$AS$200,25,0)="","",VLOOKUP($A6,DÉPLACÉS!$A$2:$AS$200,25,0))</f>
        <v/>
      </c>
      <c r="H6" s="162" t="str">
        <f>IF(VLOOKUP($A6,DÉPLACÉS!$A$2:$AS$200,23,0)="","",VLOOKUP($A6,DÉPLACÉS!$A$2:$AS$200,23,0))</f>
        <v>Collectif</v>
      </c>
      <c r="I6" s="23"/>
      <c r="J6" s="23"/>
      <c r="K6" s="24"/>
      <c r="L6" s="23"/>
      <c r="M6" s="23"/>
      <c r="N6" s="177"/>
      <c r="O6" s="177"/>
      <c r="P6" s="23"/>
      <c r="Q6" s="25"/>
      <c r="R6" s="25"/>
      <c r="S6" s="112"/>
      <c r="T6" s="25"/>
      <c r="U6" s="25"/>
      <c r="V6" s="25"/>
      <c r="W6" s="56"/>
      <c r="X6" s="56"/>
      <c r="Y6" s="56"/>
      <c r="Z6" s="25"/>
      <c r="AA6" s="25"/>
      <c r="AB6" s="56"/>
      <c r="AC6" s="25"/>
      <c r="AD6" s="25"/>
      <c r="AE6" s="23"/>
      <c r="AF6" s="23"/>
      <c r="AG6" s="110"/>
      <c r="AH6" s="23"/>
      <c r="AI6" s="23"/>
      <c r="AJ6" s="23"/>
      <c r="AK6" s="24"/>
      <c r="AL6" s="24"/>
      <c r="AM6" s="24"/>
      <c r="AN6" s="23"/>
      <c r="AO6" s="23"/>
      <c r="AP6" s="24"/>
      <c r="AQ6" s="23"/>
      <c r="AR6" s="23"/>
      <c r="AS6" s="25"/>
      <c r="AT6" s="25"/>
      <c r="AU6" s="112"/>
      <c r="AV6" s="25"/>
      <c r="AW6" s="25"/>
      <c r="AX6" s="25"/>
      <c r="AY6" s="56"/>
      <c r="AZ6" s="56"/>
      <c r="BA6" s="56"/>
      <c r="BB6" s="25"/>
      <c r="BC6" s="25"/>
      <c r="BD6" s="56"/>
      <c r="BE6" s="25"/>
      <c r="BF6" s="25"/>
      <c r="BG6" s="23"/>
      <c r="BH6" s="23"/>
      <c r="BI6" s="110"/>
      <c r="BJ6" s="23"/>
      <c r="BK6" s="23"/>
      <c r="BL6" s="23"/>
      <c r="BM6" s="24"/>
      <c r="BN6" s="24"/>
      <c r="BO6" s="24"/>
      <c r="BP6" s="23"/>
      <c r="BQ6" s="23"/>
      <c r="BR6" s="24"/>
      <c r="BS6" s="23"/>
      <c r="BT6" s="23"/>
      <c r="BU6" s="25"/>
      <c r="BV6" s="25"/>
      <c r="BW6" s="112"/>
      <c r="BX6" s="25"/>
      <c r="BY6" s="25"/>
      <c r="BZ6" s="25"/>
      <c r="CA6" s="56"/>
      <c r="CB6" s="56"/>
      <c r="CC6" s="56"/>
      <c r="CD6" s="25"/>
      <c r="CE6" s="25"/>
      <c r="CF6" s="56"/>
      <c r="CG6" s="25"/>
      <c r="CH6" s="25"/>
      <c r="CI6" s="172"/>
      <c r="CJ6" s="173"/>
      <c r="CK6" s="173"/>
    </row>
    <row r="7" spans="1:89" hidden="1" x14ac:dyDescent="0.3">
      <c r="A7" s="14">
        <v>6</v>
      </c>
      <c r="B7" s="167" t="str">
        <f>IF(VLOOKUP($A7,DÉPLACÉS!$A$2:$AS$200,2,0)="","",VLOOKUP($A7,DÉPLACÉS!$A$2:$AS$200,2,0))</f>
        <v/>
      </c>
      <c r="C7" s="12" t="str">
        <f>IF(VLOOKUP($A7,DÉPLACÉS!$A$2:$AS$200,4,0)="","",VLOOKUP($A7,DÉPLACÉS!$A$2:$AS$200,4,0))</f>
        <v>M.</v>
      </c>
      <c r="D7" s="13" t="str">
        <f>IF(VLOOKUP($A7,DÉPLACÉS!$A$2:$AS$200,5,0)="","",VLOOKUP($A7,DÉPLACÉS!$A$2:$AS$200,5,0))</f>
        <v/>
      </c>
      <c r="E7" s="13" t="str">
        <f>IF(VLOOKUP($A7,DÉPLACÉS!$A$2:$AS$200,7,0)="","",VLOOKUP($A7,DÉPLACÉS!$A$2:$AS$200,7,0))</f>
        <v/>
      </c>
      <c r="F7" s="162">
        <f>IF(VLOOKUP($A7,DÉPLACÉS!$A$2:$AS$200,19,0)="","",VLOOKUP($A7,DÉPLACÉS!$A$2:$AS$200,19,0))</f>
        <v>45021</v>
      </c>
      <c r="G7" s="162" t="str">
        <f>IF(VLOOKUP($A7,DÉPLACÉS!$A$2:$AS$200,25,0)="","",VLOOKUP($A7,DÉPLACÉS!$A$2:$AS$200,25,0))</f>
        <v/>
      </c>
      <c r="H7" s="162" t="str">
        <f>IF(VLOOKUP($A7,DÉPLACÉS!$A$2:$AS$200,23,0)="","",VLOOKUP($A7,DÉPLACÉS!$A$2:$AS$200,23,0))</f>
        <v>Collectif</v>
      </c>
      <c r="I7" s="23"/>
      <c r="J7" s="23"/>
      <c r="K7" s="24"/>
      <c r="L7" s="23"/>
      <c r="M7" s="23"/>
      <c r="N7" s="177"/>
      <c r="O7" s="177"/>
      <c r="P7" s="23"/>
      <c r="Q7" s="25"/>
      <c r="R7" s="25"/>
      <c r="S7" s="112"/>
      <c r="T7" s="25"/>
      <c r="U7" s="25"/>
      <c r="V7" s="25"/>
      <c r="W7" s="56"/>
      <c r="X7" s="56"/>
      <c r="Y7" s="56"/>
      <c r="Z7" s="25"/>
      <c r="AA7" s="25"/>
      <c r="AB7" s="56"/>
      <c r="AC7" s="25"/>
      <c r="AD7" s="25"/>
      <c r="AE7" s="23"/>
      <c r="AF7" s="23"/>
      <c r="AG7" s="110"/>
      <c r="AH7" s="23"/>
      <c r="AI7" s="23"/>
      <c r="AJ7" s="23"/>
      <c r="AK7" s="24"/>
      <c r="AL7" s="24"/>
      <c r="AM7" s="24"/>
      <c r="AN7" s="23"/>
      <c r="AO7" s="23"/>
      <c r="AP7" s="24"/>
      <c r="AQ7" s="23"/>
      <c r="AR7" s="23"/>
      <c r="AS7" s="25"/>
      <c r="AT7" s="25"/>
      <c r="AU7" s="112"/>
      <c r="AV7" s="25"/>
      <c r="AW7" s="25"/>
      <c r="AX7" s="25"/>
      <c r="AY7" s="56"/>
      <c r="AZ7" s="56"/>
      <c r="BA7" s="56"/>
      <c r="BB7" s="25"/>
      <c r="BC7" s="25"/>
      <c r="BD7" s="56"/>
      <c r="BE7" s="25"/>
      <c r="BF7" s="25"/>
      <c r="BG7" s="23"/>
      <c r="BH7" s="23"/>
      <c r="BI7" s="110"/>
      <c r="BJ7" s="23"/>
      <c r="BK7" s="23"/>
      <c r="BL7" s="23"/>
      <c r="BM7" s="24"/>
      <c r="BN7" s="24"/>
      <c r="BO7" s="24"/>
      <c r="BP7" s="23"/>
      <c r="BQ7" s="23"/>
      <c r="BR7" s="24"/>
      <c r="BS7" s="23"/>
      <c r="BT7" s="23"/>
      <c r="BU7" s="25"/>
      <c r="BV7" s="25"/>
      <c r="BW7" s="112"/>
      <c r="BX7" s="25"/>
      <c r="BY7" s="25"/>
      <c r="BZ7" s="25"/>
      <c r="CA7" s="56"/>
      <c r="CB7" s="56"/>
      <c r="CC7" s="56"/>
      <c r="CD7" s="25"/>
      <c r="CE7" s="25"/>
      <c r="CF7" s="56"/>
      <c r="CG7" s="25"/>
      <c r="CH7" s="25"/>
      <c r="CI7" s="172"/>
      <c r="CJ7" s="173"/>
      <c r="CK7" s="173"/>
    </row>
    <row r="8" spans="1:89" x14ac:dyDescent="0.3">
      <c r="A8" s="14">
        <v>7</v>
      </c>
      <c r="B8" s="167" t="str">
        <f>IF(VLOOKUP($A8,DÉPLACÉS!$A$2:$AS$200,2,0)="","",VLOOKUP($A8,DÉPLACÉS!$A$2:$AS$200,2,0))</f>
        <v/>
      </c>
      <c r="C8" s="12" t="str">
        <f>IF(VLOOKUP($A8,DÉPLACÉS!$A$2:$AS$200,4,0)="","",VLOOKUP($A8,DÉPLACÉS!$A$2:$AS$200,4,0))</f>
        <v>M.</v>
      </c>
      <c r="D8" s="13" t="str">
        <f>IF(VLOOKUP($A8,DÉPLACÉS!$A$2:$AS$200,5,0)="","",VLOOKUP($A8,DÉPLACÉS!$A$2:$AS$200,5,0))</f>
        <v/>
      </c>
      <c r="E8" s="13" t="str">
        <f>IF(VLOOKUP($A8,DÉPLACÉS!$A$2:$AS$200,7,0)="","",VLOOKUP($A8,DÉPLACÉS!$A$2:$AS$200,7,0))</f>
        <v/>
      </c>
      <c r="F8" s="162">
        <f>IF(VLOOKUP($A8,DÉPLACÉS!$A$2:$AS$200,19,0)="","",VLOOKUP($A8,DÉPLACÉS!$A$2:$AS$200,19,0))</f>
        <v>44764</v>
      </c>
      <c r="G8" s="162" t="str">
        <f>IF(VLOOKUP($A8,DÉPLACÉS!$A$2:$AS$200,25,0)="","",VLOOKUP($A8,DÉPLACÉS!$A$2:$AS$200,25,0))</f>
        <v/>
      </c>
      <c r="H8" s="162" t="str">
        <f>IF(VLOOKUP($A8,DÉPLACÉS!$A$2:$AS$200,23,0)="","",VLOOKUP($A8,DÉPLACÉS!$A$2:$AS$200,23,0))</f>
        <v>Collectif</v>
      </c>
      <c r="I8" s="23" t="s">
        <v>443</v>
      </c>
      <c r="J8" s="23" t="s">
        <v>444</v>
      </c>
      <c r="K8" s="24" t="s">
        <v>262</v>
      </c>
      <c r="L8" s="23" t="s">
        <v>257</v>
      </c>
      <c r="M8" s="23" t="s">
        <v>237</v>
      </c>
      <c r="N8" s="177"/>
      <c r="O8" s="177"/>
      <c r="P8" s="23"/>
      <c r="Q8" s="25"/>
      <c r="R8" s="25"/>
      <c r="S8" s="112"/>
      <c r="T8" s="25"/>
      <c r="U8" s="25"/>
      <c r="V8" s="25"/>
      <c r="W8" s="56"/>
      <c r="X8" s="56"/>
      <c r="Y8" s="56"/>
      <c r="Z8" s="25"/>
      <c r="AA8" s="25"/>
      <c r="AB8" s="56"/>
      <c r="AC8" s="25"/>
      <c r="AD8" s="25"/>
      <c r="AE8" s="23"/>
      <c r="AF8" s="23"/>
      <c r="AG8" s="110"/>
      <c r="AH8" s="23"/>
      <c r="AI8" s="23"/>
      <c r="AJ8" s="23"/>
      <c r="AK8" s="24"/>
      <c r="AL8" s="24"/>
      <c r="AM8" s="24"/>
      <c r="AN8" s="23"/>
      <c r="AO8" s="23"/>
      <c r="AP8" s="24"/>
      <c r="AQ8" s="23"/>
      <c r="AR8" s="23"/>
      <c r="AS8" s="25"/>
      <c r="AT8" s="25"/>
      <c r="AU8" s="112"/>
      <c r="AV8" s="25"/>
      <c r="AW8" s="25"/>
      <c r="AX8" s="25"/>
      <c r="AY8" s="56"/>
      <c r="AZ8" s="56"/>
      <c r="BA8" s="56"/>
      <c r="BB8" s="25"/>
      <c r="BC8" s="25"/>
      <c r="BD8" s="56"/>
      <c r="BE8" s="25"/>
      <c r="BF8" s="25"/>
      <c r="BG8" s="23"/>
      <c r="BH8" s="23"/>
      <c r="BI8" s="110"/>
      <c r="BJ8" s="23"/>
      <c r="BK8" s="23"/>
      <c r="BL8" s="23"/>
      <c r="BM8" s="24"/>
      <c r="BN8" s="24"/>
      <c r="BO8" s="24"/>
      <c r="BP8" s="23"/>
      <c r="BQ8" s="23"/>
      <c r="BR8" s="24"/>
      <c r="BS8" s="23"/>
      <c r="BT8" s="23"/>
      <c r="BU8" s="25"/>
      <c r="BV8" s="25"/>
      <c r="BW8" s="112"/>
      <c r="BX8" s="25"/>
      <c r="BY8" s="25"/>
      <c r="BZ8" s="25"/>
      <c r="CA8" s="56"/>
      <c r="CB8" s="56"/>
      <c r="CC8" s="56"/>
      <c r="CD8" s="25"/>
      <c r="CE8" s="25"/>
      <c r="CF8" s="56"/>
      <c r="CG8" s="25"/>
      <c r="CH8" s="25"/>
      <c r="CI8" s="172"/>
      <c r="CJ8" s="173"/>
      <c r="CK8" s="173"/>
    </row>
    <row r="9" spans="1:89" x14ac:dyDescent="0.3">
      <c r="A9" s="14">
        <v>8</v>
      </c>
      <c r="B9" s="167" t="str">
        <f>IF(VLOOKUP($A9,DÉPLACÉS!$A$2:$AS$200,2,0)="","",VLOOKUP($A9,DÉPLACÉS!$A$2:$AS$200,2,0))</f>
        <v/>
      </c>
      <c r="C9" s="12" t="str">
        <f>IF(VLOOKUP($A9,DÉPLACÉS!$A$2:$AS$200,4,0)="","",VLOOKUP($A9,DÉPLACÉS!$A$2:$AS$200,4,0))</f>
        <v>M.</v>
      </c>
      <c r="D9" s="13" t="str">
        <f>IF(VLOOKUP($A9,DÉPLACÉS!$A$2:$AS$200,5,0)="","",VLOOKUP($A9,DÉPLACÉS!$A$2:$AS$200,5,0))</f>
        <v/>
      </c>
      <c r="E9" s="13" t="str">
        <f>IF(VLOOKUP($A9,DÉPLACÉS!$A$2:$AS$200,7,0)="","",VLOOKUP($A9,DÉPLACÉS!$A$2:$AS$200,7,0))</f>
        <v/>
      </c>
      <c r="F9" s="162">
        <f>IF(VLOOKUP($A9,DÉPLACÉS!$A$2:$AS$200,19,0)="","",VLOOKUP($A9,DÉPLACÉS!$A$2:$AS$200,19,0))</f>
        <v>44910</v>
      </c>
      <c r="G9" s="162" t="str">
        <f>IF(VLOOKUP($A9,DÉPLACÉS!$A$2:$AS$200,25,0)="","",VLOOKUP($A9,DÉPLACÉS!$A$2:$AS$200,25,0))</f>
        <v/>
      </c>
      <c r="H9" s="162" t="str">
        <f>IF(VLOOKUP($A9,DÉPLACÉS!$A$2:$AS$200,23,0)="","",VLOOKUP($A9,DÉPLACÉS!$A$2:$AS$200,23,0))</f>
        <v>Collectif</v>
      </c>
      <c r="I9" s="23" t="s">
        <v>453</v>
      </c>
      <c r="J9" s="23" t="s">
        <v>452</v>
      </c>
      <c r="K9" s="24" t="s">
        <v>264</v>
      </c>
      <c r="L9" s="23" t="s">
        <v>256</v>
      </c>
      <c r="M9" s="23" t="s">
        <v>244</v>
      </c>
      <c r="N9" s="177">
        <v>44958</v>
      </c>
      <c r="O9" s="177">
        <v>45046</v>
      </c>
      <c r="P9" s="23" t="s">
        <v>265</v>
      </c>
      <c r="Q9" s="25"/>
      <c r="R9" s="25"/>
      <c r="S9" s="112"/>
      <c r="T9" s="25"/>
      <c r="U9" s="25"/>
      <c r="V9" s="25"/>
      <c r="W9" s="56"/>
      <c r="X9" s="56"/>
      <c r="Y9" s="56"/>
      <c r="Z9" s="25"/>
      <c r="AA9" s="25"/>
      <c r="AB9" s="56"/>
      <c r="AC9" s="25"/>
      <c r="AD9" s="25"/>
      <c r="AE9" s="23"/>
      <c r="AF9" s="23"/>
      <c r="AG9" s="110"/>
      <c r="AH9" s="23"/>
      <c r="AI9" s="23"/>
      <c r="AJ9" s="23"/>
      <c r="AK9" s="24"/>
      <c r="AL9" s="24"/>
      <c r="AM9" s="24"/>
      <c r="AN9" s="23"/>
      <c r="AO9" s="23"/>
      <c r="AP9" s="24"/>
      <c r="AQ9" s="23"/>
      <c r="AR9" s="23"/>
      <c r="AS9" s="25"/>
      <c r="AT9" s="25"/>
      <c r="AU9" s="112"/>
      <c r="AV9" s="25"/>
      <c r="AW9" s="25"/>
      <c r="AX9" s="25"/>
      <c r="AY9" s="56"/>
      <c r="AZ9" s="56"/>
      <c r="BA9" s="56"/>
      <c r="BB9" s="25"/>
      <c r="BC9" s="25"/>
      <c r="BD9" s="56"/>
      <c r="BE9" s="25"/>
      <c r="BF9" s="25"/>
      <c r="BG9" s="23"/>
      <c r="BH9" s="23"/>
      <c r="BI9" s="110"/>
      <c r="BJ9" s="23"/>
      <c r="BK9" s="23"/>
      <c r="BL9" s="23"/>
      <c r="BM9" s="24"/>
      <c r="BN9" s="24"/>
      <c r="BO9" s="24"/>
      <c r="BP9" s="23"/>
      <c r="BQ9" s="23"/>
      <c r="BR9" s="24"/>
      <c r="BS9" s="23"/>
      <c r="BT9" s="23"/>
      <c r="BU9" s="25"/>
      <c r="BV9" s="25"/>
      <c r="BW9" s="112"/>
      <c r="BX9" s="25"/>
      <c r="BY9" s="25"/>
      <c r="BZ9" s="25"/>
      <c r="CA9" s="56"/>
      <c r="CB9" s="56"/>
      <c r="CC9" s="56"/>
      <c r="CD9" s="25"/>
      <c r="CE9" s="25"/>
      <c r="CF9" s="56"/>
      <c r="CG9" s="25"/>
      <c r="CH9" s="25"/>
      <c r="CI9" s="172"/>
      <c r="CJ9" s="173"/>
      <c r="CK9" s="173"/>
    </row>
    <row r="10" spans="1:89" hidden="1" x14ac:dyDescent="0.3">
      <c r="A10" s="14">
        <v>9</v>
      </c>
      <c r="B10" s="167" t="str">
        <f>IF(VLOOKUP($A10,DÉPLACÉS!$A$2:$AS$200,2,0)="","",VLOOKUP($A10,DÉPLACÉS!$A$2:$AS$200,2,0))</f>
        <v/>
      </c>
      <c r="C10" s="12" t="str">
        <f>IF(VLOOKUP($A10,DÉPLACÉS!$A$2:$AS$200,4,0)="","",VLOOKUP($A10,DÉPLACÉS!$A$2:$AS$200,4,0))</f>
        <v>Mme</v>
      </c>
      <c r="D10" s="13" t="str">
        <f>IF(VLOOKUP($A10,DÉPLACÉS!$A$2:$AS$200,5,0)="","",VLOOKUP($A10,DÉPLACÉS!$A$2:$AS$200,5,0))</f>
        <v/>
      </c>
      <c r="E10" s="13" t="str">
        <f>IF(VLOOKUP($A10,DÉPLACÉS!$A$2:$AS$200,7,0)="","",VLOOKUP($A10,DÉPLACÉS!$A$2:$AS$200,7,0))</f>
        <v/>
      </c>
      <c r="F10" s="162">
        <f>IF(VLOOKUP($A10,DÉPLACÉS!$A$2:$AS$200,19,0)="","",VLOOKUP($A10,DÉPLACÉS!$A$2:$AS$200,19,0))</f>
        <v>44910</v>
      </c>
      <c r="G10" s="162" t="str">
        <f>IF(VLOOKUP($A10,DÉPLACÉS!$A$2:$AS$200,25,0)="","",VLOOKUP($A10,DÉPLACÉS!$A$2:$AS$200,25,0))</f>
        <v/>
      </c>
      <c r="H10" s="162" t="str">
        <f>IF(VLOOKUP($A10,DÉPLACÉS!$A$2:$AS$200,23,0)="","",VLOOKUP($A10,DÉPLACÉS!$A$2:$AS$200,23,0))</f>
        <v>Collectif</v>
      </c>
      <c r="I10" s="23"/>
      <c r="J10" s="23"/>
      <c r="K10" s="24"/>
      <c r="L10" s="23"/>
      <c r="M10" s="23"/>
      <c r="N10" s="177"/>
      <c r="O10" s="177"/>
      <c r="P10" s="23"/>
      <c r="Q10" s="25"/>
      <c r="R10" s="25"/>
      <c r="S10" s="112"/>
      <c r="T10" s="25"/>
      <c r="U10" s="25"/>
      <c r="V10" s="25"/>
      <c r="W10" s="56"/>
      <c r="X10" s="56"/>
      <c r="Y10" s="56"/>
      <c r="Z10" s="25"/>
      <c r="AA10" s="25"/>
      <c r="AB10" s="56"/>
      <c r="AC10" s="25"/>
      <c r="AD10" s="25"/>
      <c r="AE10" s="23"/>
      <c r="AF10" s="23"/>
      <c r="AG10" s="110"/>
      <c r="AH10" s="23"/>
      <c r="AI10" s="23"/>
      <c r="AJ10" s="23"/>
      <c r="AK10" s="24"/>
      <c r="AL10" s="24"/>
      <c r="AM10" s="24"/>
      <c r="AN10" s="23"/>
      <c r="AO10" s="23"/>
      <c r="AP10" s="24"/>
      <c r="AQ10" s="23"/>
      <c r="AR10" s="23"/>
      <c r="AS10" s="25"/>
      <c r="AT10" s="25"/>
      <c r="AU10" s="112"/>
      <c r="AV10" s="25"/>
      <c r="AW10" s="25"/>
      <c r="AX10" s="25"/>
      <c r="AY10" s="56"/>
      <c r="AZ10" s="56"/>
      <c r="BA10" s="56"/>
      <c r="BB10" s="25"/>
      <c r="BC10" s="25"/>
      <c r="BD10" s="56"/>
      <c r="BE10" s="25"/>
      <c r="BF10" s="25"/>
      <c r="BG10" s="23"/>
      <c r="BH10" s="23"/>
      <c r="BI10" s="110"/>
      <c r="BJ10" s="23"/>
      <c r="BK10" s="23"/>
      <c r="BL10" s="23"/>
      <c r="BM10" s="24"/>
      <c r="BN10" s="24"/>
      <c r="BO10" s="24"/>
      <c r="BP10" s="23"/>
      <c r="BQ10" s="23"/>
      <c r="BR10" s="24"/>
      <c r="BS10" s="23"/>
      <c r="BT10" s="23"/>
      <c r="BU10" s="25"/>
      <c r="BV10" s="25"/>
      <c r="BW10" s="112"/>
      <c r="BX10" s="25"/>
      <c r="BY10" s="25"/>
      <c r="BZ10" s="25"/>
      <c r="CA10" s="56"/>
      <c r="CB10" s="56"/>
      <c r="CC10" s="56"/>
      <c r="CD10" s="25"/>
      <c r="CE10" s="25"/>
      <c r="CF10" s="56"/>
      <c r="CG10" s="25"/>
      <c r="CH10" s="25"/>
      <c r="CI10" s="172"/>
      <c r="CJ10" s="173"/>
      <c r="CK10" s="173"/>
    </row>
    <row r="11" spans="1:89" hidden="1" x14ac:dyDescent="0.3">
      <c r="A11" s="14">
        <v>10</v>
      </c>
      <c r="B11" s="167" t="str">
        <f>IF(VLOOKUP($A11,DÉPLACÉS!$A$2:$AS$200,2,0)="","",VLOOKUP($A11,DÉPLACÉS!$A$2:$AS$200,2,0))</f>
        <v/>
      </c>
      <c r="C11" s="12" t="str">
        <f>IF(VLOOKUP($A11,DÉPLACÉS!$A$2:$AS$200,4,0)="","",VLOOKUP($A11,DÉPLACÉS!$A$2:$AS$200,4,0))</f>
        <v>Mme</v>
      </c>
      <c r="D11" s="13" t="str">
        <f>IF(VLOOKUP($A11,DÉPLACÉS!$A$2:$AS$200,5,0)="","",VLOOKUP($A11,DÉPLACÉS!$A$2:$AS$200,5,0))</f>
        <v/>
      </c>
      <c r="E11" s="13" t="str">
        <f>IF(VLOOKUP($A11,DÉPLACÉS!$A$2:$AS$200,7,0)="","",VLOOKUP($A11,DÉPLACÉS!$A$2:$AS$200,7,0))</f>
        <v/>
      </c>
      <c r="F11" s="162">
        <f>IF(VLOOKUP($A11,DÉPLACÉS!$A$2:$AS$200,19,0)="","",VLOOKUP($A11,DÉPLACÉS!$A$2:$AS$200,19,0))</f>
        <v>44910</v>
      </c>
      <c r="G11" s="162" t="str">
        <f>IF(VLOOKUP($A11,DÉPLACÉS!$A$2:$AS$200,25,0)="","",VLOOKUP($A11,DÉPLACÉS!$A$2:$AS$200,25,0))</f>
        <v/>
      </c>
      <c r="H11" s="162" t="str">
        <f>IF(VLOOKUP($A11,DÉPLACÉS!$A$2:$AS$200,23,0)="","",VLOOKUP($A11,DÉPLACÉS!$A$2:$AS$200,23,0))</f>
        <v>Collectif</v>
      </c>
      <c r="I11" s="23"/>
      <c r="J11" s="23"/>
      <c r="K11" s="24"/>
      <c r="L11" s="23"/>
      <c r="M11" s="23"/>
      <c r="N11" s="177"/>
      <c r="O11" s="177"/>
      <c r="P11" s="23"/>
      <c r="Q11" s="25"/>
      <c r="R11" s="25"/>
      <c r="S11" s="112"/>
      <c r="T11" s="25"/>
      <c r="U11" s="25"/>
      <c r="V11" s="25"/>
      <c r="W11" s="56"/>
      <c r="X11" s="56"/>
      <c r="Y11" s="56"/>
      <c r="Z11" s="25"/>
      <c r="AA11" s="25"/>
      <c r="AB11" s="56"/>
      <c r="AC11" s="25"/>
      <c r="AD11" s="25"/>
      <c r="AE11" s="23"/>
      <c r="AF11" s="23"/>
      <c r="AG11" s="110"/>
      <c r="AH11" s="23"/>
      <c r="AI11" s="23"/>
      <c r="AJ11" s="23"/>
      <c r="AK11" s="24"/>
      <c r="AL11" s="24"/>
      <c r="AM11" s="24"/>
      <c r="AN11" s="23"/>
      <c r="AO11" s="23"/>
      <c r="AP11" s="24"/>
      <c r="AQ11" s="23"/>
      <c r="AR11" s="23"/>
      <c r="AS11" s="25"/>
      <c r="AT11" s="25"/>
      <c r="AU11" s="112"/>
      <c r="AV11" s="25"/>
      <c r="AW11" s="25"/>
      <c r="AX11" s="25"/>
      <c r="AY11" s="56"/>
      <c r="AZ11" s="56"/>
      <c r="BA11" s="56"/>
      <c r="BB11" s="25"/>
      <c r="BC11" s="25"/>
      <c r="BD11" s="56"/>
      <c r="BE11" s="25"/>
      <c r="BF11" s="25"/>
      <c r="BG11" s="23"/>
      <c r="BH11" s="23"/>
      <c r="BI11" s="110"/>
      <c r="BJ11" s="23"/>
      <c r="BK11" s="23"/>
      <c r="BL11" s="23"/>
      <c r="BM11" s="24"/>
      <c r="BN11" s="24"/>
      <c r="BO11" s="24"/>
      <c r="BP11" s="23"/>
      <c r="BQ11" s="23"/>
      <c r="BR11" s="24"/>
      <c r="BS11" s="23"/>
      <c r="BT11" s="23"/>
      <c r="BU11" s="25"/>
      <c r="BV11" s="25"/>
      <c r="BW11" s="112"/>
      <c r="BX11" s="25"/>
      <c r="BY11" s="25"/>
      <c r="BZ11" s="25"/>
      <c r="CA11" s="56"/>
      <c r="CB11" s="56"/>
      <c r="CC11" s="56"/>
      <c r="CD11" s="25"/>
      <c r="CE11" s="25"/>
      <c r="CF11" s="56"/>
      <c r="CG11" s="25"/>
      <c r="CH11" s="25"/>
      <c r="CI11" s="172"/>
      <c r="CJ11" s="173"/>
      <c r="CK11" s="173"/>
    </row>
    <row r="12" spans="1:89" hidden="1" x14ac:dyDescent="0.3">
      <c r="A12" s="14">
        <v>11</v>
      </c>
      <c r="B12" s="167" t="str">
        <f>IF(VLOOKUP($A12,DÉPLACÉS!$A$2:$AS$200,2,0)="","",VLOOKUP($A12,DÉPLACÉS!$A$2:$AS$200,2,0))</f>
        <v/>
      </c>
      <c r="C12" s="12" t="str">
        <f>IF(VLOOKUP($A12,DÉPLACÉS!$A$2:$AS$200,4,0)="","",VLOOKUP($A12,DÉPLACÉS!$A$2:$AS$200,4,0))</f>
        <v>M.</v>
      </c>
      <c r="D12" s="13" t="str">
        <f>IF(VLOOKUP($A12,DÉPLACÉS!$A$2:$AS$200,5,0)="","",VLOOKUP($A12,DÉPLACÉS!$A$2:$AS$200,5,0))</f>
        <v/>
      </c>
      <c r="E12" s="13" t="str">
        <f>IF(VLOOKUP($A12,DÉPLACÉS!$A$2:$AS$200,7,0)="","",VLOOKUP($A12,DÉPLACÉS!$A$2:$AS$200,7,0))</f>
        <v/>
      </c>
      <c r="F12" s="162">
        <f>IF(VLOOKUP($A12,DÉPLACÉS!$A$2:$AS$200,19,0)="","",VLOOKUP($A12,DÉPLACÉS!$A$2:$AS$200,19,0))</f>
        <v>44910</v>
      </c>
      <c r="G12" s="162" t="str">
        <f>IF(VLOOKUP($A12,DÉPLACÉS!$A$2:$AS$200,25,0)="","",VLOOKUP($A12,DÉPLACÉS!$A$2:$AS$200,25,0))</f>
        <v/>
      </c>
      <c r="H12" s="162" t="str">
        <f>IF(VLOOKUP($A12,DÉPLACÉS!$A$2:$AS$200,23,0)="","",VLOOKUP($A12,DÉPLACÉS!$A$2:$AS$200,23,0))</f>
        <v>Collectif</v>
      </c>
      <c r="I12" s="23"/>
      <c r="J12" s="23"/>
      <c r="K12" s="24"/>
      <c r="L12" s="23"/>
      <c r="M12" s="23"/>
      <c r="N12" s="177"/>
      <c r="O12" s="177"/>
      <c r="P12" s="23"/>
      <c r="Q12" s="25"/>
      <c r="R12" s="25"/>
      <c r="S12" s="112"/>
      <c r="T12" s="25"/>
      <c r="U12" s="25"/>
      <c r="V12" s="25"/>
      <c r="W12" s="56"/>
      <c r="X12" s="56"/>
      <c r="Y12" s="56"/>
      <c r="Z12" s="25"/>
      <c r="AA12" s="25"/>
      <c r="AB12" s="56"/>
      <c r="AC12" s="25"/>
      <c r="AD12" s="25"/>
      <c r="AE12" s="23"/>
      <c r="AF12" s="23"/>
      <c r="AG12" s="110"/>
      <c r="AH12" s="23"/>
      <c r="AI12" s="23"/>
      <c r="AJ12" s="23"/>
      <c r="AK12" s="24"/>
      <c r="AL12" s="24"/>
      <c r="AM12" s="24"/>
      <c r="AN12" s="23"/>
      <c r="AO12" s="23"/>
      <c r="AP12" s="24"/>
      <c r="AQ12" s="23"/>
      <c r="AR12" s="23"/>
      <c r="AS12" s="25"/>
      <c r="AT12" s="25"/>
      <c r="AU12" s="112"/>
      <c r="AV12" s="25"/>
      <c r="AW12" s="25"/>
      <c r="AX12" s="25"/>
      <c r="AY12" s="56"/>
      <c r="AZ12" s="56"/>
      <c r="BA12" s="56"/>
      <c r="BB12" s="25"/>
      <c r="BC12" s="25"/>
      <c r="BD12" s="56"/>
      <c r="BE12" s="25"/>
      <c r="BF12" s="25"/>
      <c r="BG12" s="23"/>
      <c r="BH12" s="23"/>
      <c r="BI12" s="110"/>
      <c r="BJ12" s="23"/>
      <c r="BK12" s="23"/>
      <c r="BL12" s="23"/>
      <c r="BM12" s="24"/>
      <c r="BN12" s="24"/>
      <c r="BO12" s="24"/>
      <c r="BP12" s="23"/>
      <c r="BQ12" s="23"/>
      <c r="BR12" s="24"/>
      <c r="BS12" s="23"/>
      <c r="BT12" s="23"/>
      <c r="BU12" s="25"/>
      <c r="BV12" s="25"/>
      <c r="BW12" s="112"/>
      <c r="BX12" s="25"/>
      <c r="BY12" s="25"/>
      <c r="BZ12" s="25"/>
      <c r="CA12" s="56"/>
      <c r="CB12" s="56"/>
      <c r="CC12" s="56"/>
      <c r="CD12" s="25"/>
      <c r="CE12" s="25"/>
      <c r="CF12" s="56"/>
      <c r="CG12" s="25"/>
      <c r="CH12" s="25"/>
      <c r="CI12" s="172"/>
      <c r="CJ12" s="173"/>
      <c r="CK12" s="173"/>
    </row>
    <row r="13" spans="1:89" hidden="1" x14ac:dyDescent="0.3">
      <c r="A13" s="14">
        <v>12</v>
      </c>
      <c r="B13" s="167" t="str">
        <f>IF(VLOOKUP($A13,DÉPLACÉS!$A$2:$AS$200,2,0)="","",VLOOKUP($A13,DÉPLACÉS!$A$2:$AS$200,2,0))</f>
        <v/>
      </c>
      <c r="C13" s="12" t="str">
        <f>IF(VLOOKUP($A13,DÉPLACÉS!$A$2:$AS$200,4,0)="","",VLOOKUP($A13,DÉPLACÉS!$A$2:$AS$200,4,0))</f>
        <v>M.</v>
      </c>
      <c r="D13" s="13" t="str">
        <f>IF(VLOOKUP($A13,DÉPLACÉS!$A$2:$AS$200,5,0)="","",VLOOKUP($A13,DÉPLACÉS!$A$2:$AS$200,5,0))</f>
        <v/>
      </c>
      <c r="E13" s="13" t="str">
        <f>IF(VLOOKUP($A13,DÉPLACÉS!$A$2:$AS$200,7,0)="","",VLOOKUP($A13,DÉPLACÉS!$A$2:$AS$200,7,0))</f>
        <v/>
      </c>
      <c r="F13" s="162">
        <f>IF(VLOOKUP($A13,DÉPLACÉS!$A$2:$AS$200,19,0)="","",VLOOKUP($A13,DÉPLACÉS!$A$2:$AS$200,19,0))</f>
        <v>44910</v>
      </c>
      <c r="G13" s="162" t="str">
        <f>IF(VLOOKUP($A13,DÉPLACÉS!$A$2:$AS$200,25,0)="","",VLOOKUP($A13,DÉPLACÉS!$A$2:$AS$200,25,0))</f>
        <v/>
      </c>
      <c r="H13" s="162" t="str">
        <f>IF(VLOOKUP($A13,DÉPLACÉS!$A$2:$AS$200,23,0)="","",VLOOKUP($A13,DÉPLACÉS!$A$2:$AS$200,23,0))</f>
        <v>Collectif</v>
      </c>
      <c r="I13" s="23"/>
      <c r="J13" s="23"/>
      <c r="K13" s="24"/>
      <c r="L13" s="23"/>
      <c r="M13" s="23"/>
      <c r="N13" s="177"/>
      <c r="O13" s="177"/>
      <c r="P13" s="23"/>
      <c r="Q13" s="25"/>
      <c r="R13" s="25"/>
      <c r="S13" s="112"/>
      <c r="T13" s="25"/>
      <c r="U13" s="25"/>
      <c r="V13" s="25"/>
      <c r="W13" s="56"/>
      <c r="X13" s="56"/>
      <c r="Y13" s="56"/>
      <c r="Z13" s="25"/>
      <c r="AA13" s="25"/>
      <c r="AB13" s="56"/>
      <c r="AC13" s="25"/>
      <c r="AD13" s="25"/>
      <c r="AE13" s="23"/>
      <c r="AF13" s="23"/>
      <c r="AG13" s="110"/>
      <c r="AH13" s="23"/>
      <c r="AI13" s="23"/>
      <c r="AJ13" s="23"/>
      <c r="AK13" s="24"/>
      <c r="AL13" s="24"/>
      <c r="AM13" s="24"/>
      <c r="AN13" s="23"/>
      <c r="AO13" s="23"/>
      <c r="AP13" s="24"/>
      <c r="AQ13" s="23"/>
      <c r="AR13" s="23"/>
      <c r="AS13" s="25"/>
      <c r="AT13" s="25"/>
      <c r="AU13" s="112"/>
      <c r="AV13" s="25"/>
      <c r="AW13" s="25"/>
      <c r="AX13" s="25"/>
      <c r="AY13" s="56"/>
      <c r="AZ13" s="56"/>
      <c r="BA13" s="56"/>
      <c r="BB13" s="25"/>
      <c r="BC13" s="25"/>
      <c r="BD13" s="56"/>
      <c r="BE13" s="25"/>
      <c r="BF13" s="25"/>
      <c r="BG13" s="23"/>
      <c r="BH13" s="23"/>
      <c r="BI13" s="110"/>
      <c r="BJ13" s="23"/>
      <c r="BK13" s="23"/>
      <c r="BL13" s="23"/>
      <c r="BM13" s="24"/>
      <c r="BN13" s="24"/>
      <c r="BO13" s="24"/>
      <c r="BP13" s="23"/>
      <c r="BQ13" s="23"/>
      <c r="BR13" s="24"/>
      <c r="BS13" s="23"/>
      <c r="BT13" s="23"/>
      <c r="BU13" s="25"/>
      <c r="BV13" s="25"/>
      <c r="BW13" s="112"/>
      <c r="BX13" s="25"/>
      <c r="BY13" s="25"/>
      <c r="BZ13" s="25"/>
      <c r="CA13" s="56"/>
      <c r="CB13" s="56"/>
      <c r="CC13" s="56"/>
      <c r="CD13" s="25"/>
      <c r="CE13" s="25"/>
      <c r="CF13" s="56"/>
      <c r="CG13" s="25"/>
      <c r="CH13" s="25"/>
      <c r="CI13" s="172"/>
      <c r="CJ13" s="173"/>
      <c r="CK13" s="173"/>
    </row>
    <row r="14" spans="1:89" hidden="1" x14ac:dyDescent="0.3">
      <c r="A14" s="14">
        <v>13</v>
      </c>
      <c r="B14" s="167" t="str">
        <f>IF(VLOOKUP($A14,DÉPLACÉS!$A$2:$AS$200,2,0)="","",VLOOKUP($A14,DÉPLACÉS!$A$2:$AS$200,2,0))</f>
        <v/>
      </c>
      <c r="C14" s="12" t="str">
        <f>IF(VLOOKUP($A14,DÉPLACÉS!$A$2:$AS$200,4,0)="","",VLOOKUP($A14,DÉPLACÉS!$A$2:$AS$200,4,0))</f>
        <v>Mme</v>
      </c>
      <c r="D14" s="13" t="str">
        <f>IF(VLOOKUP($A14,DÉPLACÉS!$A$2:$AS$200,5,0)="","",VLOOKUP($A14,DÉPLACÉS!$A$2:$AS$200,5,0))</f>
        <v/>
      </c>
      <c r="E14" s="13" t="str">
        <f>IF(VLOOKUP($A14,DÉPLACÉS!$A$2:$AS$200,7,0)="","",VLOOKUP($A14,DÉPLACÉS!$A$2:$AS$200,7,0))</f>
        <v/>
      </c>
      <c r="F14" s="162">
        <f>IF(VLOOKUP($A14,DÉPLACÉS!$A$2:$AS$200,19,0)="","",VLOOKUP($A14,DÉPLACÉS!$A$2:$AS$200,19,0))</f>
        <v>44639</v>
      </c>
      <c r="G14" s="162" t="str">
        <f>IF(VLOOKUP($A14,DÉPLACÉS!$A$2:$AS$200,25,0)="","",VLOOKUP($A14,DÉPLACÉS!$A$2:$AS$200,25,0))</f>
        <v/>
      </c>
      <c r="H14" s="162" t="str">
        <f>IF(VLOOKUP($A14,DÉPLACÉS!$A$2:$AS$200,23,0)="","",VLOOKUP($A14,DÉPLACÉS!$A$2:$AS$200,23,0))</f>
        <v>Collectif</v>
      </c>
      <c r="I14" s="23"/>
      <c r="J14" s="23"/>
      <c r="K14" s="24"/>
      <c r="L14" s="23"/>
      <c r="M14" s="23"/>
      <c r="N14" s="177"/>
      <c r="O14" s="177"/>
      <c r="P14" s="23"/>
      <c r="Q14" s="25"/>
      <c r="R14" s="25"/>
      <c r="S14" s="112"/>
      <c r="T14" s="25"/>
      <c r="U14" s="25"/>
      <c r="V14" s="25"/>
      <c r="W14" s="56"/>
      <c r="X14" s="56"/>
      <c r="Y14" s="56"/>
      <c r="Z14" s="25"/>
      <c r="AA14" s="25"/>
      <c r="AB14" s="56"/>
      <c r="AC14" s="25"/>
      <c r="AD14" s="25"/>
      <c r="AE14" s="23"/>
      <c r="AF14" s="23"/>
      <c r="AG14" s="110"/>
      <c r="AH14" s="23"/>
      <c r="AI14" s="23"/>
      <c r="AJ14" s="23"/>
      <c r="AK14" s="24"/>
      <c r="AL14" s="24"/>
      <c r="AM14" s="24"/>
      <c r="AN14" s="23"/>
      <c r="AO14" s="23"/>
      <c r="AP14" s="24"/>
      <c r="AQ14" s="23"/>
      <c r="AR14" s="23"/>
      <c r="AS14" s="25"/>
      <c r="AT14" s="25"/>
      <c r="AU14" s="112"/>
      <c r="AV14" s="25"/>
      <c r="AW14" s="25"/>
      <c r="AX14" s="25"/>
      <c r="AY14" s="56"/>
      <c r="AZ14" s="56"/>
      <c r="BA14" s="56"/>
      <c r="BB14" s="25"/>
      <c r="BC14" s="25"/>
      <c r="BD14" s="56"/>
      <c r="BE14" s="25"/>
      <c r="BF14" s="25"/>
      <c r="BG14" s="23"/>
      <c r="BH14" s="23"/>
      <c r="BI14" s="110"/>
      <c r="BJ14" s="23"/>
      <c r="BK14" s="23"/>
      <c r="BL14" s="23"/>
      <c r="BM14" s="24"/>
      <c r="BN14" s="24"/>
      <c r="BO14" s="24"/>
      <c r="BP14" s="23"/>
      <c r="BQ14" s="23"/>
      <c r="BR14" s="24"/>
      <c r="BS14" s="23"/>
      <c r="BT14" s="23"/>
      <c r="BU14" s="25"/>
      <c r="BV14" s="25"/>
      <c r="BW14" s="112"/>
      <c r="BX14" s="25"/>
      <c r="BY14" s="25"/>
      <c r="BZ14" s="25"/>
      <c r="CA14" s="56"/>
      <c r="CB14" s="56"/>
      <c r="CC14" s="56"/>
      <c r="CD14" s="25"/>
      <c r="CE14" s="25"/>
      <c r="CF14" s="56"/>
      <c r="CG14" s="25"/>
      <c r="CH14" s="25"/>
      <c r="CI14" s="172"/>
      <c r="CJ14" s="173"/>
      <c r="CK14" s="173"/>
    </row>
    <row r="15" spans="1:89" hidden="1" x14ac:dyDescent="0.3">
      <c r="A15" s="14">
        <v>14</v>
      </c>
      <c r="B15" s="167" t="str">
        <f>IF(VLOOKUP($A15,DÉPLACÉS!$A$2:$AS$200,2,0)="","",VLOOKUP($A15,DÉPLACÉS!$A$2:$AS$200,2,0))</f>
        <v/>
      </c>
      <c r="C15" s="12" t="str">
        <f>IF(VLOOKUP($A15,DÉPLACÉS!$A$2:$AS$200,4,0)="","",VLOOKUP($A15,DÉPLACÉS!$A$2:$AS$200,4,0))</f>
        <v>Mme</v>
      </c>
      <c r="D15" s="13" t="str">
        <f>IF(VLOOKUP($A15,DÉPLACÉS!$A$2:$AS$200,5,0)="","",VLOOKUP($A15,DÉPLACÉS!$A$2:$AS$200,5,0))</f>
        <v/>
      </c>
      <c r="E15" s="13" t="str">
        <f>IF(VLOOKUP($A15,DÉPLACÉS!$A$2:$AS$200,7,0)="","",VLOOKUP($A15,DÉPLACÉS!$A$2:$AS$200,7,0))</f>
        <v/>
      </c>
      <c r="F15" s="162">
        <f>IF(VLOOKUP($A15,DÉPLACÉS!$A$2:$AS$200,19,0)="","",VLOOKUP($A15,DÉPLACÉS!$A$2:$AS$200,19,0))</f>
        <v>44910</v>
      </c>
      <c r="G15" s="162" t="str">
        <f>IF(VLOOKUP($A15,DÉPLACÉS!$A$2:$AS$200,25,0)="","",VLOOKUP($A15,DÉPLACÉS!$A$2:$AS$200,25,0))</f>
        <v/>
      </c>
      <c r="H15" s="162" t="str">
        <f>IF(VLOOKUP($A15,DÉPLACÉS!$A$2:$AS$200,23,0)="","",VLOOKUP($A15,DÉPLACÉS!$A$2:$AS$200,23,0))</f>
        <v>Collectif</v>
      </c>
      <c r="I15" s="23"/>
      <c r="J15" s="23"/>
      <c r="K15" s="24"/>
      <c r="L15" s="23"/>
      <c r="M15" s="23"/>
      <c r="N15" s="177"/>
      <c r="O15" s="177"/>
      <c r="P15" s="23"/>
      <c r="Q15" s="25"/>
      <c r="R15" s="25"/>
      <c r="S15" s="112"/>
      <c r="T15" s="25"/>
      <c r="U15" s="25"/>
      <c r="V15" s="25"/>
      <c r="W15" s="56"/>
      <c r="X15" s="56"/>
      <c r="Y15" s="56"/>
      <c r="Z15" s="25"/>
      <c r="AA15" s="25"/>
      <c r="AB15" s="56"/>
      <c r="AC15" s="25"/>
      <c r="AD15" s="25"/>
      <c r="AE15" s="23"/>
      <c r="AF15" s="23"/>
      <c r="AG15" s="110"/>
      <c r="AH15" s="23"/>
      <c r="AI15" s="23"/>
      <c r="AJ15" s="23"/>
      <c r="AK15" s="24"/>
      <c r="AL15" s="24"/>
      <c r="AM15" s="24"/>
      <c r="AN15" s="23"/>
      <c r="AO15" s="23"/>
      <c r="AP15" s="24"/>
      <c r="AQ15" s="23"/>
      <c r="AR15" s="23"/>
      <c r="AS15" s="25"/>
      <c r="AT15" s="25"/>
      <c r="AU15" s="112"/>
      <c r="AV15" s="25"/>
      <c r="AW15" s="25"/>
      <c r="AX15" s="25"/>
      <c r="AY15" s="56"/>
      <c r="AZ15" s="56"/>
      <c r="BA15" s="56"/>
      <c r="BB15" s="25"/>
      <c r="BC15" s="25"/>
      <c r="BD15" s="56"/>
      <c r="BE15" s="25"/>
      <c r="BF15" s="25"/>
      <c r="BG15" s="23"/>
      <c r="BH15" s="23"/>
      <c r="BI15" s="110"/>
      <c r="BJ15" s="23"/>
      <c r="BK15" s="23"/>
      <c r="BL15" s="23"/>
      <c r="BM15" s="24"/>
      <c r="BN15" s="24"/>
      <c r="BO15" s="24"/>
      <c r="BP15" s="23"/>
      <c r="BQ15" s="23"/>
      <c r="BR15" s="24"/>
      <c r="BS15" s="23"/>
      <c r="BT15" s="23"/>
      <c r="BU15" s="25"/>
      <c r="BV15" s="25"/>
      <c r="BW15" s="112"/>
      <c r="BX15" s="25"/>
      <c r="BY15" s="25"/>
      <c r="BZ15" s="25"/>
      <c r="CA15" s="56"/>
      <c r="CB15" s="56"/>
      <c r="CC15" s="56"/>
      <c r="CD15" s="25"/>
      <c r="CE15" s="25"/>
      <c r="CF15" s="56"/>
      <c r="CG15" s="25"/>
      <c r="CH15" s="25"/>
      <c r="CI15" s="172"/>
      <c r="CJ15" s="173"/>
      <c r="CK15" s="173"/>
    </row>
    <row r="16" spans="1:89" hidden="1" x14ac:dyDescent="0.3">
      <c r="A16" s="14">
        <v>15</v>
      </c>
      <c r="B16" s="167" t="str">
        <f>IF(VLOOKUP($A16,DÉPLACÉS!$A$2:$AS$200,2,0)="","",VLOOKUP($A16,DÉPLACÉS!$A$2:$AS$200,2,0))</f>
        <v/>
      </c>
      <c r="C16" s="12" t="str">
        <f>IF(VLOOKUP($A16,DÉPLACÉS!$A$2:$AS$200,4,0)="","",VLOOKUP($A16,DÉPLACÉS!$A$2:$AS$200,4,0))</f>
        <v>Mme</v>
      </c>
      <c r="D16" s="13" t="str">
        <f>IF(VLOOKUP($A16,DÉPLACÉS!$A$2:$AS$200,5,0)="","",VLOOKUP($A16,DÉPLACÉS!$A$2:$AS$200,5,0))</f>
        <v/>
      </c>
      <c r="E16" s="13" t="str">
        <f>IF(VLOOKUP($A16,DÉPLACÉS!$A$2:$AS$200,7,0)="","",VLOOKUP($A16,DÉPLACÉS!$A$2:$AS$200,7,0))</f>
        <v/>
      </c>
      <c r="F16" s="162">
        <f>IF(VLOOKUP($A16,DÉPLACÉS!$A$2:$AS$200,19,0)="","",VLOOKUP($A16,DÉPLACÉS!$A$2:$AS$200,19,0))</f>
        <v>44910</v>
      </c>
      <c r="G16" s="162" t="str">
        <f>IF(VLOOKUP($A16,DÉPLACÉS!$A$2:$AS$200,25,0)="","",VLOOKUP($A16,DÉPLACÉS!$A$2:$AS$200,25,0))</f>
        <v/>
      </c>
      <c r="H16" s="162" t="str">
        <f>IF(VLOOKUP($A16,DÉPLACÉS!$A$2:$AS$200,23,0)="","",VLOOKUP($A16,DÉPLACÉS!$A$2:$AS$200,23,0))</f>
        <v>Collectif</v>
      </c>
      <c r="I16" s="23"/>
      <c r="J16" s="23"/>
      <c r="K16" s="24"/>
      <c r="L16" s="23"/>
      <c r="M16" s="23"/>
      <c r="N16" s="177"/>
      <c r="O16" s="177"/>
      <c r="P16" s="23"/>
      <c r="Q16" s="25"/>
      <c r="R16" s="25"/>
      <c r="S16" s="112"/>
      <c r="T16" s="25"/>
      <c r="U16" s="25"/>
      <c r="V16" s="25"/>
      <c r="W16" s="56"/>
      <c r="X16" s="56"/>
      <c r="Y16" s="56"/>
      <c r="Z16" s="25"/>
      <c r="AA16" s="25"/>
      <c r="AB16" s="56"/>
      <c r="AC16" s="25"/>
      <c r="AD16" s="25"/>
      <c r="AE16" s="23"/>
      <c r="AF16" s="23"/>
      <c r="AG16" s="110"/>
      <c r="AH16" s="23"/>
      <c r="AI16" s="23"/>
      <c r="AJ16" s="23"/>
      <c r="AK16" s="24"/>
      <c r="AL16" s="24"/>
      <c r="AM16" s="24"/>
      <c r="AN16" s="23"/>
      <c r="AO16" s="23"/>
      <c r="AP16" s="24"/>
      <c r="AQ16" s="23"/>
      <c r="AR16" s="23"/>
      <c r="AS16" s="25"/>
      <c r="AT16" s="25"/>
      <c r="AU16" s="112"/>
      <c r="AV16" s="25"/>
      <c r="AW16" s="25"/>
      <c r="AX16" s="25"/>
      <c r="AY16" s="56"/>
      <c r="AZ16" s="56"/>
      <c r="BA16" s="56"/>
      <c r="BB16" s="25"/>
      <c r="BC16" s="25"/>
      <c r="BD16" s="56"/>
      <c r="BE16" s="25"/>
      <c r="BF16" s="25"/>
      <c r="BG16" s="23"/>
      <c r="BH16" s="23"/>
      <c r="BI16" s="110"/>
      <c r="BJ16" s="23"/>
      <c r="BK16" s="23"/>
      <c r="BL16" s="23"/>
      <c r="BM16" s="24"/>
      <c r="BN16" s="24"/>
      <c r="BO16" s="24"/>
      <c r="BP16" s="23"/>
      <c r="BQ16" s="23"/>
      <c r="BR16" s="24"/>
      <c r="BS16" s="23"/>
      <c r="BT16" s="23"/>
      <c r="BU16" s="25"/>
      <c r="BV16" s="25"/>
      <c r="BW16" s="112"/>
      <c r="BX16" s="25"/>
      <c r="BY16" s="25"/>
      <c r="BZ16" s="25"/>
      <c r="CA16" s="56"/>
      <c r="CB16" s="56"/>
      <c r="CC16" s="56"/>
      <c r="CD16" s="25"/>
      <c r="CE16" s="25"/>
      <c r="CF16" s="56"/>
      <c r="CG16" s="25"/>
      <c r="CH16" s="25"/>
      <c r="CI16" s="172"/>
      <c r="CJ16" s="173"/>
      <c r="CK16" s="173"/>
    </row>
    <row r="17" spans="1:89" x14ac:dyDescent="0.3">
      <c r="A17" s="14">
        <v>16</v>
      </c>
      <c r="B17" s="167" t="str">
        <f>IF(VLOOKUP($A17,DÉPLACÉS!$A$2:$AS$200,2,0)="","",VLOOKUP($A17,DÉPLACÉS!$A$2:$AS$200,2,0))</f>
        <v/>
      </c>
      <c r="C17" s="12" t="str">
        <f>IF(VLOOKUP($A17,DÉPLACÉS!$A$2:$AS$200,4,0)="","",VLOOKUP($A17,DÉPLACÉS!$A$2:$AS$200,4,0))</f>
        <v>Mme</v>
      </c>
      <c r="D17" s="13" t="str">
        <f>IF(VLOOKUP($A17,DÉPLACÉS!$A$2:$AS$200,5,0)="","",VLOOKUP($A17,DÉPLACÉS!$A$2:$AS$200,5,0))</f>
        <v/>
      </c>
      <c r="E17" s="13" t="str">
        <f>IF(VLOOKUP($A17,DÉPLACÉS!$A$2:$AS$200,7,0)="","",VLOOKUP($A17,DÉPLACÉS!$A$2:$AS$200,7,0))</f>
        <v/>
      </c>
      <c r="F17" s="162">
        <f>IF(VLOOKUP($A17,DÉPLACÉS!$A$2:$AS$200,19,0)="","",VLOOKUP($A17,DÉPLACÉS!$A$2:$AS$200,19,0))</f>
        <v>44928</v>
      </c>
      <c r="G17" s="162" t="str">
        <f>IF(VLOOKUP($A17,DÉPLACÉS!$A$2:$AS$200,25,0)="","",VLOOKUP($A17,DÉPLACÉS!$A$2:$AS$200,25,0))</f>
        <v/>
      </c>
      <c r="H17" s="162" t="str">
        <f>IF(VLOOKUP($A17,DÉPLACÉS!$A$2:$AS$200,23,0)="","",VLOOKUP($A17,DÉPLACÉS!$A$2:$AS$200,23,0))</f>
        <v>Collectif</v>
      </c>
      <c r="I17" s="23" t="s">
        <v>483</v>
      </c>
      <c r="J17" s="23" t="s">
        <v>452</v>
      </c>
      <c r="K17" s="24" t="s">
        <v>264</v>
      </c>
      <c r="L17" s="23" t="s">
        <v>256</v>
      </c>
      <c r="M17" s="23" t="s">
        <v>249</v>
      </c>
      <c r="N17" s="177">
        <v>44986</v>
      </c>
      <c r="O17" s="177"/>
      <c r="P17" s="23"/>
      <c r="Q17" s="25"/>
      <c r="R17" s="25"/>
      <c r="S17" s="112"/>
      <c r="T17" s="25"/>
      <c r="U17" s="25"/>
      <c r="V17" s="25"/>
      <c r="W17" s="56"/>
      <c r="X17" s="56"/>
      <c r="Y17" s="56"/>
      <c r="Z17" s="25"/>
      <c r="AA17" s="25"/>
      <c r="AB17" s="56"/>
      <c r="AC17" s="25"/>
      <c r="AD17" s="25"/>
      <c r="AE17" s="23"/>
      <c r="AF17" s="23"/>
      <c r="AG17" s="110"/>
      <c r="AH17" s="23"/>
      <c r="AI17" s="23"/>
      <c r="AJ17" s="23"/>
      <c r="AK17" s="24"/>
      <c r="AL17" s="24"/>
      <c r="AM17" s="24"/>
      <c r="AN17" s="23"/>
      <c r="AO17" s="23"/>
      <c r="AP17" s="24"/>
      <c r="AQ17" s="23"/>
      <c r="AR17" s="23"/>
      <c r="AS17" s="25"/>
      <c r="AT17" s="25"/>
      <c r="AU17" s="112"/>
      <c r="AV17" s="25"/>
      <c r="AW17" s="25"/>
      <c r="AX17" s="25"/>
      <c r="AY17" s="56"/>
      <c r="AZ17" s="56"/>
      <c r="BA17" s="56"/>
      <c r="BB17" s="25"/>
      <c r="BC17" s="25"/>
      <c r="BD17" s="56"/>
      <c r="BE17" s="25"/>
      <c r="BF17" s="25"/>
      <c r="BG17" s="23"/>
      <c r="BH17" s="23"/>
      <c r="BI17" s="110"/>
      <c r="BJ17" s="23"/>
      <c r="BK17" s="23"/>
      <c r="BL17" s="23"/>
      <c r="BM17" s="24"/>
      <c r="BN17" s="24"/>
      <c r="BO17" s="24"/>
      <c r="BP17" s="23"/>
      <c r="BQ17" s="23"/>
      <c r="BR17" s="24"/>
      <c r="BS17" s="23"/>
      <c r="BT17" s="23"/>
      <c r="BU17" s="25"/>
      <c r="BV17" s="25"/>
      <c r="BW17" s="112"/>
      <c r="BX17" s="25"/>
      <c r="BY17" s="25"/>
      <c r="BZ17" s="25"/>
      <c r="CA17" s="56"/>
      <c r="CB17" s="56"/>
      <c r="CC17" s="56"/>
      <c r="CD17" s="25"/>
      <c r="CE17" s="25"/>
      <c r="CF17" s="56"/>
      <c r="CG17" s="25"/>
      <c r="CH17" s="25"/>
      <c r="CI17" s="172"/>
      <c r="CJ17" s="173"/>
      <c r="CK17" s="173"/>
    </row>
    <row r="18" spans="1:89" hidden="1" x14ac:dyDescent="0.3">
      <c r="A18" s="14">
        <v>17</v>
      </c>
      <c r="B18" s="167" t="str">
        <f>IF(VLOOKUP($A18,DÉPLACÉS!$A$2:$AS$200,2,0)="","",VLOOKUP($A18,DÉPLACÉS!$A$2:$AS$200,2,0))</f>
        <v/>
      </c>
      <c r="C18" s="12" t="str">
        <f>IF(VLOOKUP($A18,DÉPLACÉS!$A$2:$AS$200,4,0)="","",VLOOKUP($A18,DÉPLACÉS!$A$2:$AS$200,4,0))</f>
        <v>Mme</v>
      </c>
      <c r="D18" s="13" t="str">
        <f>IF(VLOOKUP($A18,DÉPLACÉS!$A$2:$AS$200,5,0)="","",VLOOKUP($A18,DÉPLACÉS!$A$2:$AS$200,5,0))</f>
        <v/>
      </c>
      <c r="E18" s="13" t="str">
        <f>IF(VLOOKUP($A18,DÉPLACÉS!$A$2:$AS$200,7,0)="","",VLOOKUP($A18,DÉPLACÉS!$A$2:$AS$200,7,0))</f>
        <v/>
      </c>
      <c r="F18" s="162">
        <f>IF(VLOOKUP($A18,DÉPLACÉS!$A$2:$AS$200,19,0)="","",VLOOKUP($A18,DÉPLACÉS!$A$2:$AS$200,19,0))</f>
        <v>44928</v>
      </c>
      <c r="G18" s="162" t="str">
        <f>IF(VLOOKUP($A18,DÉPLACÉS!$A$2:$AS$200,25,0)="","",VLOOKUP($A18,DÉPLACÉS!$A$2:$AS$200,25,0))</f>
        <v/>
      </c>
      <c r="H18" s="162" t="str">
        <f>IF(VLOOKUP($A18,DÉPLACÉS!$A$2:$AS$200,23,0)="","",VLOOKUP($A18,DÉPLACÉS!$A$2:$AS$200,23,0))</f>
        <v>Collectif</v>
      </c>
      <c r="I18" s="23"/>
      <c r="J18" s="23"/>
      <c r="K18" s="24"/>
      <c r="L18" s="23"/>
      <c r="M18" s="23"/>
      <c r="N18" s="177"/>
      <c r="O18" s="177"/>
      <c r="P18" s="23"/>
      <c r="Q18" s="25"/>
      <c r="R18" s="25"/>
      <c r="S18" s="112"/>
      <c r="T18" s="25"/>
      <c r="U18" s="25"/>
      <c r="V18" s="25"/>
      <c r="W18" s="56"/>
      <c r="X18" s="56"/>
      <c r="Y18" s="56"/>
      <c r="Z18" s="25"/>
      <c r="AA18" s="25"/>
      <c r="AB18" s="56"/>
      <c r="AC18" s="25"/>
      <c r="AD18" s="25"/>
      <c r="AE18" s="23"/>
      <c r="AF18" s="23"/>
      <c r="AG18" s="110"/>
      <c r="AH18" s="23"/>
      <c r="AI18" s="23"/>
      <c r="AJ18" s="23"/>
      <c r="AK18" s="24"/>
      <c r="AL18" s="24"/>
      <c r="AM18" s="24"/>
      <c r="AN18" s="23"/>
      <c r="AO18" s="23"/>
      <c r="AP18" s="24"/>
      <c r="AQ18" s="23"/>
      <c r="AR18" s="23"/>
      <c r="AS18" s="25"/>
      <c r="AT18" s="25"/>
      <c r="AU18" s="112"/>
      <c r="AV18" s="25"/>
      <c r="AW18" s="25"/>
      <c r="AX18" s="25"/>
      <c r="AY18" s="56"/>
      <c r="AZ18" s="56"/>
      <c r="BA18" s="56"/>
      <c r="BB18" s="25"/>
      <c r="BC18" s="25"/>
      <c r="BD18" s="56"/>
      <c r="BE18" s="25"/>
      <c r="BF18" s="25"/>
      <c r="BG18" s="23"/>
      <c r="BH18" s="23"/>
      <c r="BI18" s="110"/>
      <c r="BJ18" s="23"/>
      <c r="BK18" s="23"/>
      <c r="BL18" s="23"/>
      <c r="BM18" s="24"/>
      <c r="BN18" s="24"/>
      <c r="BO18" s="24"/>
      <c r="BP18" s="23"/>
      <c r="BQ18" s="23"/>
      <c r="BR18" s="24"/>
      <c r="BS18" s="23"/>
      <c r="BT18" s="23"/>
      <c r="BU18" s="25"/>
      <c r="BV18" s="25"/>
      <c r="BW18" s="112"/>
      <c r="BX18" s="25"/>
      <c r="BY18" s="25"/>
      <c r="BZ18" s="25"/>
      <c r="CA18" s="56"/>
      <c r="CB18" s="56"/>
      <c r="CC18" s="56"/>
      <c r="CD18" s="25"/>
      <c r="CE18" s="25"/>
      <c r="CF18" s="56"/>
      <c r="CG18" s="25"/>
      <c r="CH18" s="25"/>
      <c r="CI18" s="172"/>
      <c r="CJ18" s="173"/>
      <c r="CK18" s="173"/>
    </row>
    <row r="19" spans="1:89" x14ac:dyDescent="0.3">
      <c r="A19" s="14">
        <v>18</v>
      </c>
      <c r="B19" s="167" t="str">
        <f>IF(VLOOKUP($A19,DÉPLACÉS!$A$2:$AS$200,2,0)="","",VLOOKUP($A19,DÉPLACÉS!$A$2:$AS$200,2,0))</f>
        <v/>
      </c>
      <c r="C19" s="12" t="str">
        <f>IF(VLOOKUP($A19,DÉPLACÉS!$A$2:$AS$200,4,0)="","",VLOOKUP($A19,DÉPLACÉS!$A$2:$AS$200,4,0))</f>
        <v>M.</v>
      </c>
      <c r="D19" s="13" t="str">
        <f>IF(VLOOKUP($A19,DÉPLACÉS!$A$2:$AS$200,5,0)="","",VLOOKUP($A19,DÉPLACÉS!$A$2:$AS$200,5,0))</f>
        <v/>
      </c>
      <c r="E19" s="13" t="str">
        <f>IF(VLOOKUP($A19,DÉPLACÉS!$A$2:$AS$200,7,0)="","",VLOOKUP($A19,DÉPLACÉS!$A$2:$AS$200,7,0))</f>
        <v/>
      </c>
      <c r="F19" s="162">
        <f>IF(VLOOKUP($A19,DÉPLACÉS!$A$2:$AS$200,19,0)="","",VLOOKUP($A19,DÉPLACÉS!$A$2:$AS$200,19,0))</f>
        <v>44650</v>
      </c>
      <c r="G19" s="162" t="str">
        <f>IF(VLOOKUP($A19,DÉPLACÉS!$A$2:$AS$200,25,0)="","",VLOOKUP($A19,DÉPLACÉS!$A$2:$AS$200,25,0))</f>
        <v/>
      </c>
      <c r="H19" s="162" t="str">
        <f>IF(VLOOKUP($A19,DÉPLACÉS!$A$2:$AS$200,23,0)="","",VLOOKUP($A19,DÉPLACÉS!$A$2:$AS$200,23,0))</f>
        <v>Collectif</v>
      </c>
      <c r="I19" s="23" t="s">
        <v>487</v>
      </c>
      <c r="J19" s="23" t="s">
        <v>444</v>
      </c>
      <c r="K19" s="24" t="s">
        <v>260</v>
      </c>
      <c r="L19" s="23" t="s">
        <v>256</v>
      </c>
      <c r="M19" s="23" t="s">
        <v>237</v>
      </c>
      <c r="N19" s="177">
        <v>45012</v>
      </c>
      <c r="O19" s="177"/>
      <c r="P19" s="23"/>
      <c r="Q19" s="25"/>
      <c r="R19" s="25"/>
      <c r="S19" s="112"/>
      <c r="T19" s="25"/>
      <c r="U19" s="25"/>
      <c r="V19" s="25"/>
      <c r="W19" s="56"/>
      <c r="X19" s="56"/>
      <c r="Y19" s="56"/>
      <c r="Z19" s="25"/>
      <c r="AA19" s="25"/>
      <c r="AB19" s="56"/>
      <c r="AC19" s="25"/>
      <c r="AD19" s="25"/>
      <c r="AE19" s="23"/>
      <c r="AF19" s="23"/>
      <c r="AG19" s="110"/>
      <c r="AH19" s="23"/>
      <c r="AI19" s="23"/>
      <c r="AJ19" s="23"/>
      <c r="AK19" s="24"/>
      <c r="AL19" s="24"/>
      <c r="AM19" s="24"/>
      <c r="AN19" s="23"/>
      <c r="AO19" s="23"/>
      <c r="AP19" s="24"/>
      <c r="AQ19" s="23"/>
      <c r="AR19" s="23"/>
      <c r="AS19" s="25"/>
      <c r="AT19" s="25"/>
      <c r="AU19" s="112"/>
      <c r="AV19" s="25"/>
      <c r="AW19" s="25"/>
      <c r="AX19" s="25"/>
      <c r="AY19" s="56"/>
      <c r="AZ19" s="56"/>
      <c r="BA19" s="56"/>
      <c r="BB19" s="25"/>
      <c r="BC19" s="25"/>
      <c r="BD19" s="56"/>
      <c r="BE19" s="25"/>
      <c r="BF19" s="25"/>
      <c r="BG19" s="23"/>
      <c r="BH19" s="23"/>
      <c r="BI19" s="110"/>
      <c r="BJ19" s="23"/>
      <c r="BK19" s="23"/>
      <c r="BL19" s="23"/>
      <c r="BM19" s="24"/>
      <c r="BN19" s="24"/>
      <c r="BO19" s="24"/>
      <c r="BP19" s="23"/>
      <c r="BQ19" s="23"/>
      <c r="BR19" s="24"/>
      <c r="BS19" s="23"/>
      <c r="BT19" s="23"/>
      <c r="BU19" s="25"/>
      <c r="BV19" s="25"/>
      <c r="BW19" s="112"/>
      <c r="BX19" s="25"/>
      <c r="BY19" s="25"/>
      <c r="BZ19" s="25"/>
      <c r="CA19" s="56"/>
      <c r="CB19" s="56"/>
      <c r="CC19" s="56"/>
      <c r="CD19" s="25"/>
      <c r="CE19" s="25"/>
      <c r="CF19" s="56"/>
      <c r="CG19" s="25"/>
      <c r="CH19" s="25"/>
      <c r="CI19" s="172"/>
      <c r="CJ19" s="173"/>
      <c r="CK19" s="173"/>
    </row>
    <row r="20" spans="1:89" x14ac:dyDescent="0.3">
      <c r="A20" s="14">
        <v>19</v>
      </c>
      <c r="B20" s="167" t="str">
        <f>IF(VLOOKUP($A20,DÉPLACÉS!$A$2:$AS$200,2,0)="","",VLOOKUP($A20,DÉPLACÉS!$A$2:$AS$200,2,0))</f>
        <v/>
      </c>
      <c r="C20" s="12" t="str">
        <f>IF(VLOOKUP($A20,DÉPLACÉS!$A$2:$AS$200,4,0)="","",VLOOKUP($A20,DÉPLACÉS!$A$2:$AS$200,4,0))</f>
        <v>Mme</v>
      </c>
      <c r="D20" s="13" t="str">
        <f>IF(VLOOKUP($A20,DÉPLACÉS!$A$2:$AS$200,5,0)="","",VLOOKUP($A20,DÉPLACÉS!$A$2:$AS$200,5,0))</f>
        <v/>
      </c>
      <c r="E20" s="13" t="str">
        <f>IF(VLOOKUP($A20,DÉPLACÉS!$A$2:$AS$200,7,0)="","",VLOOKUP($A20,DÉPLACÉS!$A$2:$AS$200,7,0))</f>
        <v/>
      </c>
      <c r="F20" s="162">
        <f>IF(VLOOKUP($A20,DÉPLACÉS!$A$2:$AS$200,19,0)="","",VLOOKUP($A20,DÉPLACÉS!$A$2:$AS$200,19,0))</f>
        <v>44896</v>
      </c>
      <c r="G20" s="162" t="str">
        <f>IF(VLOOKUP($A20,DÉPLACÉS!$A$2:$AS$200,25,0)="","",VLOOKUP($A20,DÉPLACÉS!$A$2:$AS$200,25,0))</f>
        <v/>
      </c>
      <c r="H20" s="162" t="str">
        <f>IF(VLOOKUP($A20,DÉPLACÉS!$A$2:$AS$200,23,0)="","",VLOOKUP($A20,DÉPLACÉS!$A$2:$AS$200,23,0))</f>
        <v>Collectif</v>
      </c>
      <c r="I20" s="23" t="s">
        <v>911</v>
      </c>
      <c r="J20" s="23" t="s">
        <v>444</v>
      </c>
      <c r="K20" s="24" t="s">
        <v>264</v>
      </c>
      <c r="L20" s="23" t="s">
        <v>256</v>
      </c>
      <c r="M20" s="23" t="s">
        <v>237</v>
      </c>
      <c r="N20" s="177">
        <v>44903</v>
      </c>
      <c r="O20" s="177"/>
      <c r="P20" s="23"/>
      <c r="Q20" s="25"/>
      <c r="R20" s="25"/>
      <c r="S20" s="112"/>
      <c r="T20" s="25"/>
      <c r="U20" s="25"/>
      <c r="V20" s="25"/>
      <c r="W20" s="56"/>
      <c r="X20" s="56"/>
      <c r="Y20" s="56"/>
      <c r="Z20" s="25"/>
      <c r="AA20" s="25"/>
      <c r="AB20" s="56"/>
      <c r="AC20" s="25"/>
      <c r="AD20" s="25"/>
      <c r="AE20" s="23"/>
      <c r="AF20" s="23"/>
      <c r="AG20" s="110"/>
      <c r="AH20" s="23"/>
      <c r="AI20" s="23"/>
      <c r="AJ20" s="23"/>
      <c r="AK20" s="24"/>
      <c r="AL20" s="24"/>
      <c r="AM20" s="24"/>
      <c r="AN20" s="23"/>
      <c r="AO20" s="23"/>
      <c r="AP20" s="24"/>
      <c r="AQ20" s="23"/>
      <c r="AR20" s="23"/>
      <c r="AS20" s="25"/>
      <c r="AT20" s="25"/>
      <c r="AU20" s="112"/>
      <c r="AV20" s="25"/>
      <c r="AW20" s="25"/>
      <c r="AX20" s="25"/>
      <c r="AY20" s="56"/>
      <c r="AZ20" s="56"/>
      <c r="BA20" s="56"/>
      <c r="BB20" s="25"/>
      <c r="BC20" s="25"/>
      <c r="BD20" s="56"/>
      <c r="BE20" s="25"/>
      <c r="BF20" s="25"/>
      <c r="BG20" s="23"/>
      <c r="BH20" s="23"/>
      <c r="BI20" s="110"/>
      <c r="BJ20" s="23"/>
      <c r="BK20" s="23"/>
      <c r="BL20" s="23"/>
      <c r="BM20" s="24"/>
      <c r="BN20" s="24"/>
      <c r="BO20" s="24"/>
      <c r="BP20" s="23"/>
      <c r="BQ20" s="23"/>
      <c r="BR20" s="24"/>
      <c r="BS20" s="23"/>
      <c r="BT20" s="23"/>
      <c r="BU20" s="25"/>
      <c r="BV20" s="25"/>
      <c r="BW20" s="112"/>
      <c r="BX20" s="25"/>
      <c r="BY20" s="25"/>
      <c r="BZ20" s="25"/>
      <c r="CA20" s="56"/>
      <c r="CB20" s="56"/>
      <c r="CC20" s="56"/>
      <c r="CD20" s="25"/>
      <c r="CE20" s="25"/>
      <c r="CF20" s="56"/>
      <c r="CG20" s="25"/>
      <c r="CH20" s="25"/>
      <c r="CI20" s="172"/>
      <c r="CJ20" s="173"/>
      <c r="CK20" s="173"/>
    </row>
    <row r="21" spans="1:89" hidden="1" x14ac:dyDescent="0.3">
      <c r="A21" s="14">
        <v>20</v>
      </c>
      <c r="B21" s="167" t="str">
        <f>IF(VLOOKUP($A21,DÉPLACÉS!$A$2:$AS$200,2,0)="","",VLOOKUP($A21,DÉPLACÉS!$A$2:$AS$200,2,0))</f>
        <v/>
      </c>
      <c r="C21" s="12" t="str">
        <f>IF(VLOOKUP($A21,DÉPLACÉS!$A$2:$AS$200,4,0)="","",VLOOKUP($A21,DÉPLACÉS!$A$2:$AS$200,4,0))</f>
        <v>Mme</v>
      </c>
      <c r="D21" s="13" t="str">
        <f>IF(VLOOKUP($A21,DÉPLACÉS!$A$2:$AS$200,5,0)="","",VLOOKUP($A21,DÉPLACÉS!$A$2:$AS$200,5,0))</f>
        <v/>
      </c>
      <c r="E21" s="13" t="str">
        <f>IF(VLOOKUP($A21,DÉPLACÉS!$A$2:$AS$200,7,0)="","",VLOOKUP($A21,DÉPLACÉS!$A$2:$AS$200,7,0))</f>
        <v/>
      </c>
      <c r="F21" s="162">
        <f>IF(VLOOKUP($A21,DÉPLACÉS!$A$2:$AS$200,19,0)="","",VLOOKUP($A21,DÉPLACÉS!$A$2:$AS$200,19,0))</f>
        <v>44685</v>
      </c>
      <c r="G21" s="162" t="str">
        <f>IF(VLOOKUP($A21,DÉPLACÉS!$A$2:$AS$200,25,0)="","",VLOOKUP($A21,DÉPLACÉS!$A$2:$AS$200,25,0))</f>
        <v/>
      </c>
      <c r="H21" s="162" t="str">
        <f>IF(VLOOKUP($A21,DÉPLACÉS!$A$2:$AS$200,23,0)="","",VLOOKUP($A21,DÉPLACÉS!$A$2:$AS$200,23,0))</f>
        <v>Collectif</v>
      </c>
      <c r="I21" s="23"/>
      <c r="J21" s="23"/>
      <c r="K21" s="24"/>
      <c r="L21" s="23"/>
      <c r="M21" s="23"/>
      <c r="N21" s="177"/>
      <c r="O21" s="177"/>
      <c r="P21" s="23"/>
      <c r="Q21" s="25"/>
      <c r="R21" s="25"/>
      <c r="S21" s="112"/>
      <c r="T21" s="25"/>
      <c r="U21" s="25"/>
      <c r="V21" s="25"/>
      <c r="W21" s="56"/>
      <c r="X21" s="56"/>
      <c r="Y21" s="56"/>
      <c r="Z21" s="25"/>
      <c r="AA21" s="25"/>
      <c r="AB21" s="56"/>
      <c r="AC21" s="25"/>
      <c r="AD21" s="25"/>
      <c r="AE21" s="23"/>
      <c r="AF21" s="23"/>
      <c r="AG21" s="110"/>
      <c r="AH21" s="23"/>
      <c r="AI21" s="23"/>
      <c r="AJ21" s="23"/>
      <c r="AK21" s="24"/>
      <c r="AL21" s="24"/>
      <c r="AM21" s="24"/>
      <c r="AN21" s="23"/>
      <c r="AO21" s="23"/>
      <c r="AP21" s="24"/>
      <c r="AQ21" s="23"/>
      <c r="AR21" s="23"/>
      <c r="AS21" s="25"/>
      <c r="AT21" s="25"/>
      <c r="AU21" s="112"/>
      <c r="AV21" s="25"/>
      <c r="AW21" s="25"/>
      <c r="AX21" s="25"/>
      <c r="AY21" s="56"/>
      <c r="AZ21" s="56"/>
      <c r="BA21" s="56"/>
      <c r="BB21" s="25"/>
      <c r="BC21" s="25"/>
      <c r="BD21" s="56"/>
      <c r="BE21" s="25"/>
      <c r="BF21" s="25"/>
      <c r="BG21" s="23"/>
      <c r="BH21" s="23"/>
      <c r="BI21" s="110"/>
      <c r="BJ21" s="23"/>
      <c r="BK21" s="23"/>
      <c r="BL21" s="23"/>
      <c r="BM21" s="24"/>
      <c r="BN21" s="24"/>
      <c r="BO21" s="24"/>
      <c r="BP21" s="23"/>
      <c r="BQ21" s="23"/>
      <c r="BR21" s="24"/>
      <c r="BS21" s="23"/>
      <c r="BT21" s="23"/>
      <c r="BU21" s="25"/>
      <c r="BV21" s="25"/>
      <c r="BW21" s="112"/>
      <c r="BX21" s="25"/>
      <c r="BY21" s="25"/>
      <c r="BZ21" s="25"/>
      <c r="CA21" s="56"/>
      <c r="CB21" s="56"/>
      <c r="CC21" s="56"/>
      <c r="CD21" s="25"/>
      <c r="CE21" s="25"/>
      <c r="CF21" s="56"/>
      <c r="CG21" s="25"/>
      <c r="CH21" s="25"/>
      <c r="CI21" s="172"/>
      <c r="CJ21" s="173"/>
      <c r="CK21" s="173"/>
    </row>
    <row r="22" spans="1:89" hidden="1" x14ac:dyDescent="0.3">
      <c r="A22" s="14">
        <v>21</v>
      </c>
      <c r="B22" s="167" t="str">
        <f>IF(VLOOKUP($A22,DÉPLACÉS!$A$2:$AS$200,2,0)="","",VLOOKUP($A22,DÉPLACÉS!$A$2:$AS$200,2,0))</f>
        <v/>
      </c>
      <c r="C22" s="12" t="str">
        <f>IF(VLOOKUP($A22,DÉPLACÉS!$A$2:$AS$200,4,0)="","",VLOOKUP($A22,DÉPLACÉS!$A$2:$AS$200,4,0))</f>
        <v>Mme</v>
      </c>
      <c r="D22" s="13" t="str">
        <f>IF(VLOOKUP($A22,DÉPLACÉS!$A$2:$AS$200,5,0)="","",VLOOKUP($A22,DÉPLACÉS!$A$2:$AS$200,5,0))</f>
        <v/>
      </c>
      <c r="E22" s="13" t="str">
        <f>IF(VLOOKUP($A22,DÉPLACÉS!$A$2:$AS$200,7,0)="","",VLOOKUP($A22,DÉPLACÉS!$A$2:$AS$200,7,0))</f>
        <v/>
      </c>
      <c r="F22" s="162">
        <f>IF(VLOOKUP($A22,DÉPLACÉS!$A$2:$AS$200,19,0)="","",VLOOKUP($A22,DÉPLACÉS!$A$2:$AS$200,19,0))</f>
        <v>44656</v>
      </c>
      <c r="G22" s="162" t="str">
        <f>IF(VLOOKUP($A22,DÉPLACÉS!$A$2:$AS$200,25,0)="","",VLOOKUP($A22,DÉPLACÉS!$A$2:$AS$200,25,0))</f>
        <v/>
      </c>
      <c r="H22" s="162" t="str">
        <f>IF(VLOOKUP($A22,DÉPLACÉS!$A$2:$AS$200,23,0)="","",VLOOKUP($A22,DÉPLACÉS!$A$2:$AS$200,23,0))</f>
        <v>Diffus</v>
      </c>
      <c r="I22" s="23"/>
      <c r="J22" s="23"/>
      <c r="K22" s="24"/>
      <c r="L22" s="23"/>
      <c r="M22" s="23"/>
      <c r="N22" s="177"/>
      <c r="O22" s="177"/>
      <c r="P22" s="23"/>
      <c r="Q22" s="25"/>
      <c r="R22" s="25"/>
      <c r="S22" s="112"/>
      <c r="T22" s="25"/>
      <c r="U22" s="25"/>
      <c r="V22" s="25"/>
      <c r="W22" s="56"/>
      <c r="X22" s="56"/>
      <c r="Y22" s="56"/>
      <c r="Z22" s="25"/>
      <c r="AA22" s="25"/>
      <c r="AB22" s="56"/>
      <c r="AC22" s="25"/>
      <c r="AD22" s="25"/>
      <c r="AE22" s="23"/>
      <c r="AF22" s="23"/>
      <c r="AG22" s="110"/>
      <c r="AH22" s="23"/>
      <c r="AI22" s="23"/>
      <c r="AJ22" s="23"/>
      <c r="AK22" s="24"/>
      <c r="AL22" s="24"/>
      <c r="AM22" s="24"/>
      <c r="AN22" s="23"/>
      <c r="AO22" s="23"/>
      <c r="AP22" s="24"/>
      <c r="AQ22" s="23"/>
      <c r="AR22" s="23"/>
      <c r="AS22" s="25"/>
      <c r="AT22" s="25"/>
      <c r="AU22" s="112"/>
      <c r="AV22" s="25"/>
      <c r="AW22" s="25"/>
      <c r="AX22" s="25"/>
      <c r="AY22" s="56"/>
      <c r="AZ22" s="56"/>
      <c r="BA22" s="56"/>
      <c r="BB22" s="25"/>
      <c r="BC22" s="25"/>
      <c r="BD22" s="56"/>
      <c r="BE22" s="25"/>
      <c r="BF22" s="25"/>
      <c r="BG22" s="23"/>
      <c r="BH22" s="23"/>
      <c r="BI22" s="110"/>
      <c r="BJ22" s="23"/>
      <c r="BK22" s="23"/>
      <c r="BL22" s="23"/>
      <c r="BM22" s="24"/>
      <c r="BN22" s="24"/>
      <c r="BO22" s="24"/>
      <c r="BP22" s="23"/>
      <c r="BQ22" s="23"/>
      <c r="BR22" s="24"/>
      <c r="BS22" s="23"/>
      <c r="BT22" s="23"/>
      <c r="BU22" s="25"/>
      <c r="BV22" s="25"/>
      <c r="BW22" s="112"/>
      <c r="BX22" s="25"/>
      <c r="BY22" s="25"/>
      <c r="BZ22" s="25"/>
      <c r="CA22" s="56"/>
      <c r="CB22" s="56"/>
      <c r="CC22" s="56"/>
      <c r="CD22" s="25"/>
      <c r="CE22" s="25"/>
      <c r="CF22" s="56"/>
      <c r="CG22" s="25"/>
      <c r="CH22" s="25"/>
      <c r="CI22" s="172"/>
      <c r="CJ22" s="173"/>
      <c r="CK22" s="173"/>
    </row>
    <row r="23" spans="1:89" hidden="1" x14ac:dyDescent="0.3">
      <c r="A23" s="14">
        <v>22</v>
      </c>
      <c r="B23" s="167" t="str">
        <f>IF(VLOOKUP($A23,DÉPLACÉS!$A$2:$AS$200,2,0)="","",VLOOKUP($A23,DÉPLACÉS!$A$2:$AS$200,2,0))</f>
        <v/>
      </c>
      <c r="C23" s="12" t="str">
        <f>IF(VLOOKUP($A23,DÉPLACÉS!$A$2:$AS$200,4,0)="","",VLOOKUP($A23,DÉPLACÉS!$A$2:$AS$200,4,0))</f>
        <v>M.</v>
      </c>
      <c r="D23" s="13" t="str">
        <f>IF(VLOOKUP($A23,DÉPLACÉS!$A$2:$AS$200,5,0)="","",VLOOKUP($A23,DÉPLACÉS!$A$2:$AS$200,5,0))</f>
        <v/>
      </c>
      <c r="E23" s="13" t="str">
        <f>IF(VLOOKUP($A23,DÉPLACÉS!$A$2:$AS$200,7,0)="","",VLOOKUP($A23,DÉPLACÉS!$A$2:$AS$200,7,0))</f>
        <v/>
      </c>
      <c r="F23" s="162">
        <f>IF(VLOOKUP($A23,DÉPLACÉS!$A$2:$AS$200,19,0)="","",VLOOKUP($A23,DÉPLACÉS!$A$2:$AS$200,19,0))</f>
        <v>44652</v>
      </c>
      <c r="G23" s="162" t="str">
        <f>IF(VLOOKUP($A23,DÉPLACÉS!$A$2:$AS$200,25,0)="","",VLOOKUP($A23,DÉPLACÉS!$A$2:$AS$200,25,0))</f>
        <v/>
      </c>
      <c r="H23" s="162" t="str">
        <f>IF(VLOOKUP($A23,DÉPLACÉS!$A$2:$AS$200,23,0)="","",VLOOKUP($A23,DÉPLACÉS!$A$2:$AS$200,23,0))</f>
        <v>Diffus</v>
      </c>
      <c r="I23" s="23"/>
      <c r="J23" s="23"/>
      <c r="K23" s="24"/>
      <c r="L23" s="23"/>
      <c r="M23" s="23"/>
      <c r="N23" s="177"/>
      <c r="O23" s="177"/>
      <c r="P23" s="23"/>
      <c r="Q23" s="25"/>
      <c r="R23" s="25"/>
      <c r="S23" s="112"/>
      <c r="T23" s="25"/>
      <c r="U23" s="25"/>
      <c r="V23" s="25"/>
      <c r="W23" s="56"/>
      <c r="X23" s="56"/>
      <c r="Y23" s="56"/>
      <c r="Z23" s="25"/>
      <c r="AA23" s="25"/>
      <c r="AB23" s="56"/>
      <c r="AC23" s="25"/>
      <c r="AD23" s="25"/>
      <c r="AE23" s="23"/>
      <c r="AF23" s="23"/>
      <c r="AG23" s="110"/>
      <c r="AH23" s="23"/>
      <c r="AI23" s="23"/>
      <c r="AJ23" s="23"/>
      <c r="AK23" s="24"/>
      <c r="AL23" s="24"/>
      <c r="AM23" s="24"/>
      <c r="AN23" s="23"/>
      <c r="AO23" s="23"/>
      <c r="AP23" s="24"/>
      <c r="AQ23" s="23"/>
      <c r="AR23" s="23"/>
      <c r="AS23" s="25"/>
      <c r="AT23" s="25"/>
      <c r="AU23" s="112"/>
      <c r="AV23" s="25"/>
      <c r="AW23" s="25"/>
      <c r="AX23" s="25"/>
      <c r="AY23" s="56"/>
      <c r="AZ23" s="56"/>
      <c r="BA23" s="56"/>
      <c r="BB23" s="25"/>
      <c r="BC23" s="25"/>
      <c r="BD23" s="56"/>
      <c r="BE23" s="25"/>
      <c r="BF23" s="25"/>
      <c r="BG23" s="23"/>
      <c r="BH23" s="23"/>
      <c r="BI23" s="110"/>
      <c r="BJ23" s="23"/>
      <c r="BK23" s="23"/>
      <c r="BL23" s="23"/>
      <c r="BM23" s="24"/>
      <c r="BN23" s="24"/>
      <c r="BO23" s="24"/>
      <c r="BP23" s="23"/>
      <c r="BQ23" s="23"/>
      <c r="BR23" s="24"/>
      <c r="BS23" s="23"/>
      <c r="BT23" s="23"/>
      <c r="BU23" s="25"/>
      <c r="BV23" s="25"/>
      <c r="BW23" s="112"/>
      <c r="BX23" s="25"/>
      <c r="BY23" s="25"/>
      <c r="BZ23" s="25"/>
      <c r="CA23" s="56"/>
      <c r="CB23" s="56"/>
      <c r="CC23" s="56"/>
      <c r="CD23" s="25"/>
      <c r="CE23" s="25"/>
      <c r="CF23" s="56"/>
      <c r="CG23" s="25"/>
      <c r="CH23" s="25"/>
      <c r="CI23" s="172"/>
      <c r="CJ23" s="173"/>
      <c r="CK23" s="173"/>
    </row>
    <row r="24" spans="1:89" x14ac:dyDescent="0.3">
      <c r="A24" s="14">
        <v>23</v>
      </c>
      <c r="B24" s="167" t="str">
        <f>IF(VLOOKUP($A24,DÉPLACÉS!$A$2:$AS$200,2,0)="","",VLOOKUP($A24,DÉPLACÉS!$A$2:$AS$200,2,0))</f>
        <v/>
      </c>
      <c r="C24" s="12" t="str">
        <f>IF(VLOOKUP($A24,DÉPLACÉS!$A$2:$AS$200,4,0)="","",VLOOKUP($A24,DÉPLACÉS!$A$2:$AS$200,4,0))</f>
        <v>Mme</v>
      </c>
      <c r="D24" s="13" t="str">
        <f>IF(VLOOKUP($A24,DÉPLACÉS!$A$2:$AS$200,5,0)="","",VLOOKUP($A24,DÉPLACÉS!$A$2:$AS$200,5,0))</f>
        <v/>
      </c>
      <c r="E24" s="13" t="str">
        <f>IF(VLOOKUP($A24,DÉPLACÉS!$A$2:$AS$200,7,0)="","",VLOOKUP($A24,DÉPLACÉS!$A$2:$AS$200,7,0))</f>
        <v/>
      </c>
      <c r="F24" s="162">
        <f>IF(VLOOKUP($A24,DÉPLACÉS!$A$2:$AS$200,19,0)="","",VLOOKUP($A24,DÉPLACÉS!$A$2:$AS$200,19,0))</f>
        <v>44652</v>
      </c>
      <c r="G24" s="162" t="str">
        <f>IF(VLOOKUP($A24,DÉPLACÉS!$A$2:$AS$200,25,0)="","",VLOOKUP($A24,DÉPLACÉS!$A$2:$AS$200,25,0))</f>
        <v/>
      </c>
      <c r="H24" s="162" t="str">
        <f>IF(VLOOKUP($A24,DÉPLACÉS!$A$2:$AS$200,23,0)="","",VLOOKUP($A24,DÉPLACÉS!$A$2:$AS$200,23,0))</f>
        <v>Diffus</v>
      </c>
      <c r="I24" s="23" t="s">
        <v>889</v>
      </c>
      <c r="J24" s="23" t="s">
        <v>890</v>
      </c>
      <c r="K24" s="24" t="s">
        <v>260</v>
      </c>
      <c r="L24" s="23" t="s">
        <v>259</v>
      </c>
      <c r="M24" s="23" t="s">
        <v>237</v>
      </c>
      <c r="N24" s="177"/>
      <c r="O24" s="177"/>
      <c r="P24" s="23"/>
      <c r="Q24" s="25"/>
      <c r="R24" s="25"/>
      <c r="S24" s="112"/>
      <c r="T24" s="25"/>
      <c r="U24" s="25"/>
      <c r="V24" s="25"/>
      <c r="W24" s="56"/>
      <c r="X24" s="56"/>
      <c r="Y24" s="56"/>
      <c r="Z24" s="25"/>
      <c r="AA24" s="25"/>
      <c r="AB24" s="56"/>
      <c r="AC24" s="25"/>
      <c r="AD24" s="25"/>
      <c r="AE24" s="23"/>
      <c r="AF24" s="23"/>
      <c r="AG24" s="110"/>
      <c r="AH24" s="23"/>
      <c r="AI24" s="23"/>
      <c r="AJ24" s="23"/>
      <c r="AK24" s="24"/>
      <c r="AL24" s="24"/>
      <c r="AM24" s="24"/>
      <c r="AN24" s="23"/>
      <c r="AO24" s="23"/>
      <c r="AP24" s="24"/>
      <c r="AQ24" s="23"/>
      <c r="AR24" s="23"/>
      <c r="AS24" s="25"/>
      <c r="AT24" s="25"/>
      <c r="AU24" s="112"/>
      <c r="AV24" s="25"/>
      <c r="AW24" s="25"/>
      <c r="AX24" s="25"/>
      <c r="AY24" s="56"/>
      <c r="AZ24" s="56"/>
      <c r="BA24" s="56"/>
      <c r="BB24" s="25"/>
      <c r="BC24" s="25"/>
      <c r="BD24" s="56"/>
      <c r="BE24" s="25"/>
      <c r="BF24" s="25"/>
      <c r="BG24" s="23"/>
      <c r="BH24" s="23"/>
      <c r="BI24" s="110"/>
      <c r="BJ24" s="23"/>
      <c r="BK24" s="23"/>
      <c r="BL24" s="23"/>
      <c r="BM24" s="24"/>
      <c r="BN24" s="24"/>
      <c r="BO24" s="24"/>
      <c r="BP24" s="23"/>
      <c r="BQ24" s="23"/>
      <c r="BR24" s="24"/>
      <c r="BS24" s="23"/>
      <c r="BT24" s="23"/>
      <c r="BU24" s="25"/>
      <c r="BV24" s="25"/>
      <c r="BW24" s="112"/>
      <c r="BX24" s="25"/>
      <c r="BY24" s="25"/>
      <c r="BZ24" s="25"/>
      <c r="CA24" s="56"/>
      <c r="CB24" s="56"/>
      <c r="CC24" s="56"/>
      <c r="CD24" s="25"/>
      <c r="CE24" s="25"/>
      <c r="CF24" s="56"/>
      <c r="CG24" s="25"/>
      <c r="CH24" s="25"/>
      <c r="CI24" s="172"/>
      <c r="CJ24" s="173"/>
      <c r="CK24" s="173"/>
    </row>
    <row r="25" spans="1:89" hidden="1" x14ac:dyDescent="0.3">
      <c r="A25" s="14">
        <v>24</v>
      </c>
      <c r="B25" s="167" t="str">
        <f>IF(VLOOKUP($A25,DÉPLACÉS!$A$2:$AS$200,2,0)="","",VLOOKUP($A25,DÉPLACÉS!$A$2:$AS$200,2,0))</f>
        <v/>
      </c>
      <c r="C25" s="12" t="str">
        <f>IF(VLOOKUP($A25,DÉPLACÉS!$A$2:$AS$200,4,0)="","",VLOOKUP($A25,DÉPLACÉS!$A$2:$AS$200,4,0))</f>
        <v>M.</v>
      </c>
      <c r="D25" s="13" t="str">
        <f>IF(VLOOKUP($A25,DÉPLACÉS!$A$2:$AS$200,5,0)="","",VLOOKUP($A25,DÉPLACÉS!$A$2:$AS$200,5,0))</f>
        <v/>
      </c>
      <c r="E25" s="13" t="str">
        <f>IF(VLOOKUP($A25,DÉPLACÉS!$A$2:$AS$200,7,0)="","",VLOOKUP($A25,DÉPLACÉS!$A$2:$AS$200,7,0))</f>
        <v/>
      </c>
      <c r="F25" s="162">
        <f>IF(VLOOKUP($A25,DÉPLACÉS!$A$2:$AS$200,19,0)="","",VLOOKUP($A25,DÉPLACÉS!$A$2:$AS$200,19,0))</f>
        <v>44652</v>
      </c>
      <c r="G25" s="162" t="str">
        <f>IF(VLOOKUP($A25,DÉPLACÉS!$A$2:$AS$200,25,0)="","",VLOOKUP($A25,DÉPLACÉS!$A$2:$AS$200,25,0))</f>
        <v/>
      </c>
      <c r="H25" s="162" t="str">
        <f>IF(VLOOKUP($A25,DÉPLACÉS!$A$2:$AS$200,23,0)="","",VLOOKUP($A25,DÉPLACÉS!$A$2:$AS$200,23,0))</f>
        <v>Diffus</v>
      </c>
      <c r="I25" s="23"/>
      <c r="J25" s="23"/>
      <c r="K25" s="24"/>
      <c r="L25" s="23"/>
      <c r="M25" s="23"/>
      <c r="N25" s="177"/>
      <c r="O25" s="177"/>
      <c r="P25" s="23"/>
      <c r="Q25" s="25"/>
      <c r="R25" s="25"/>
      <c r="S25" s="112"/>
      <c r="T25" s="25"/>
      <c r="U25" s="25"/>
      <c r="V25" s="25"/>
      <c r="W25" s="56"/>
      <c r="X25" s="56"/>
      <c r="Y25" s="56"/>
      <c r="Z25" s="25"/>
      <c r="AA25" s="25"/>
      <c r="AB25" s="56"/>
      <c r="AC25" s="25"/>
      <c r="AD25" s="25"/>
      <c r="AE25" s="23"/>
      <c r="AF25" s="23"/>
      <c r="AG25" s="110"/>
      <c r="AH25" s="23"/>
      <c r="AI25" s="23"/>
      <c r="AJ25" s="23"/>
      <c r="AK25" s="24"/>
      <c r="AL25" s="24"/>
      <c r="AM25" s="24"/>
      <c r="AN25" s="23"/>
      <c r="AO25" s="23"/>
      <c r="AP25" s="24"/>
      <c r="AQ25" s="23"/>
      <c r="AR25" s="23"/>
      <c r="AS25" s="25"/>
      <c r="AT25" s="25"/>
      <c r="AU25" s="112"/>
      <c r="AV25" s="25"/>
      <c r="AW25" s="25"/>
      <c r="AX25" s="25"/>
      <c r="AY25" s="56"/>
      <c r="AZ25" s="56"/>
      <c r="BA25" s="56"/>
      <c r="BB25" s="25"/>
      <c r="BC25" s="25"/>
      <c r="BD25" s="56"/>
      <c r="BE25" s="25"/>
      <c r="BF25" s="25"/>
      <c r="BG25" s="23"/>
      <c r="BH25" s="23"/>
      <c r="BI25" s="110"/>
      <c r="BJ25" s="23"/>
      <c r="BK25" s="23"/>
      <c r="BL25" s="23"/>
      <c r="BM25" s="24"/>
      <c r="BN25" s="24"/>
      <c r="BO25" s="24"/>
      <c r="BP25" s="23"/>
      <c r="BQ25" s="23"/>
      <c r="BR25" s="24"/>
      <c r="BS25" s="23"/>
      <c r="BT25" s="23"/>
      <c r="BU25" s="25"/>
      <c r="BV25" s="25"/>
      <c r="BW25" s="112"/>
      <c r="BX25" s="25"/>
      <c r="BY25" s="25"/>
      <c r="BZ25" s="25"/>
      <c r="CA25" s="56"/>
      <c r="CB25" s="56"/>
      <c r="CC25" s="56"/>
      <c r="CD25" s="25"/>
      <c r="CE25" s="25"/>
      <c r="CF25" s="56"/>
      <c r="CG25" s="25"/>
      <c r="CH25" s="25"/>
      <c r="CI25" s="172"/>
      <c r="CJ25" s="173"/>
      <c r="CK25" s="173"/>
    </row>
    <row r="26" spans="1:89" hidden="1" x14ac:dyDescent="0.3">
      <c r="A26" s="14">
        <v>25</v>
      </c>
      <c r="B26" s="167" t="str">
        <f>IF(VLOOKUP($A26,DÉPLACÉS!$A$2:$AS$200,2,0)="","",VLOOKUP($A26,DÉPLACÉS!$A$2:$AS$200,2,0))</f>
        <v/>
      </c>
      <c r="C26" s="12" t="str">
        <f>IF(VLOOKUP($A26,DÉPLACÉS!$A$2:$AS$200,4,0)="","",VLOOKUP($A26,DÉPLACÉS!$A$2:$AS$200,4,0))</f>
        <v>Mme</v>
      </c>
      <c r="D26" s="13" t="str">
        <f>IF(VLOOKUP($A26,DÉPLACÉS!$A$2:$AS$200,5,0)="","",VLOOKUP($A26,DÉPLACÉS!$A$2:$AS$200,5,0))</f>
        <v/>
      </c>
      <c r="E26" s="13" t="str">
        <f>IF(VLOOKUP($A26,DÉPLACÉS!$A$2:$AS$200,7,0)="","",VLOOKUP($A26,DÉPLACÉS!$A$2:$AS$200,7,0))</f>
        <v/>
      </c>
      <c r="F26" s="162">
        <f>IF(VLOOKUP($A26,DÉPLACÉS!$A$2:$AS$200,19,0)="","",VLOOKUP($A26,DÉPLACÉS!$A$2:$AS$200,19,0))</f>
        <v>44652</v>
      </c>
      <c r="G26" s="162" t="str">
        <f>IF(VLOOKUP($A26,DÉPLACÉS!$A$2:$AS$200,25,0)="","",VLOOKUP($A26,DÉPLACÉS!$A$2:$AS$200,25,0))</f>
        <v/>
      </c>
      <c r="H26" s="162" t="str">
        <f>IF(VLOOKUP($A26,DÉPLACÉS!$A$2:$AS$200,23,0)="","",VLOOKUP($A26,DÉPLACÉS!$A$2:$AS$200,23,0))</f>
        <v>Diffus</v>
      </c>
      <c r="I26" s="23"/>
      <c r="J26" s="23"/>
      <c r="K26" s="24"/>
      <c r="L26" s="23"/>
      <c r="M26" s="23"/>
      <c r="N26" s="177"/>
      <c r="O26" s="177"/>
      <c r="P26" s="23"/>
      <c r="Q26" s="25"/>
      <c r="R26" s="25"/>
      <c r="S26" s="112"/>
      <c r="T26" s="25"/>
      <c r="U26" s="25"/>
      <c r="V26" s="25"/>
      <c r="W26" s="56"/>
      <c r="X26" s="56"/>
      <c r="Y26" s="56"/>
      <c r="Z26" s="25"/>
      <c r="AA26" s="25"/>
      <c r="AB26" s="56"/>
      <c r="AC26" s="25"/>
      <c r="AD26" s="25"/>
      <c r="AE26" s="23"/>
      <c r="AF26" s="23"/>
      <c r="AG26" s="110"/>
      <c r="AH26" s="23"/>
      <c r="AI26" s="23"/>
      <c r="AJ26" s="23"/>
      <c r="AK26" s="24"/>
      <c r="AL26" s="24"/>
      <c r="AM26" s="24"/>
      <c r="AN26" s="23"/>
      <c r="AO26" s="23"/>
      <c r="AP26" s="24"/>
      <c r="AQ26" s="23"/>
      <c r="AR26" s="23"/>
      <c r="AS26" s="25"/>
      <c r="AT26" s="25"/>
      <c r="AU26" s="112"/>
      <c r="AV26" s="25"/>
      <c r="AW26" s="25"/>
      <c r="AX26" s="25"/>
      <c r="AY26" s="56"/>
      <c r="AZ26" s="56"/>
      <c r="BA26" s="56"/>
      <c r="BB26" s="25"/>
      <c r="BC26" s="25"/>
      <c r="BD26" s="56"/>
      <c r="BE26" s="25"/>
      <c r="BF26" s="25"/>
      <c r="BG26" s="23"/>
      <c r="BH26" s="23"/>
      <c r="BI26" s="110"/>
      <c r="BJ26" s="23"/>
      <c r="BK26" s="23"/>
      <c r="BL26" s="23"/>
      <c r="BM26" s="24"/>
      <c r="BN26" s="24"/>
      <c r="BO26" s="24"/>
      <c r="BP26" s="23"/>
      <c r="BQ26" s="23"/>
      <c r="BR26" s="24"/>
      <c r="BS26" s="23"/>
      <c r="BT26" s="23"/>
      <c r="BU26" s="25"/>
      <c r="BV26" s="25"/>
      <c r="BW26" s="112"/>
      <c r="BX26" s="25"/>
      <c r="BY26" s="25"/>
      <c r="BZ26" s="25"/>
      <c r="CA26" s="56"/>
      <c r="CB26" s="56"/>
      <c r="CC26" s="56"/>
      <c r="CD26" s="25"/>
      <c r="CE26" s="25"/>
      <c r="CF26" s="56"/>
      <c r="CG26" s="25"/>
      <c r="CH26" s="25"/>
      <c r="CI26" s="172"/>
      <c r="CJ26" s="173"/>
      <c r="CK26" s="173"/>
    </row>
    <row r="27" spans="1:89" hidden="1" x14ac:dyDescent="0.3">
      <c r="A27" s="14">
        <v>26</v>
      </c>
      <c r="B27" s="167" t="str">
        <f>IF(VLOOKUP($A27,DÉPLACÉS!$A$2:$AS$200,2,0)="","",VLOOKUP($A27,DÉPLACÉS!$A$2:$AS$200,2,0))</f>
        <v/>
      </c>
      <c r="C27" s="12" t="str">
        <f>IF(VLOOKUP($A27,DÉPLACÉS!$A$2:$AS$200,4,0)="","",VLOOKUP($A27,DÉPLACÉS!$A$2:$AS$200,4,0))</f>
        <v>M.</v>
      </c>
      <c r="D27" s="13" t="str">
        <f>IF(VLOOKUP($A27,DÉPLACÉS!$A$2:$AS$200,5,0)="","",VLOOKUP($A27,DÉPLACÉS!$A$2:$AS$200,5,0))</f>
        <v/>
      </c>
      <c r="E27" s="13" t="str">
        <f>IF(VLOOKUP($A27,DÉPLACÉS!$A$2:$AS$200,7,0)="","",VLOOKUP($A27,DÉPLACÉS!$A$2:$AS$200,7,0))</f>
        <v/>
      </c>
      <c r="F27" s="162">
        <f>IF(VLOOKUP($A27,DÉPLACÉS!$A$2:$AS$200,19,0)="","",VLOOKUP($A27,DÉPLACÉS!$A$2:$AS$200,19,0))</f>
        <v>44652</v>
      </c>
      <c r="G27" s="162" t="str">
        <f>IF(VLOOKUP($A27,DÉPLACÉS!$A$2:$AS$200,25,0)="","",VLOOKUP($A27,DÉPLACÉS!$A$2:$AS$200,25,0))</f>
        <v/>
      </c>
      <c r="H27" s="162" t="str">
        <f>IF(VLOOKUP($A27,DÉPLACÉS!$A$2:$AS$200,23,0)="","",VLOOKUP($A27,DÉPLACÉS!$A$2:$AS$200,23,0))</f>
        <v>Diffus</v>
      </c>
      <c r="I27" s="23"/>
      <c r="J27" s="23"/>
      <c r="K27" s="24"/>
      <c r="L27" s="23"/>
      <c r="M27" s="23"/>
      <c r="N27" s="177"/>
      <c r="O27" s="177"/>
      <c r="P27" s="23"/>
      <c r="Q27" s="25"/>
      <c r="R27" s="25"/>
      <c r="S27" s="112"/>
      <c r="T27" s="25"/>
      <c r="U27" s="25"/>
      <c r="V27" s="25"/>
      <c r="W27" s="56"/>
      <c r="X27" s="56"/>
      <c r="Y27" s="56"/>
      <c r="Z27" s="25"/>
      <c r="AA27" s="25"/>
      <c r="AB27" s="56"/>
      <c r="AC27" s="25"/>
      <c r="AD27" s="25"/>
      <c r="AE27" s="23"/>
      <c r="AF27" s="23"/>
      <c r="AG27" s="110"/>
      <c r="AH27" s="23"/>
      <c r="AI27" s="23"/>
      <c r="AJ27" s="23"/>
      <c r="AK27" s="24"/>
      <c r="AL27" s="24"/>
      <c r="AM27" s="24"/>
      <c r="AN27" s="23"/>
      <c r="AO27" s="23"/>
      <c r="AP27" s="24"/>
      <c r="AQ27" s="23"/>
      <c r="AR27" s="23"/>
      <c r="AS27" s="25"/>
      <c r="AT27" s="25"/>
      <c r="AU27" s="112"/>
      <c r="AV27" s="25"/>
      <c r="AW27" s="25"/>
      <c r="AX27" s="25"/>
      <c r="AY27" s="56"/>
      <c r="AZ27" s="56"/>
      <c r="BA27" s="56"/>
      <c r="BB27" s="25"/>
      <c r="BC27" s="25"/>
      <c r="BD27" s="56"/>
      <c r="BE27" s="25"/>
      <c r="BF27" s="25"/>
      <c r="BG27" s="23"/>
      <c r="BH27" s="23"/>
      <c r="BI27" s="110"/>
      <c r="BJ27" s="23"/>
      <c r="BK27" s="23"/>
      <c r="BL27" s="23"/>
      <c r="BM27" s="24"/>
      <c r="BN27" s="24"/>
      <c r="BO27" s="24"/>
      <c r="BP27" s="23"/>
      <c r="BQ27" s="23"/>
      <c r="BR27" s="24"/>
      <c r="BS27" s="23"/>
      <c r="BT27" s="23"/>
      <c r="BU27" s="25"/>
      <c r="BV27" s="25"/>
      <c r="BW27" s="112"/>
      <c r="BX27" s="25"/>
      <c r="BY27" s="25"/>
      <c r="BZ27" s="25"/>
      <c r="CA27" s="56"/>
      <c r="CB27" s="56"/>
      <c r="CC27" s="56"/>
      <c r="CD27" s="25"/>
      <c r="CE27" s="25"/>
      <c r="CF27" s="56"/>
      <c r="CG27" s="25"/>
      <c r="CH27" s="25"/>
      <c r="CI27" s="172"/>
      <c r="CJ27" s="173"/>
      <c r="CK27" s="173"/>
    </row>
    <row r="28" spans="1:89" hidden="1" x14ac:dyDescent="0.3">
      <c r="A28" s="14">
        <v>27</v>
      </c>
      <c r="B28" s="167" t="str">
        <f>IF(VLOOKUP($A28,DÉPLACÉS!$A$2:$AS$200,2,0)="","",VLOOKUP($A28,DÉPLACÉS!$A$2:$AS$200,2,0))</f>
        <v/>
      </c>
      <c r="C28" s="12" t="str">
        <f>IF(VLOOKUP($A28,DÉPLACÉS!$A$2:$AS$200,4,0)="","",VLOOKUP($A28,DÉPLACÉS!$A$2:$AS$200,4,0))</f>
        <v>Mme</v>
      </c>
      <c r="D28" s="13" t="str">
        <f>IF(VLOOKUP($A28,DÉPLACÉS!$A$2:$AS$200,5,0)="","",VLOOKUP($A28,DÉPLACÉS!$A$2:$AS$200,5,0))</f>
        <v/>
      </c>
      <c r="E28" s="13" t="str">
        <f>IF(VLOOKUP($A28,DÉPLACÉS!$A$2:$AS$200,7,0)="","",VLOOKUP($A28,DÉPLACÉS!$A$2:$AS$200,7,0))</f>
        <v/>
      </c>
      <c r="F28" s="162">
        <f>IF(VLOOKUP($A28,DÉPLACÉS!$A$2:$AS$200,19,0)="","",VLOOKUP($A28,DÉPLACÉS!$A$2:$AS$200,19,0))</f>
        <v>44652</v>
      </c>
      <c r="G28" s="162" t="str">
        <f>IF(VLOOKUP($A28,DÉPLACÉS!$A$2:$AS$200,25,0)="","",VLOOKUP($A28,DÉPLACÉS!$A$2:$AS$200,25,0))</f>
        <v/>
      </c>
      <c r="H28" s="162" t="str">
        <f>IF(VLOOKUP($A28,DÉPLACÉS!$A$2:$AS$200,23,0)="","",VLOOKUP($A28,DÉPLACÉS!$A$2:$AS$200,23,0))</f>
        <v>Diffus</v>
      </c>
      <c r="I28" s="23"/>
      <c r="J28" s="23"/>
      <c r="K28" s="24"/>
      <c r="L28" s="23"/>
      <c r="M28" s="23"/>
      <c r="N28" s="177"/>
      <c r="O28" s="177"/>
      <c r="P28" s="23"/>
      <c r="Q28" s="25"/>
      <c r="R28" s="25"/>
      <c r="S28" s="112"/>
      <c r="T28" s="25"/>
      <c r="U28" s="25"/>
      <c r="V28" s="25"/>
      <c r="W28" s="56"/>
      <c r="X28" s="56"/>
      <c r="Y28" s="56"/>
      <c r="Z28" s="25"/>
      <c r="AA28" s="25"/>
      <c r="AB28" s="56"/>
      <c r="AC28" s="25"/>
      <c r="AD28" s="25"/>
      <c r="AE28" s="23"/>
      <c r="AF28" s="23"/>
      <c r="AG28" s="110"/>
      <c r="AH28" s="23"/>
      <c r="AI28" s="23"/>
      <c r="AJ28" s="23"/>
      <c r="AK28" s="24"/>
      <c r="AL28" s="24"/>
      <c r="AM28" s="24"/>
      <c r="AN28" s="23"/>
      <c r="AO28" s="23"/>
      <c r="AP28" s="24"/>
      <c r="AQ28" s="23"/>
      <c r="AR28" s="23"/>
      <c r="AS28" s="25"/>
      <c r="AT28" s="25"/>
      <c r="AU28" s="112"/>
      <c r="AV28" s="25"/>
      <c r="AW28" s="25"/>
      <c r="AX28" s="25"/>
      <c r="AY28" s="56"/>
      <c r="AZ28" s="56"/>
      <c r="BA28" s="56"/>
      <c r="BB28" s="25"/>
      <c r="BC28" s="25"/>
      <c r="BD28" s="56"/>
      <c r="BE28" s="25"/>
      <c r="BF28" s="25"/>
      <c r="BG28" s="23"/>
      <c r="BH28" s="23"/>
      <c r="BI28" s="110"/>
      <c r="BJ28" s="23"/>
      <c r="BK28" s="23"/>
      <c r="BL28" s="23"/>
      <c r="BM28" s="24"/>
      <c r="BN28" s="24"/>
      <c r="BO28" s="24"/>
      <c r="BP28" s="23"/>
      <c r="BQ28" s="23"/>
      <c r="BR28" s="24"/>
      <c r="BS28" s="23"/>
      <c r="BT28" s="23"/>
      <c r="BU28" s="25"/>
      <c r="BV28" s="25"/>
      <c r="BW28" s="112"/>
      <c r="BX28" s="25"/>
      <c r="BY28" s="25"/>
      <c r="BZ28" s="25"/>
      <c r="CA28" s="56"/>
      <c r="CB28" s="56"/>
      <c r="CC28" s="56"/>
      <c r="CD28" s="25"/>
      <c r="CE28" s="25"/>
      <c r="CF28" s="56"/>
      <c r="CG28" s="25"/>
      <c r="CH28" s="25"/>
      <c r="CI28" s="172"/>
      <c r="CJ28" s="173"/>
      <c r="CK28" s="173"/>
    </row>
    <row r="29" spans="1:89" hidden="1" x14ac:dyDescent="0.3">
      <c r="A29" s="14">
        <v>28</v>
      </c>
      <c r="B29" s="167" t="str">
        <f>IF(VLOOKUP($A29,DÉPLACÉS!$A$2:$AS$200,2,0)="","",VLOOKUP($A29,DÉPLACÉS!$A$2:$AS$200,2,0))</f>
        <v/>
      </c>
      <c r="C29" s="12" t="str">
        <f>IF(VLOOKUP($A29,DÉPLACÉS!$A$2:$AS$200,4,0)="","",VLOOKUP($A29,DÉPLACÉS!$A$2:$AS$200,4,0))</f>
        <v>Mme</v>
      </c>
      <c r="D29" s="13" t="str">
        <f>IF(VLOOKUP($A29,DÉPLACÉS!$A$2:$AS$200,5,0)="","",VLOOKUP($A29,DÉPLACÉS!$A$2:$AS$200,5,0))</f>
        <v/>
      </c>
      <c r="E29" s="13" t="str">
        <f>IF(VLOOKUP($A29,DÉPLACÉS!$A$2:$AS$200,7,0)="","",VLOOKUP($A29,DÉPLACÉS!$A$2:$AS$200,7,0))</f>
        <v/>
      </c>
      <c r="F29" s="162">
        <f>IF(VLOOKUP($A29,DÉPLACÉS!$A$2:$AS$200,19,0)="","",VLOOKUP($A29,DÉPLACÉS!$A$2:$AS$200,19,0))</f>
        <v>44652</v>
      </c>
      <c r="G29" s="162" t="str">
        <f>IF(VLOOKUP($A29,DÉPLACÉS!$A$2:$AS$200,25,0)="","",VLOOKUP($A29,DÉPLACÉS!$A$2:$AS$200,25,0))</f>
        <v/>
      </c>
      <c r="H29" s="162" t="str">
        <f>IF(VLOOKUP($A29,DÉPLACÉS!$A$2:$AS$200,23,0)="","",VLOOKUP($A29,DÉPLACÉS!$A$2:$AS$200,23,0))</f>
        <v>Diffus</v>
      </c>
      <c r="I29" s="23"/>
      <c r="J29" s="23"/>
      <c r="K29" s="24"/>
      <c r="L29" s="23"/>
      <c r="M29" s="23"/>
      <c r="N29" s="177"/>
      <c r="O29" s="177"/>
      <c r="P29" s="23"/>
      <c r="Q29" s="25"/>
      <c r="R29" s="25"/>
      <c r="S29" s="112"/>
      <c r="T29" s="25"/>
      <c r="U29" s="25"/>
      <c r="V29" s="25"/>
      <c r="W29" s="56"/>
      <c r="X29" s="56"/>
      <c r="Y29" s="56"/>
      <c r="Z29" s="25"/>
      <c r="AA29" s="25"/>
      <c r="AB29" s="56"/>
      <c r="AC29" s="25"/>
      <c r="AD29" s="25"/>
      <c r="AE29" s="23"/>
      <c r="AF29" s="23"/>
      <c r="AG29" s="110"/>
      <c r="AH29" s="23"/>
      <c r="AI29" s="23"/>
      <c r="AJ29" s="23"/>
      <c r="AK29" s="24"/>
      <c r="AL29" s="24"/>
      <c r="AM29" s="24"/>
      <c r="AN29" s="23"/>
      <c r="AO29" s="23"/>
      <c r="AP29" s="24"/>
      <c r="AQ29" s="23"/>
      <c r="AR29" s="23"/>
      <c r="AS29" s="25"/>
      <c r="AT29" s="25"/>
      <c r="AU29" s="112"/>
      <c r="AV29" s="25"/>
      <c r="AW29" s="25"/>
      <c r="AX29" s="25"/>
      <c r="AY29" s="56"/>
      <c r="AZ29" s="56"/>
      <c r="BA29" s="56"/>
      <c r="BB29" s="25"/>
      <c r="BC29" s="25"/>
      <c r="BD29" s="56"/>
      <c r="BE29" s="25"/>
      <c r="BF29" s="25"/>
      <c r="BG29" s="23"/>
      <c r="BH29" s="23"/>
      <c r="BI29" s="110"/>
      <c r="BJ29" s="23"/>
      <c r="BK29" s="23"/>
      <c r="BL29" s="23"/>
      <c r="BM29" s="24"/>
      <c r="BN29" s="24"/>
      <c r="BO29" s="24"/>
      <c r="BP29" s="23"/>
      <c r="BQ29" s="23"/>
      <c r="BR29" s="24"/>
      <c r="BS29" s="23"/>
      <c r="BT29" s="23"/>
      <c r="BU29" s="25"/>
      <c r="BV29" s="25"/>
      <c r="BW29" s="112"/>
      <c r="BX29" s="25"/>
      <c r="BY29" s="25"/>
      <c r="BZ29" s="25"/>
      <c r="CA29" s="56"/>
      <c r="CB29" s="56"/>
      <c r="CC29" s="56"/>
      <c r="CD29" s="25"/>
      <c r="CE29" s="25"/>
      <c r="CF29" s="56"/>
      <c r="CG29" s="25"/>
      <c r="CH29" s="25"/>
      <c r="CI29" s="172"/>
      <c r="CJ29" s="173"/>
      <c r="CK29" s="173"/>
    </row>
    <row r="30" spans="1:89" hidden="1" x14ac:dyDescent="0.3">
      <c r="A30" s="14">
        <v>29</v>
      </c>
      <c r="B30" s="167" t="str">
        <f>IF(VLOOKUP($A30,DÉPLACÉS!$A$2:$AS$200,2,0)="","",VLOOKUP($A30,DÉPLACÉS!$A$2:$AS$200,2,0))</f>
        <v/>
      </c>
      <c r="C30" s="12" t="str">
        <f>IF(VLOOKUP($A30,DÉPLACÉS!$A$2:$AS$200,4,0)="","",VLOOKUP($A30,DÉPLACÉS!$A$2:$AS$200,4,0))</f>
        <v>Mme</v>
      </c>
      <c r="D30" s="13" t="str">
        <f>IF(VLOOKUP($A30,DÉPLACÉS!$A$2:$AS$200,5,0)="","",VLOOKUP($A30,DÉPLACÉS!$A$2:$AS$200,5,0))</f>
        <v/>
      </c>
      <c r="E30" s="13" t="str">
        <f>IF(VLOOKUP($A30,DÉPLACÉS!$A$2:$AS$200,7,0)="","",VLOOKUP($A30,DÉPLACÉS!$A$2:$AS$200,7,0))</f>
        <v/>
      </c>
      <c r="F30" s="162">
        <f>IF(VLOOKUP($A30,DÉPLACÉS!$A$2:$AS$200,19,0)="","",VLOOKUP($A30,DÉPLACÉS!$A$2:$AS$200,19,0))</f>
        <v>44652</v>
      </c>
      <c r="G30" s="162" t="str">
        <f>IF(VLOOKUP($A30,DÉPLACÉS!$A$2:$AS$200,25,0)="","",VLOOKUP($A30,DÉPLACÉS!$A$2:$AS$200,25,0))</f>
        <v/>
      </c>
      <c r="H30" s="162" t="str">
        <f>IF(VLOOKUP($A30,DÉPLACÉS!$A$2:$AS$200,23,0)="","",VLOOKUP($A30,DÉPLACÉS!$A$2:$AS$200,23,0))</f>
        <v>Collectif</v>
      </c>
      <c r="I30" s="23"/>
      <c r="J30" s="23"/>
      <c r="K30" s="24"/>
      <c r="L30" s="23"/>
      <c r="M30" s="23"/>
      <c r="N30" s="177"/>
      <c r="O30" s="177"/>
      <c r="P30" s="23"/>
      <c r="Q30" s="25"/>
      <c r="R30" s="25"/>
      <c r="S30" s="112"/>
      <c r="T30" s="25"/>
      <c r="U30" s="25"/>
      <c r="V30" s="25"/>
      <c r="W30" s="56"/>
      <c r="X30" s="56"/>
      <c r="Y30" s="56"/>
      <c r="Z30" s="25"/>
      <c r="AA30" s="25"/>
      <c r="AB30" s="56"/>
      <c r="AC30" s="25"/>
      <c r="AD30" s="25"/>
      <c r="AE30" s="23"/>
      <c r="AF30" s="23"/>
      <c r="AG30" s="110"/>
      <c r="AH30" s="23"/>
      <c r="AI30" s="23"/>
      <c r="AJ30" s="23"/>
      <c r="AK30" s="24"/>
      <c r="AL30" s="24"/>
      <c r="AM30" s="24"/>
      <c r="AN30" s="23"/>
      <c r="AO30" s="23"/>
      <c r="AP30" s="24"/>
      <c r="AQ30" s="23"/>
      <c r="AR30" s="23"/>
      <c r="AS30" s="25"/>
      <c r="AT30" s="25"/>
      <c r="AU30" s="112"/>
      <c r="AV30" s="25"/>
      <c r="AW30" s="25"/>
      <c r="AX30" s="25"/>
      <c r="AY30" s="56"/>
      <c r="AZ30" s="56"/>
      <c r="BA30" s="56"/>
      <c r="BB30" s="25"/>
      <c r="BC30" s="25"/>
      <c r="BD30" s="56"/>
      <c r="BE30" s="25"/>
      <c r="BF30" s="25"/>
      <c r="BG30" s="23"/>
      <c r="BH30" s="23"/>
      <c r="BI30" s="110"/>
      <c r="BJ30" s="23"/>
      <c r="BK30" s="23"/>
      <c r="BL30" s="23"/>
      <c r="BM30" s="24"/>
      <c r="BN30" s="24"/>
      <c r="BO30" s="24"/>
      <c r="BP30" s="23"/>
      <c r="BQ30" s="23"/>
      <c r="BR30" s="24"/>
      <c r="BS30" s="23"/>
      <c r="BT30" s="23"/>
      <c r="BU30" s="25"/>
      <c r="BV30" s="25"/>
      <c r="BW30" s="112"/>
      <c r="BX30" s="25"/>
      <c r="BY30" s="25"/>
      <c r="BZ30" s="25"/>
      <c r="CA30" s="56"/>
      <c r="CB30" s="56"/>
      <c r="CC30" s="56"/>
      <c r="CD30" s="25"/>
      <c r="CE30" s="25"/>
      <c r="CF30" s="56"/>
      <c r="CG30" s="25"/>
      <c r="CH30" s="25"/>
      <c r="CI30" s="172"/>
      <c r="CJ30" s="173"/>
      <c r="CK30" s="173"/>
    </row>
    <row r="31" spans="1:89" x14ac:dyDescent="0.3">
      <c r="A31" s="14">
        <v>30</v>
      </c>
      <c r="B31" s="167" t="str">
        <f>IF(VLOOKUP($A31,DÉPLACÉS!$A$2:$AS$200,2,0)="","",VLOOKUP($A31,DÉPLACÉS!$A$2:$AS$200,2,0))</f>
        <v/>
      </c>
      <c r="C31" s="12" t="str">
        <f>IF(VLOOKUP($A31,DÉPLACÉS!$A$2:$AS$200,4,0)="","",VLOOKUP($A31,DÉPLACÉS!$A$2:$AS$200,4,0))</f>
        <v>Mme</v>
      </c>
      <c r="D31" s="13" t="str">
        <f>IF(VLOOKUP($A31,DÉPLACÉS!$A$2:$AS$200,5,0)="","",VLOOKUP($A31,DÉPLACÉS!$A$2:$AS$200,5,0))</f>
        <v/>
      </c>
      <c r="E31" s="13" t="str">
        <f>IF(VLOOKUP($A31,DÉPLACÉS!$A$2:$AS$200,7,0)="","",VLOOKUP($A31,DÉPLACÉS!$A$2:$AS$200,7,0))</f>
        <v/>
      </c>
      <c r="F31" s="162">
        <f>IF(VLOOKUP($A31,DÉPLACÉS!$A$2:$AS$200,19,0)="","",VLOOKUP($A31,DÉPLACÉS!$A$2:$AS$200,19,0))</f>
        <v>44679</v>
      </c>
      <c r="G31" s="162" t="str">
        <f>IF(VLOOKUP($A31,DÉPLACÉS!$A$2:$AS$200,25,0)="","",VLOOKUP($A31,DÉPLACÉS!$A$2:$AS$200,25,0))</f>
        <v/>
      </c>
      <c r="H31" s="162" t="str">
        <f>IF(VLOOKUP($A31,DÉPLACÉS!$A$2:$AS$200,23,0)="","",VLOOKUP($A31,DÉPLACÉS!$A$2:$AS$200,23,0))</f>
        <v>Diffus</v>
      </c>
      <c r="I31" s="23" t="s">
        <v>556</v>
      </c>
      <c r="J31" s="23" t="s">
        <v>557</v>
      </c>
      <c r="K31" s="24" t="s">
        <v>260</v>
      </c>
      <c r="L31" s="23" t="s">
        <v>257</v>
      </c>
      <c r="M31" s="23" t="s">
        <v>249</v>
      </c>
      <c r="N31" s="177">
        <v>44862</v>
      </c>
      <c r="O31" s="177"/>
      <c r="P31" s="23"/>
      <c r="Q31" s="25"/>
      <c r="R31" s="25"/>
      <c r="S31" s="112"/>
      <c r="T31" s="25"/>
      <c r="U31" s="25"/>
      <c r="V31" s="25"/>
      <c r="W31" s="56"/>
      <c r="X31" s="56"/>
      <c r="Y31" s="56"/>
      <c r="Z31" s="25"/>
      <c r="AA31" s="25"/>
      <c r="AB31" s="56"/>
      <c r="AC31" s="25"/>
      <c r="AD31" s="25"/>
      <c r="AE31" s="23"/>
      <c r="AF31" s="23"/>
      <c r="AG31" s="110"/>
      <c r="AH31" s="23"/>
      <c r="AI31" s="23"/>
      <c r="AJ31" s="23"/>
      <c r="AK31" s="24"/>
      <c r="AL31" s="24"/>
      <c r="AM31" s="24"/>
      <c r="AN31" s="23"/>
      <c r="AO31" s="23"/>
      <c r="AP31" s="24"/>
      <c r="AQ31" s="23"/>
      <c r="AR31" s="23"/>
      <c r="AS31" s="25"/>
      <c r="AT31" s="25"/>
      <c r="AU31" s="112"/>
      <c r="AV31" s="25"/>
      <c r="AW31" s="25"/>
      <c r="AX31" s="25"/>
      <c r="AY31" s="56"/>
      <c r="AZ31" s="56"/>
      <c r="BA31" s="56"/>
      <c r="BB31" s="25"/>
      <c r="BC31" s="25"/>
      <c r="BD31" s="56"/>
      <c r="BE31" s="25"/>
      <c r="BF31" s="25"/>
      <c r="BG31" s="23"/>
      <c r="BH31" s="23"/>
      <c r="BI31" s="110"/>
      <c r="BJ31" s="23"/>
      <c r="BK31" s="23"/>
      <c r="BL31" s="23"/>
      <c r="BM31" s="24"/>
      <c r="BN31" s="24"/>
      <c r="BO31" s="24"/>
      <c r="BP31" s="23"/>
      <c r="BQ31" s="23"/>
      <c r="BR31" s="24"/>
      <c r="BS31" s="23"/>
      <c r="BT31" s="23"/>
      <c r="BU31" s="25"/>
      <c r="BV31" s="25"/>
      <c r="BW31" s="112"/>
      <c r="BX31" s="25"/>
      <c r="BY31" s="25"/>
      <c r="BZ31" s="25"/>
      <c r="CA31" s="56"/>
      <c r="CB31" s="56"/>
      <c r="CC31" s="56"/>
      <c r="CD31" s="25"/>
      <c r="CE31" s="25"/>
      <c r="CF31" s="56"/>
      <c r="CG31" s="25"/>
      <c r="CH31" s="25"/>
      <c r="CI31" s="172"/>
      <c r="CJ31" s="173"/>
      <c r="CK31" s="173"/>
    </row>
    <row r="32" spans="1:89" hidden="1" x14ac:dyDescent="0.3">
      <c r="A32" s="14">
        <v>31</v>
      </c>
      <c r="B32" s="167" t="str">
        <f>IF(VLOOKUP($A32,DÉPLACÉS!$A$2:$AS$200,2,0)="","",VLOOKUP($A32,DÉPLACÉS!$A$2:$AS$200,2,0))</f>
        <v/>
      </c>
      <c r="C32" s="12" t="str">
        <f>IF(VLOOKUP($A32,DÉPLACÉS!$A$2:$AS$200,4,0)="","",VLOOKUP($A32,DÉPLACÉS!$A$2:$AS$200,4,0))</f>
        <v>Mme</v>
      </c>
      <c r="D32" s="13" t="str">
        <f>IF(VLOOKUP($A32,DÉPLACÉS!$A$2:$AS$200,5,0)="","",VLOOKUP($A32,DÉPLACÉS!$A$2:$AS$200,5,0))</f>
        <v/>
      </c>
      <c r="E32" s="13" t="str">
        <f>IF(VLOOKUP($A32,DÉPLACÉS!$A$2:$AS$200,7,0)="","",VLOOKUP($A32,DÉPLACÉS!$A$2:$AS$200,7,0))</f>
        <v/>
      </c>
      <c r="F32" s="162">
        <f>IF(VLOOKUP($A32,DÉPLACÉS!$A$2:$AS$200,19,0)="","",VLOOKUP($A32,DÉPLACÉS!$A$2:$AS$200,19,0))</f>
        <v>44679</v>
      </c>
      <c r="G32" s="162" t="str">
        <f>IF(VLOOKUP($A32,DÉPLACÉS!$A$2:$AS$200,25,0)="","",VLOOKUP($A32,DÉPLACÉS!$A$2:$AS$200,25,0))</f>
        <v/>
      </c>
      <c r="H32" s="162" t="str">
        <f>IF(VLOOKUP($A32,DÉPLACÉS!$A$2:$AS$200,23,0)="","",VLOOKUP($A32,DÉPLACÉS!$A$2:$AS$200,23,0))</f>
        <v>Diffus</v>
      </c>
      <c r="I32" s="23"/>
      <c r="J32" s="23"/>
      <c r="K32" s="24"/>
      <c r="L32" s="23"/>
      <c r="M32" s="23"/>
      <c r="N32" s="177"/>
      <c r="O32" s="177"/>
      <c r="P32" s="23"/>
      <c r="Q32" s="25"/>
      <c r="R32" s="25"/>
      <c r="S32" s="112"/>
      <c r="T32" s="25"/>
      <c r="U32" s="25"/>
      <c r="V32" s="25"/>
      <c r="W32" s="56"/>
      <c r="X32" s="56"/>
      <c r="Y32" s="56"/>
      <c r="Z32" s="25"/>
      <c r="AA32" s="25"/>
      <c r="AB32" s="56"/>
      <c r="AC32" s="25"/>
      <c r="AD32" s="25"/>
      <c r="AE32" s="23"/>
      <c r="AF32" s="23"/>
      <c r="AG32" s="110"/>
      <c r="AH32" s="23"/>
      <c r="AI32" s="23"/>
      <c r="AJ32" s="23"/>
      <c r="AK32" s="24"/>
      <c r="AL32" s="24"/>
      <c r="AM32" s="24"/>
      <c r="AN32" s="23"/>
      <c r="AO32" s="23"/>
      <c r="AP32" s="24"/>
      <c r="AQ32" s="23"/>
      <c r="AR32" s="23"/>
      <c r="AS32" s="25"/>
      <c r="AT32" s="25"/>
      <c r="AU32" s="112"/>
      <c r="AV32" s="25"/>
      <c r="AW32" s="25"/>
      <c r="AX32" s="25"/>
      <c r="AY32" s="56"/>
      <c r="AZ32" s="56"/>
      <c r="BA32" s="56"/>
      <c r="BB32" s="25"/>
      <c r="BC32" s="25"/>
      <c r="BD32" s="56"/>
      <c r="BE32" s="25"/>
      <c r="BF32" s="25"/>
      <c r="BG32" s="23"/>
      <c r="BH32" s="23"/>
      <c r="BI32" s="110"/>
      <c r="BJ32" s="23"/>
      <c r="BK32" s="23"/>
      <c r="BL32" s="23"/>
      <c r="BM32" s="24"/>
      <c r="BN32" s="24"/>
      <c r="BO32" s="24"/>
      <c r="BP32" s="23"/>
      <c r="BQ32" s="23"/>
      <c r="BR32" s="24"/>
      <c r="BS32" s="23"/>
      <c r="BT32" s="23"/>
      <c r="BU32" s="25"/>
      <c r="BV32" s="25"/>
      <c r="BW32" s="112"/>
      <c r="BX32" s="25"/>
      <c r="BY32" s="25"/>
      <c r="BZ32" s="25"/>
      <c r="CA32" s="56"/>
      <c r="CB32" s="56"/>
      <c r="CC32" s="56"/>
      <c r="CD32" s="25"/>
      <c r="CE32" s="25"/>
      <c r="CF32" s="56"/>
      <c r="CG32" s="25"/>
      <c r="CH32" s="25"/>
      <c r="CI32" s="172"/>
      <c r="CJ32" s="173"/>
      <c r="CK32" s="173"/>
    </row>
    <row r="33" spans="1:89" hidden="1" x14ac:dyDescent="0.3">
      <c r="A33" s="14">
        <v>32</v>
      </c>
      <c r="B33" s="167" t="str">
        <f>IF(VLOOKUP($A33,DÉPLACÉS!$A$2:$AS$200,2,0)="","",VLOOKUP($A33,DÉPLACÉS!$A$2:$AS$200,2,0))</f>
        <v/>
      </c>
      <c r="C33" s="12" t="str">
        <f>IF(VLOOKUP($A33,DÉPLACÉS!$A$2:$AS$200,4,0)="","",VLOOKUP($A33,DÉPLACÉS!$A$2:$AS$200,4,0))</f>
        <v>Mme</v>
      </c>
      <c r="D33" s="13" t="str">
        <f>IF(VLOOKUP($A33,DÉPLACÉS!$A$2:$AS$200,5,0)="","",VLOOKUP($A33,DÉPLACÉS!$A$2:$AS$200,5,0))</f>
        <v/>
      </c>
      <c r="E33" s="13" t="str">
        <f>IF(VLOOKUP($A33,DÉPLACÉS!$A$2:$AS$200,7,0)="","",VLOOKUP($A33,DÉPLACÉS!$A$2:$AS$200,7,0))</f>
        <v/>
      </c>
      <c r="F33" s="162">
        <f>IF(VLOOKUP($A33,DÉPLACÉS!$A$2:$AS$200,19,0)="","",VLOOKUP($A33,DÉPLACÉS!$A$2:$AS$200,19,0))</f>
        <v>44727</v>
      </c>
      <c r="G33" s="162" t="str">
        <f>IF(VLOOKUP($A33,DÉPLACÉS!$A$2:$AS$200,25,0)="","",VLOOKUP($A33,DÉPLACÉS!$A$2:$AS$200,25,0))</f>
        <v/>
      </c>
      <c r="H33" s="162" t="str">
        <f>IF(VLOOKUP($A33,DÉPLACÉS!$A$2:$AS$200,23,0)="","",VLOOKUP($A33,DÉPLACÉS!$A$2:$AS$200,23,0))</f>
        <v>Diffus</v>
      </c>
      <c r="I33" s="23"/>
      <c r="J33" s="23"/>
      <c r="K33" s="24"/>
      <c r="L33" s="23"/>
      <c r="M33" s="23"/>
      <c r="N33" s="177"/>
      <c r="O33" s="177"/>
      <c r="P33" s="23"/>
      <c r="Q33" s="25"/>
      <c r="R33" s="25"/>
      <c r="S33" s="112"/>
      <c r="T33" s="25"/>
      <c r="U33" s="25"/>
      <c r="V33" s="25"/>
      <c r="W33" s="56"/>
      <c r="X33" s="56"/>
      <c r="Y33" s="56"/>
      <c r="Z33" s="25"/>
      <c r="AA33" s="25"/>
      <c r="AB33" s="56"/>
      <c r="AC33" s="25"/>
      <c r="AD33" s="25"/>
      <c r="AE33" s="23"/>
      <c r="AF33" s="23"/>
      <c r="AG33" s="110"/>
      <c r="AH33" s="23"/>
      <c r="AI33" s="23"/>
      <c r="AJ33" s="23"/>
      <c r="AK33" s="24"/>
      <c r="AL33" s="24"/>
      <c r="AM33" s="24"/>
      <c r="AN33" s="23"/>
      <c r="AO33" s="23"/>
      <c r="AP33" s="24"/>
      <c r="AQ33" s="23"/>
      <c r="AR33" s="23"/>
      <c r="AS33" s="25"/>
      <c r="AT33" s="25"/>
      <c r="AU33" s="112"/>
      <c r="AV33" s="25"/>
      <c r="AW33" s="25"/>
      <c r="AX33" s="25"/>
      <c r="AY33" s="56"/>
      <c r="AZ33" s="56"/>
      <c r="BA33" s="56"/>
      <c r="BB33" s="25"/>
      <c r="BC33" s="25"/>
      <c r="BD33" s="56"/>
      <c r="BE33" s="25"/>
      <c r="BF33" s="25"/>
      <c r="BG33" s="23"/>
      <c r="BH33" s="23"/>
      <c r="BI33" s="110"/>
      <c r="BJ33" s="23"/>
      <c r="BK33" s="23"/>
      <c r="BL33" s="23"/>
      <c r="BM33" s="24"/>
      <c r="BN33" s="24"/>
      <c r="BO33" s="24"/>
      <c r="BP33" s="23"/>
      <c r="BQ33" s="23"/>
      <c r="BR33" s="24"/>
      <c r="BS33" s="23"/>
      <c r="BT33" s="23"/>
      <c r="BU33" s="25"/>
      <c r="BV33" s="25"/>
      <c r="BW33" s="112"/>
      <c r="BX33" s="25"/>
      <c r="BY33" s="25"/>
      <c r="BZ33" s="25"/>
      <c r="CA33" s="56"/>
      <c r="CB33" s="56"/>
      <c r="CC33" s="56"/>
      <c r="CD33" s="25"/>
      <c r="CE33" s="25"/>
      <c r="CF33" s="56"/>
      <c r="CG33" s="25"/>
      <c r="CH33" s="25"/>
      <c r="CI33" s="172"/>
      <c r="CJ33" s="173"/>
      <c r="CK33" s="173"/>
    </row>
    <row r="34" spans="1:89" hidden="1" x14ac:dyDescent="0.3">
      <c r="A34" s="14">
        <v>33</v>
      </c>
      <c r="B34" s="167" t="str">
        <f>IF(VLOOKUP($A34,DÉPLACÉS!$A$2:$AS$200,2,0)="","",VLOOKUP($A34,DÉPLACÉS!$A$2:$AS$200,2,0))</f>
        <v/>
      </c>
      <c r="C34" s="12" t="str">
        <f>IF(VLOOKUP($A34,DÉPLACÉS!$A$2:$AS$200,4,0)="","",VLOOKUP($A34,DÉPLACÉS!$A$2:$AS$200,4,0))</f>
        <v>M.</v>
      </c>
      <c r="D34" s="13" t="str">
        <f>IF(VLOOKUP($A34,DÉPLACÉS!$A$2:$AS$200,5,0)="","",VLOOKUP($A34,DÉPLACÉS!$A$2:$AS$200,5,0))</f>
        <v/>
      </c>
      <c r="E34" s="13" t="str">
        <f>IF(VLOOKUP($A34,DÉPLACÉS!$A$2:$AS$200,7,0)="","",VLOOKUP($A34,DÉPLACÉS!$A$2:$AS$200,7,0))</f>
        <v/>
      </c>
      <c r="F34" s="162">
        <f>IF(VLOOKUP($A34,DÉPLACÉS!$A$2:$AS$200,19,0)="","",VLOOKUP($A34,DÉPLACÉS!$A$2:$AS$200,19,0))</f>
        <v>44727</v>
      </c>
      <c r="G34" s="162" t="str">
        <f>IF(VLOOKUP($A34,DÉPLACÉS!$A$2:$AS$200,25,0)="","",VLOOKUP($A34,DÉPLACÉS!$A$2:$AS$200,25,0))</f>
        <v/>
      </c>
      <c r="H34" s="162" t="str">
        <f>IF(VLOOKUP($A34,DÉPLACÉS!$A$2:$AS$200,23,0)="","",VLOOKUP($A34,DÉPLACÉS!$A$2:$AS$200,23,0))</f>
        <v>Diffus</v>
      </c>
      <c r="I34" s="23"/>
      <c r="J34" s="23"/>
      <c r="K34" s="24"/>
      <c r="L34" s="23"/>
      <c r="M34" s="23"/>
      <c r="N34" s="177"/>
      <c r="O34" s="177"/>
      <c r="P34" s="23"/>
      <c r="Q34" s="25"/>
      <c r="R34" s="25"/>
      <c r="S34" s="112"/>
      <c r="T34" s="25"/>
      <c r="U34" s="25"/>
      <c r="V34" s="25"/>
      <c r="W34" s="56"/>
      <c r="X34" s="56"/>
      <c r="Y34" s="56"/>
      <c r="Z34" s="25"/>
      <c r="AA34" s="25"/>
      <c r="AB34" s="56"/>
      <c r="AC34" s="25"/>
      <c r="AD34" s="25"/>
      <c r="AE34" s="23"/>
      <c r="AF34" s="23"/>
      <c r="AG34" s="110"/>
      <c r="AH34" s="23"/>
      <c r="AI34" s="23"/>
      <c r="AJ34" s="23"/>
      <c r="AK34" s="24"/>
      <c r="AL34" s="24"/>
      <c r="AM34" s="24"/>
      <c r="AN34" s="23"/>
      <c r="AO34" s="23"/>
      <c r="AP34" s="24"/>
      <c r="AQ34" s="23"/>
      <c r="AR34" s="23"/>
      <c r="AS34" s="25"/>
      <c r="AT34" s="25"/>
      <c r="AU34" s="112"/>
      <c r="AV34" s="25"/>
      <c r="AW34" s="25"/>
      <c r="AX34" s="25"/>
      <c r="AY34" s="56"/>
      <c r="AZ34" s="56"/>
      <c r="BA34" s="56"/>
      <c r="BB34" s="25"/>
      <c r="BC34" s="25"/>
      <c r="BD34" s="56"/>
      <c r="BE34" s="25"/>
      <c r="BF34" s="25"/>
      <c r="BG34" s="23"/>
      <c r="BH34" s="23"/>
      <c r="BI34" s="110"/>
      <c r="BJ34" s="23"/>
      <c r="BK34" s="23"/>
      <c r="BL34" s="23"/>
      <c r="BM34" s="24"/>
      <c r="BN34" s="24"/>
      <c r="BO34" s="24"/>
      <c r="BP34" s="23"/>
      <c r="BQ34" s="23"/>
      <c r="BR34" s="24"/>
      <c r="BS34" s="23"/>
      <c r="BT34" s="23"/>
      <c r="BU34" s="25"/>
      <c r="BV34" s="25"/>
      <c r="BW34" s="112"/>
      <c r="BX34" s="25"/>
      <c r="BY34" s="25"/>
      <c r="BZ34" s="25"/>
      <c r="CA34" s="56"/>
      <c r="CB34" s="56"/>
      <c r="CC34" s="56"/>
      <c r="CD34" s="25"/>
      <c r="CE34" s="25"/>
      <c r="CF34" s="56"/>
      <c r="CG34" s="25"/>
      <c r="CH34" s="25"/>
      <c r="CI34" s="172"/>
      <c r="CJ34" s="173"/>
      <c r="CK34" s="173"/>
    </row>
    <row r="35" spans="1:89" hidden="1" x14ac:dyDescent="0.3">
      <c r="A35" s="14">
        <v>34</v>
      </c>
      <c r="B35" s="167" t="str">
        <f>IF(VLOOKUP($A35,DÉPLACÉS!$A$2:$AS$200,2,0)="","",VLOOKUP($A35,DÉPLACÉS!$A$2:$AS$200,2,0))</f>
        <v/>
      </c>
      <c r="C35" s="12" t="str">
        <f>IF(VLOOKUP($A35,DÉPLACÉS!$A$2:$AS$200,4,0)="","",VLOOKUP($A35,DÉPLACÉS!$A$2:$AS$200,4,0))</f>
        <v>Mme</v>
      </c>
      <c r="D35" s="13" t="str">
        <f>IF(VLOOKUP($A35,DÉPLACÉS!$A$2:$AS$200,5,0)="","",VLOOKUP($A35,DÉPLACÉS!$A$2:$AS$200,5,0))</f>
        <v/>
      </c>
      <c r="E35" s="13" t="str">
        <f>IF(VLOOKUP($A35,DÉPLACÉS!$A$2:$AS$200,7,0)="","",VLOOKUP($A35,DÉPLACÉS!$A$2:$AS$200,7,0))</f>
        <v/>
      </c>
      <c r="F35" s="162">
        <f>IF(VLOOKUP($A35,DÉPLACÉS!$A$2:$AS$200,19,0)="","",VLOOKUP($A35,DÉPLACÉS!$A$2:$AS$200,19,0))</f>
        <v>44652</v>
      </c>
      <c r="G35" s="162" t="str">
        <f>IF(VLOOKUP($A35,DÉPLACÉS!$A$2:$AS$200,25,0)="","",VLOOKUP($A35,DÉPLACÉS!$A$2:$AS$200,25,0))</f>
        <v/>
      </c>
      <c r="H35" s="162" t="str">
        <f>IF(VLOOKUP($A35,DÉPLACÉS!$A$2:$AS$200,23,0)="","",VLOOKUP($A35,DÉPLACÉS!$A$2:$AS$200,23,0))</f>
        <v>Diffus</v>
      </c>
      <c r="I35" s="23"/>
      <c r="J35" s="23"/>
      <c r="K35" s="24"/>
      <c r="L35" s="23"/>
      <c r="M35" s="23"/>
      <c r="N35" s="177"/>
      <c r="O35" s="177"/>
      <c r="P35" s="23"/>
      <c r="Q35" s="25"/>
      <c r="R35" s="25"/>
      <c r="S35" s="112"/>
      <c r="T35" s="25"/>
      <c r="U35" s="25"/>
      <c r="V35" s="25"/>
      <c r="W35" s="56"/>
      <c r="X35" s="56"/>
      <c r="Y35" s="56"/>
      <c r="Z35" s="25"/>
      <c r="AA35" s="25"/>
      <c r="AB35" s="56"/>
      <c r="AC35" s="25"/>
      <c r="AD35" s="25"/>
      <c r="AE35" s="23"/>
      <c r="AF35" s="23"/>
      <c r="AG35" s="110"/>
      <c r="AH35" s="23"/>
      <c r="AI35" s="23"/>
      <c r="AJ35" s="23"/>
      <c r="AK35" s="24"/>
      <c r="AL35" s="24"/>
      <c r="AM35" s="24"/>
      <c r="AN35" s="23"/>
      <c r="AO35" s="23"/>
      <c r="AP35" s="24"/>
      <c r="AQ35" s="23"/>
      <c r="AR35" s="23"/>
      <c r="AS35" s="25"/>
      <c r="AT35" s="25"/>
      <c r="AU35" s="112"/>
      <c r="AV35" s="25"/>
      <c r="AW35" s="25"/>
      <c r="AX35" s="25"/>
      <c r="AY35" s="56"/>
      <c r="AZ35" s="56"/>
      <c r="BA35" s="56"/>
      <c r="BB35" s="25"/>
      <c r="BC35" s="25"/>
      <c r="BD35" s="56"/>
      <c r="BE35" s="25"/>
      <c r="BF35" s="25"/>
      <c r="BG35" s="23"/>
      <c r="BH35" s="23"/>
      <c r="BI35" s="110"/>
      <c r="BJ35" s="23"/>
      <c r="BK35" s="23"/>
      <c r="BL35" s="23"/>
      <c r="BM35" s="24"/>
      <c r="BN35" s="24"/>
      <c r="BO35" s="24"/>
      <c r="BP35" s="23"/>
      <c r="BQ35" s="23"/>
      <c r="BR35" s="24"/>
      <c r="BS35" s="23"/>
      <c r="BT35" s="23"/>
      <c r="BU35" s="25"/>
      <c r="BV35" s="25"/>
      <c r="BW35" s="112"/>
      <c r="BX35" s="25"/>
      <c r="BY35" s="25"/>
      <c r="BZ35" s="25"/>
      <c r="CA35" s="56"/>
      <c r="CB35" s="56"/>
      <c r="CC35" s="56"/>
      <c r="CD35" s="25"/>
      <c r="CE35" s="25"/>
      <c r="CF35" s="56"/>
      <c r="CG35" s="25"/>
      <c r="CH35" s="25"/>
      <c r="CI35" s="172"/>
      <c r="CJ35" s="173"/>
      <c r="CK35" s="173"/>
    </row>
    <row r="36" spans="1:89" hidden="1" x14ac:dyDescent="0.3">
      <c r="A36" s="14">
        <v>35</v>
      </c>
      <c r="B36" s="167" t="str">
        <f>IF(VLOOKUP($A36,DÉPLACÉS!$A$2:$AS$200,2,0)="","",VLOOKUP($A36,DÉPLACÉS!$A$2:$AS$200,2,0))</f>
        <v/>
      </c>
      <c r="C36" s="12" t="str">
        <f>IF(VLOOKUP($A36,DÉPLACÉS!$A$2:$AS$200,4,0)="","",VLOOKUP($A36,DÉPLACÉS!$A$2:$AS$200,4,0))</f>
        <v>M.</v>
      </c>
      <c r="D36" s="13" t="str">
        <f>IF(VLOOKUP($A36,DÉPLACÉS!$A$2:$AS$200,5,0)="","",VLOOKUP($A36,DÉPLACÉS!$A$2:$AS$200,5,0))</f>
        <v/>
      </c>
      <c r="E36" s="13" t="str">
        <f>IF(VLOOKUP($A36,DÉPLACÉS!$A$2:$AS$200,7,0)="","",VLOOKUP($A36,DÉPLACÉS!$A$2:$AS$200,7,0))</f>
        <v/>
      </c>
      <c r="F36" s="162">
        <f>IF(VLOOKUP($A36,DÉPLACÉS!$A$2:$AS$200,19,0)="","",VLOOKUP($A36,DÉPLACÉS!$A$2:$AS$200,19,0))</f>
        <v>44652</v>
      </c>
      <c r="G36" s="162" t="str">
        <f>IF(VLOOKUP($A36,DÉPLACÉS!$A$2:$AS$200,25,0)="","",VLOOKUP($A36,DÉPLACÉS!$A$2:$AS$200,25,0))</f>
        <v/>
      </c>
      <c r="H36" s="162" t="str">
        <f>IF(VLOOKUP($A36,DÉPLACÉS!$A$2:$AS$200,23,0)="","",VLOOKUP($A36,DÉPLACÉS!$A$2:$AS$200,23,0))</f>
        <v>Diffus</v>
      </c>
      <c r="I36" s="23"/>
      <c r="J36" s="23"/>
      <c r="K36" s="24"/>
      <c r="L36" s="23"/>
      <c r="M36" s="23"/>
      <c r="N36" s="177"/>
      <c r="O36" s="177"/>
      <c r="P36" s="23"/>
      <c r="Q36" s="25"/>
      <c r="R36" s="25"/>
      <c r="S36" s="112"/>
      <c r="T36" s="25"/>
      <c r="U36" s="25"/>
      <c r="V36" s="25"/>
      <c r="W36" s="56"/>
      <c r="X36" s="56"/>
      <c r="Y36" s="56"/>
      <c r="Z36" s="25"/>
      <c r="AA36" s="25"/>
      <c r="AB36" s="56"/>
      <c r="AC36" s="25"/>
      <c r="AD36" s="25"/>
      <c r="AE36" s="23"/>
      <c r="AF36" s="23"/>
      <c r="AG36" s="110"/>
      <c r="AH36" s="23"/>
      <c r="AI36" s="23"/>
      <c r="AJ36" s="23"/>
      <c r="AK36" s="24"/>
      <c r="AL36" s="24"/>
      <c r="AM36" s="24"/>
      <c r="AN36" s="23"/>
      <c r="AO36" s="23"/>
      <c r="AP36" s="24"/>
      <c r="AQ36" s="23"/>
      <c r="AR36" s="23"/>
      <c r="AS36" s="25"/>
      <c r="AT36" s="25"/>
      <c r="AU36" s="112"/>
      <c r="AV36" s="25"/>
      <c r="AW36" s="25"/>
      <c r="AX36" s="25"/>
      <c r="AY36" s="56"/>
      <c r="AZ36" s="56"/>
      <c r="BA36" s="56"/>
      <c r="BB36" s="25"/>
      <c r="BC36" s="25"/>
      <c r="BD36" s="56"/>
      <c r="BE36" s="25"/>
      <c r="BF36" s="25"/>
      <c r="BG36" s="23"/>
      <c r="BH36" s="23"/>
      <c r="BI36" s="110"/>
      <c r="BJ36" s="23"/>
      <c r="BK36" s="23"/>
      <c r="BL36" s="23"/>
      <c r="BM36" s="24"/>
      <c r="BN36" s="24"/>
      <c r="BO36" s="24"/>
      <c r="BP36" s="23"/>
      <c r="BQ36" s="23"/>
      <c r="BR36" s="24"/>
      <c r="BS36" s="23"/>
      <c r="BT36" s="23"/>
      <c r="BU36" s="25"/>
      <c r="BV36" s="25"/>
      <c r="BW36" s="112"/>
      <c r="BX36" s="25"/>
      <c r="BY36" s="25"/>
      <c r="BZ36" s="25"/>
      <c r="CA36" s="56"/>
      <c r="CB36" s="56"/>
      <c r="CC36" s="56"/>
      <c r="CD36" s="25"/>
      <c r="CE36" s="25"/>
      <c r="CF36" s="56"/>
      <c r="CG36" s="25"/>
      <c r="CH36" s="25"/>
      <c r="CI36" s="172"/>
      <c r="CJ36" s="173"/>
      <c r="CK36" s="173"/>
    </row>
    <row r="37" spans="1:89" hidden="1" x14ac:dyDescent="0.3">
      <c r="A37" s="14">
        <v>36</v>
      </c>
      <c r="B37" s="167" t="str">
        <f>IF(VLOOKUP($A37,DÉPLACÉS!$A$2:$AS$200,2,0)="","",VLOOKUP($A37,DÉPLACÉS!$A$2:$AS$200,2,0))</f>
        <v/>
      </c>
      <c r="C37" s="12" t="str">
        <f>IF(VLOOKUP($A37,DÉPLACÉS!$A$2:$AS$200,4,0)="","",VLOOKUP($A37,DÉPLACÉS!$A$2:$AS$200,4,0))</f>
        <v>Mme</v>
      </c>
      <c r="D37" s="13" t="str">
        <f>IF(VLOOKUP($A37,DÉPLACÉS!$A$2:$AS$200,5,0)="","",VLOOKUP($A37,DÉPLACÉS!$A$2:$AS$200,5,0))</f>
        <v/>
      </c>
      <c r="E37" s="13" t="str">
        <f>IF(VLOOKUP($A37,DÉPLACÉS!$A$2:$AS$200,7,0)="","",VLOOKUP($A37,DÉPLACÉS!$A$2:$AS$200,7,0))</f>
        <v/>
      </c>
      <c r="F37" s="162">
        <f>IF(VLOOKUP($A37,DÉPLACÉS!$A$2:$AS$200,19,0)="","",VLOOKUP($A37,DÉPLACÉS!$A$2:$AS$200,19,0))</f>
        <v>44652</v>
      </c>
      <c r="G37" s="162" t="str">
        <f>IF(VLOOKUP($A37,DÉPLACÉS!$A$2:$AS$200,25,0)="","",VLOOKUP($A37,DÉPLACÉS!$A$2:$AS$200,25,0))</f>
        <v/>
      </c>
      <c r="H37" s="162" t="str">
        <f>IF(VLOOKUP($A37,DÉPLACÉS!$A$2:$AS$200,23,0)="","",VLOOKUP($A37,DÉPLACÉS!$A$2:$AS$200,23,0))</f>
        <v>Diffus</v>
      </c>
      <c r="I37" s="23"/>
      <c r="J37" s="23"/>
      <c r="K37" s="24"/>
      <c r="L37" s="23"/>
      <c r="M37" s="23"/>
      <c r="N37" s="177"/>
      <c r="O37" s="177"/>
      <c r="P37" s="23"/>
      <c r="Q37" s="25"/>
      <c r="R37" s="25"/>
      <c r="S37" s="112"/>
      <c r="T37" s="25"/>
      <c r="U37" s="25"/>
      <c r="V37" s="25"/>
      <c r="W37" s="56"/>
      <c r="X37" s="56"/>
      <c r="Y37" s="56"/>
      <c r="Z37" s="25"/>
      <c r="AA37" s="25"/>
      <c r="AB37" s="56"/>
      <c r="AC37" s="25"/>
      <c r="AD37" s="25"/>
      <c r="AE37" s="23"/>
      <c r="AF37" s="23"/>
      <c r="AG37" s="110"/>
      <c r="AH37" s="23"/>
      <c r="AI37" s="23"/>
      <c r="AJ37" s="23"/>
      <c r="AK37" s="24"/>
      <c r="AL37" s="24"/>
      <c r="AM37" s="24"/>
      <c r="AN37" s="23"/>
      <c r="AO37" s="23"/>
      <c r="AP37" s="24"/>
      <c r="AQ37" s="23"/>
      <c r="AR37" s="23"/>
      <c r="AS37" s="25"/>
      <c r="AT37" s="25"/>
      <c r="AU37" s="112"/>
      <c r="AV37" s="25"/>
      <c r="AW37" s="25"/>
      <c r="AX37" s="25"/>
      <c r="AY37" s="56"/>
      <c r="AZ37" s="56"/>
      <c r="BA37" s="56"/>
      <c r="BB37" s="25"/>
      <c r="BC37" s="25"/>
      <c r="BD37" s="56"/>
      <c r="BE37" s="25"/>
      <c r="BF37" s="25"/>
      <c r="BG37" s="23"/>
      <c r="BH37" s="23"/>
      <c r="BI37" s="110"/>
      <c r="BJ37" s="23"/>
      <c r="BK37" s="23"/>
      <c r="BL37" s="23"/>
      <c r="BM37" s="24"/>
      <c r="BN37" s="24"/>
      <c r="BO37" s="24"/>
      <c r="BP37" s="23"/>
      <c r="BQ37" s="23"/>
      <c r="BR37" s="24"/>
      <c r="BS37" s="23"/>
      <c r="BT37" s="23"/>
      <c r="BU37" s="25"/>
      <c r="BV37" s="25"/>
      <c r="BW37" s="112"/>
      <c r="BX37" s="25"/>
      <c r="BY37" s="25"/>
      <c r="BZ37" s="25"/>
      <c r="CA37" s="56"/>
      <c r="CB37" s="56"/>
      <c r="CC37" s="56"/>
      <c r="CD37" s="25"/>
      <c r="CE37" s="25"/>
      <c r="CF37" s="56"/>
      <c r="CG37" s="25"/>
      <c r="CH37" s="25"/>
      <c r="CI37" s="172"/>
      <c r="CJ37" s="173"/>
      <c r="CK37" s="173"/>
    </row>
    <row r="38" spans="1:89" hidden="1" x14ac:dyDescent="0.3">
      <c r="A38" s="14">
        <v>37</v>
      </c>
      <c r="B38" s="167" t="str">
        <f>IF(VLOOKUP($A38,DÉPLACÉS!$A$2:$AS$200,2,0)="","",VLOOKUP($A38,DÉPLACÉS!$A$2:$AS$200,2,0))</f>
        <v/>
      </c>
      <c r="C38" s="12" t="str">
        <f>IF(VLOOKUP($A38,DÉPLACÉS!$A$2:$AS$200,4,0)="","",VLOOKUP($A38,DÉPLACÉS!$A$2:$AS$200,4,0))</f>
        <v>M.</v>
      </c>
      <c r="D38" s="13" t="str">
        <f>IF(VLOOKUP($A38,DÉPLACÉS!$A$2:$AS$200,5,0)="","",VLOOKUP($A38,DÉPLACÉS!$A$2:$AS$200,5,0))</f>
        <v/>
      </c>
      <c r="E38" s="13" t="str">
        <f>IF(VLOOKUP($A38,DÉPLACÉS!$A$2:$AS$200,7,0)="","",VLOOKUP($A38,DÉPLACÉS!$A$2:$AS$200,7,0))</f>
        <v/>
      </c>
      <c r="F38" s="162">
        <f>IF(VLOOKUP($A38,DÉPLACÉS!$A$2:$AS$200,19,0)="","",VLOOKUP($A38,DÉPLACÉS!$A$2:$AS$200,19,0))</f>
        <v>44652</v>
      </c>
      <c r="G38" s="162" t="str">
        <f>IF(VLOOKUP($A38,DÉPLACÉS!$A$2:$AS$200,25,0)="","",VLOOKUP($A38,DÉPLACÉS!$A$2:$AS$200,25,0))</f>
        <v/>
      </c>
      <c r="H38" s="162" t="str">
        <f>IF(VLOOKUP($A38,DÉPLACÉS!$A$2:$AS$200,23,0)="","",VLOOKUP($A38,DÉPLACÉS!$A$2:$AS$200,23,0))</f>
        <v>Diffus</v>
      </c>
      <c r="I38" s="23"/>
      <c r="J38" s="23"/>
      <c r="K38" s="24"/>
      <c r="L38" s="23"/>
      <c r="M38" s="23"/>
      <c r="N38" s="177"/>
      <c r="O38" s="177"/>
      <c r="P38" s="23"/>
      <c r="Q38" s="25"/>
      <c r="R38" s="25"/>
      <c r="S38" s="112"/>
      <c r="T38" s="25"/>
      <c r="U38" s="25"/>
      <c r="V38" s="25"/>
      <c r="W38" s="56"/>
      <c r="X38" s="56"/>
      <c r="Y38" s="56"/>
      <c r="Z38" s="25"/>
      <c r="AA38" s="25"/>
      <c r="AB38" s="56"/>
      <c r="AC38" s="25"/>
      <c r="AD38" s="25"/>
      <c r="AE38" s="23"/>
      <c r="AF38" s="23"/>
      <c r="AG38" s="110"/>
      <c r="AH38" s="23"/>
      <c r="AI38" s="23"/>
      <c r="AJ38" s="23"/>
      <c r="AK38" s="24"/>
      <c r="AL38" s="24"/>
      <c r="AM38" s="24"/>
      <c r="AN38" s="23"/>
      <c r="AO38" s="23"/>
      <c r="AP38" s="24"/>
      <c r="AQ38" s="23"/>
      <c r="AR38" s="23"/>
      <c r="AS38" s="25"/>
      <c r="AT38" s="25"/>
      <c r="AU38" s="112"/>
      <c r="AV38" s="25"/>
      <c r="AW38" s="25"/>
      <c r="AX38" s="25"/>
      <c r="AY38" s="56"/>
      <c r="AZ38" s="56"/>
      <c r="BA38" s="56"/>
      <c r="BB38" s="25"/>
      <c r="BC38" s="25"/>
      <c r="BD38" s="56"/>
      <c r="BE38" s="25"/>
      <c r="BF38" s="25"/>
      <c r="BG38" s="23"/>
      <c r="BH38" s="23"/>
      <c r="BI38" s="110"/>
      <c r="BJ38" s="23"/>
      <c r="BK38" s="23"/>
      <c r="BL38" s="23"/>
      <c r="BM38" s="24"/>
      <c r="BN38" s="24"/>
      <c r="BO38" s="24"/>
      <c r="BP38" s="23"/>
      <c r="BQ38" s="23"/>
      <c r="BR38" s="24"/>
      <c r="BS38" s="23"/>
      <c r="BT38" s="23"/>
      <c r="BU38" s="25"/>
      <c r="BV38" s="25"/>
      <c r="BW38" s="112"/>
      <c r="BX38" s="25"/>
      <c r="BY38" s="25"/>
      <c r="BZ38" s="25"/>
      <c r="CA38" s="56"/>
      <c r="CB38" s="56"/>
      <c r="CC38" s="56"/>
      <c r="CD38" s="25"/>
      <c r="CE38" s="25"/>
      <c r="CF38" s="56"/>
      <c r="CG38" s="25"/>
      <c r="CH38" s="25"/>
      <c r="CI38" s="172"/>
      <c r="CJ38" s="173"/>
      <c r="CK38" s="173"/>
    </row>
    <row r="39" spans="1:89" hidden="1" x14ac:dyDescent="0.3">
      <c r="A39" s="14">
        <v>38</v>
      </c>
      <c r="B39" s="167" t="str">
        <f>IF(VLOOKUP($A39,DÉPLACÉS!$A$2:$AS$200,2,0)="","",VLOOKUP($A39,DÉPLACÉS!$A$2:$AS$200,2,0))</f>
        <v/>
      </c>
      <c r="C39" s="12" t="str">
        <f>IF(VLOOKUP($A39,DÉPLACÉS!$A$2:$AS$200,4,0)="","",VLOOKUP($A39,DÉPLACÉS!$A$2:$AS$200,4,0))</f>
        <v>M.</v>
      </c>
      <c r="D39" s="13" t="str">
        <f>IF(VLOOKUP($A39,DÉPLACÉS!$A$2:$AS$200,5,0)="","",VLOOKUP($A39,DÉPLACÉS!$A$2:$AS$200,5,0))</f>
        <v/>
      </c>
      <c r="E39" s="13" t="str">
        <f>IF(VLOOKUP($A39,DÉPLACÉS!$A$2:$AS$200,7,0)="","",VLOOKUP($A39,DÉPLACÉS!$A$2:$AS$200,7,0))</f>
        <v/>
      </c>
      <c r="F39" s="162">
        <f>IF(VLOOKUP($A39,DÉPLACÉS!$A$2:$AS$200,19,0)="","",VLOOKUP($A39,DÉPLACÉS!$A$2:$AS$200,19,0))</f>
        <v>44652</v>
      </c>
      <c r="G39" s="162" t="str">
        <f>IF(VLOOKUP($A39,DÉPLACÉS!$A$2:$AS$200,25,0)="","",VLOOKUP($A39,DÉPLACÉS!$A$2:$AS$200,25,0))</f>
        <v/>
      </c>
      <c r="H39" s="162" t="str">
        <f>IF(VLOOKUP($A39,DÉPLACÉS!$A$2:$AS$200,23,0)="","",VLOOKUP($A39,DÉPLACÉS!$A$2:$AS$200,23,0))</f>
        <v>Diffus</v>
      </c>
      <c r="I39" s="23"/>
      <c r="J39" s="23"/>
      <c r="K39" s="24"/>
      <c r="L39" s="23"/>
      <c r="M39" s="23"/>
      <c r="N39" s="177"/>
      <c r="O39" s="177"/>
      <c r="P39" s="23"/>
      <c r="Q39" s="25"/>
      <c r="R39" s="25"/>
      <c r="S39" s="112"/>
      <c r="T39" s="25"/>
      <c r="U39" s="25"/>
      <c r="V39" s="25"/>
      <c r="W39" s="56"/>
      <c r="X39" s="56"/>
      <c r="Y39" s="56"/>
      <c r="Z39" s="25"/>
      <c r="AA39" s="25"/>
      <c r="AB39" s="56"/>
      <c r="AC39" s="25"/>
      <c r="AD39" s="25"/>
      <c r="AE39" s="23"/>
      <c r="AF39" s="23"/>
      <c r="AG39" s="110"/>
      <c r="AH39" s="23"/>
      <c r="AI39" s="23"/>
      <c r="AJ39" s="23"/>
      <c r="AK39" s="24"/>
      <c r="AL39" s="24"/>
      <c r="AM39" s="24"/>
      <c r="AN39" s="23"/>
      <c r="AO39" s="23"/>
      <c r="AP39" s="24"/>
      <c r="AQ39" s="23"/>
      <c r="AR39" s="23"/>
      <c r="AS39" s="25"/>
      <c r="AT39" s="25"/>
      <c r="AU39" s="112"/>
      <c r="AV39" s="25"/>
      <c r="AW39" s="25"/>
      <c r="AX39" s="25"/>
      <c r="AY39" s="56"/>
      <c r="AZ39" s="56"/>
      <c r="BA39" s="56"/>
      <c r="BB39" s="25"/>
      <c r="BC39" s="25"/>
      <c r="BD39" s="56"/>
      <c r="BE39" s="25"/>
      <c r="BF39" s="25"/>
      <c r="BG39" s="23"/>
      <c r="BH39" s="23"/>
      <c r="BI39" s="110"/>
      <c r="BJ39" s="23"/>
      <c r="BK39" s="23"/>
      <c r="BL39" s="23"/>
      <c r="BM39" s="24"/>
      <c r="BN39" s="24"/>
      <c r="BO39" s="24"/>
      <c r="BP39" s="23"/>
      <c r="BQ39" s="23"/>
      <c r="BR39" s="24"/>
      <c r="BS39" s="23"/>
      <c r="BT39" s="23"/>
      <c r="BU39" s="25"/>
      <c r="BV39" s="25"/>
      <c r="BW39" s="112"/>
      <c r="BX39" s="25"/>
      <c r="BY39" s="25"/>
      <c r="BZ39" s="25"/>
      <c r="CA39" s="56"/>
      <c r="CB39" s="56"/>
      <c r="CC39" s="56"/>
      <c r="CD39" s="25"/>
      <c r="CE39" s="25"/>
      <c r="CF39" s="56"/>
      <c r="CG39" s="25"/>
      <c r="CH39" s="25"/>
      <c r="CI39" s="172"/>
      <c r="CJ39" s="173"/>
      <c r="CK39" s="173"/>
    </row>
    <row r="40" spans="1:89" hidden="1" x14ac:dyDescent="0.3">
      <c r="A40" s="14">
        <v>39</v>
      </c>
      <c r="B40" s="167" t="str">
        <f>IF(VLOOKUP($A40,DÉPLACÉS!$A$2:$AS$200,2,0)="","",VLOOKUP($A40,DÉPLACÉS!$A$2:$AS$200,2,0))</f>
        <v/>
      </c>
      <c r="C40" s="12" t="str">
        <f>IF(VLOOKUP($A40,DÉPLACÉS!$A$2:$AS$200,4,0)="","",VLOOKUP($A40,DÉPLACÉS!$A$2:$AS$200,4,0))</f>
        <v>M.</v>
      </c>
      <c r="D40" s="13" t="str">
        <f>IF(VLOOKUP($A40,DÉPLACÉS!$A$2:$AS$200,5,0)="","",VLOOKUP($A40,DÉPLACÉS!$A$2:$AS$200,5,0))</f>
        <v/>
      </c>
      <c r="E40" s="13" t="str">
        <f>IF(VLOOKUP($A40,DÉPLACÉS!$A$2:$AS$200,7,0)="","",VLOOKUP($A40,DÉPLACÉS!$A$2:$AS$200,7,0))</f>
        <v/>
      </c>
      <c r="F40" s="162">
        <f>IF(VLOOKUP($A40,DÉPLACÉS!$A$2:$AS$200,19,0)="","",VLOOKUP($A40,DÉPLACÉS!$A$2:$AS$200,19,0))</f>
        <v>44653</v>
      </c>
      <c r="G40" s="162" t="str">
        <f>IF(VLOOKUP($A40,DÉPLACÉS!$A$2:$AS$200,25,0)="","",VLOOKUP($A40,DÉPLACÉS!$A$2:$AS$200,25,0))</f>
        <v/>
      </c>
      <c r="H40" s="162" t="str">
        <f>IF(VLOOKUP($A40,DÉPLACÉS!$A$2:$AS$200,23,0)="","",VLOOKUP($A40,DÉPLACÉS!$A$2:$AS$200,23,0))</f>
        <v>Diffus</v>
      </c>
      <c r="I40" s="23"/>
      <c r="J40" s="23"/>
      <c r="K40" s="24"/>
      <c r="L40" s="23"/>
      <c r="M40" s="23"/>
      <c r="N40" s="177"/>
      <c r="O40" s="177"/>
      <c r="P40" s="23"/>
      <c r="Q40" s="25"/>
      <c r="R40" s="25"/>
      <c r="S40" s="112"/>
      <c r="T40" s="25"/>
      <c r="U40" s="25"/>
      <c r="V40" s="25"/>
      <c r="W40" s="56"/>
      <c r="X40" s="56"/>
      <c r="Y40" s="56"/>
      <c r="Z40" s="25"/>
      <c r="AA40" s="25"/>
      <c r="AB40" s="56"/>
      <c r="AC40" s="25"/>
      <c r="AD40" s="25"/>
      <c r="AE40" s="23"/>
      <c r="AF40" s="23"/>
      <c r="AG40" s="110"/>
      <c r="AH40" s="23"/>
      <c r="AI40" s="23"/>
      <c r="AJ40" s="23"/>
      <c r="AK40" s="24"/>
      <c r="AL40" s="24"/>
      <c r="AM40" s="24"/>
      <c r="AN40" s="23"/>
      <c r="AO40" s="23"/>
      <c r="AP40" s="24"/>
      <c r="AQ40" s="23"/>
      <c r="AR40" s="23"/>
      <c r="AS40" s="25"/>
      <c r="AT40" s="25"/>
      <c r="AU40" s="112"/>
      <c r="AV40" s="25"/>
      <c r="AW40" s="25"/>
      <c r="AX40" s="25"/>
      <c r="AY40" s="56"/>
      <c r="AZ40" s="56"/>
      <c r="BA40" s="56"/>
      <c r="BB40" s="25"/>
      <c r="BC40" s="25"/>
      <c r="BD40" s="56"/>
      <c r="BE40" s="25"/>
      <c r="BF40" s="25"/>
      <c r="BG40" s="23"/>
      <c r="BH40" s="23"/>
      <c r="BI40" s="110"/>
      <c r="BJ40" s="23"/>
      <c r="BK40" s="23"/>
      <c r="BL40" s="23"/>
      <c r="BM40" s="24"/>
      <c r="BN40" s="24"/>
      <c r="BO40" s="24"/>
      <c r="BP40" s="23"/>
      <c r="BQ40" s="23"/>
      <c r="BR40" s="24"/>
      <c r="BS40" s="23"/>
      <c r="BT40" s="23"/>
      <c r="BU40" s="25"/>
      <c r="BV40" s="25"/>
      <c r="BW40" s="112"/>
      <c r="BX40" s="25"/>
      <c r="BY40" s="25"/>
      <c r="BZ40" s="25"/>
      <c r="CA40" s="56"/>
      <c r="CB40" s="56"/>
      <c r="CC40" s="56"/>
      <c r="CD40" s="25"/>
      <c r="CE40" s="25"/>
      <c r="CF40" s="56"/>
      <c r="CG40" s="25"/>
      <c r="CH40" s="25"/>
      <c r="CI40" s="172"/>
      <c r="CJ40" s="173"/>
      <c r="CK40" s="173"/>
    </row>
    <row r="41" spans="1:89" hidden="1" x14ac:dyDescent="0.3">
      <c r="A41" s="14">
        <v>40</v>
      </c>
      <c r="B41" s="167" t="str">
        <f>IF(VLOOKUP($A41,DÉPLACÉS!$A$2:$AS$200,2,0)="","",VLOOKUP($A41,DÉPLACÉS!$A$2:$AS$200,2,0))</f>
        <v/>
      </c>
      <c r="C41" s="12" t="str">
        <f>IF(VLOOKUP($A41,DÉPLACÉS!$A$2:$AS$200,4,0)="","",VLOOKUP($A41,DÉPLACÉS!$A$2:$AS$200,4,0))</f>
        <v>Mme</v>
      </c>
      <c r="D41" s="13" t="str">
        <f>IF(VLOOKUP($A41,DÉPLACÉS!$A$2:$AS$200,5,0)="","",VLOOKUP($A41,DÉPLACÉS!$A$2:$AS$200,5,0))</f>
        <v/>
      </c>
      <c r="E41" s="13" t="str">
        <f>IF(VLOOKUP($A41,DÉPLACÉS!$A$2:$AS$200,7,0)="","",VLOOKUP($A41,DÉPLACÉS!$A$2:$AS$200,7,0))</f>
        <v/>
      </c>
      <c r="F41" s="162">
        <f>IF(VLOOKUP($A41,DÉPLACÉS!$A$2:$AS$200,19,0)="","",VLOOKUP($A41,DÉPLACÉS!$A$2:$AS$200,19,0))</f>
        <v>44623</v>
      </c>
      <c r="G41" s="162" t="str">
        <f>IF(VLOOKUP($A41,DÉPLACÉS!$A$2:$AS$200,25,0)="","",VLOOKUP($A41,DÉPLACÉS!$A$2:$AS$200,25,0))</f>
        <v/>
      </c>
      <c r="H41" s="162" t="str">
        <f>IF(VLOOKUP($A41,DÉPLACÉS!$A$2:$AS$200,23,0)="","",VLOOKUP($A41,DÉPLACÉS!$A$2:$AS$200,23,0))</f>
        <v>Diffus</v>
      </c>
      <c r="I41" s="23"/>
      <c r="J41" s="23"/>
      <c r="K41" s="24"/>
      <c r="L41" s="23"/>
      <c r="M41" s="23"/>
      <c r="N41" s="177"/>
      <c r="O41" s="177"/>
      <c r="P41" s="23"/>
      <c r="Q41" s="25"/>
      <c r="R41" s="25"/>
      <c r="S41" s="112"/>
      <c r="T41" s="25"/>
      <c r="U41" s="25"/>
      <c r="V41" s="25"/>
      <c r="W41" s="56"/>
      <c r="X41" s="56"/>
      <c r="Y41" s="56"/>
      <c r="Z41" s="25"/>
      <c r="AA41" s="25"/>
      <c r="AB41" s="56"/>
      <c r="AC41" s="25"/>
      <c r="AD41" s="25"/>
      <c r="AE41" s="23"/>
      <c r="AF41" s="23"/>
      <c r="AG41" s="110"/>
      <c r="AH41" s="23"/>
      <c r="AI41" s="23"/>
      <c r="AJ41" s="23"/>
      <c r="AK41" s="24"/>
      <c r="AL41" s="24"/>
      <c r="AM41" s="24"/>
      <c r="AN41" s="23"/>
      <c r="AO41" s="23"/>
      <c r="AP41" s="24"/>
      <c r="AQ41" s="23"/>
      <c r="AR41" s="23"/>
      <c r="AS41" s="25"/>
      <c r="AT41" s="25"/>
      <c r="AU41" s="112"/>
      <c r="AV41" s="25"/>
      <c r="AW41" s="25"/>
      <c r="AX41" s="25"/>
      <c r="AY41" s="56"/>
      <c r="AZ41" s="56"/>
      <c r="BA41" s="56"/>
      <c r="BB41" s="25"/>
      <c r="BC41" s="25"/>
      <c r="BD41" s="56"/>
      <c r="BE41" s="25"/>
      <c r="BF41" s="25"/>
      <c r="BG41" s="23"/>
      <c r="BH41" s="23"/>
      <c r="BI41" s="110"/>
      <c r="BJ41" s="23"/>
      <c r="BK41" s="23"/>
      <c r="BL41" s="23"/>
      <c r="BM41" s="24"/>
      <c r="BN41" s="24"/>
      <c r="BO41" s="24"/>
      <c r="BP41" s="23"/>
      <c r="BQ41" s="23"/>
      <c r="BR41" s="24"/>
      <c r="BS41" s="23"/>
      <c r="BT41" s="23"/>
      <c r="BU41" s="25"/>
      <c r="BV41" s="25"/>
      <c r="BW41" s="112"/>
      <c r="BX41" s="25"/>
      <c r="BY41" s="25"/>
      <c r="BZ41" s="25"/>
      <c r="CA41" s="56"/>
      <c r="CB41" s="56"/>
      <c r="CC41" s="56"/>
      <c r="CD41" s="25"/>
      <c r="CE41" s="25"/>
      <c r="CF41" s="56"/>
      <c r="CG41" s="25"/>
      <c r="CH41" s="25"/>
      <c r="CI41" s="172"/>
      <c r="CJ41" s="173"/>
      <c r="CK41" s="173"/>
    </row>
    <row r="42" spans="1:89" hidden="1" x14ac:dyDescent="0.3">
      <c r="A42" s="14">
        <v>41</v>
      </c>
      <c r="B42" s="167" t="str">
        <f>IF(VLOOKUP($A42,DÉPLACÉS!$A$2:$AS$200,2,0)="","",VLOOKUP($A42,DÉPLACÉS!$A$2:$AS$200,2,0))</f>
        <v/>
      </c>
      <c r="C42" s="12" t="str">
        <f>IF(VLOOKUP($A42,DÉPLACÉS!$A$2:$AS$200,4,0)="","",VLOOKUP($A42,DÉPLACÉS!$A$2:$AS$200,4,0))</f>
        <v>Mme</v>
      </c>
      <c r="D42" s="13" t="str">
        <f>IF(VLOOKUP($A42,DÉPLACÉS!$A$2:$AS$200,5,0)="","",VLOOKUP($A42,DÉPLACÉS!$A$2:$AS$200,5,0))</f>
        <v/>
      </c>
      <c r="E42" s="13" t="str">
        <f>IF(VLOOKUP($A42,DÉPLACÉS!$A$2:$AS$200,7,0)="","",VLOOKUP($A42,DÉPLACÉS!$A$2:$AS$200,7,0))</f>
        <v/>
      </c>
      <c r="F42" s="162">
        <f>IF(VLOOKUP($A42,DÉPLACÉS!$A$2:$AS$200,19,0)="","",VLOOKUP($A42,DÉPLACÉS!$A$2:$AS$200,19,0))</f>
        <v>44623</v>
      </c>
      <c r="G42" s="162" t="str">
        <f>IF(VLOOKUP($A42,DÉPLACÉS!$A$2:$AS$200,25,0)="","",VLOOKUP($A42,DÉPLACÉS!$A$2:$AS$200,25,0))</f>
        <v/>
      </c>
      <c r="H42" s="162" t="str">
        <f>IF(VLOOKUP($A42,DÉPLACÉS!$A$2:$AS$200,23,0)="","",VLOOKUP($A42,DÉPLACÉS!$A$2:$AS$200,23,0))</f>
        <v>Diffus</v>
      </c>
      <c r="I42" s="23"/>
      <c r="J42" s="23"/>
      <c r="K42" s="24"/>
      <c r="L42" s="23"/>
      <c r="M42" s="23"/>
      <c r="N42" s="177"/>
      <c r="O42" s="177"/>
      <c r="P42" s="23"/>
      <c r="Q42" s="25"/>
      <c r="R42" s="25"/>
      <c r="S42" s="112"/>
      <c r="T42" s="25"/>
      <c r="U42" s="25"/>
      <c r="V42" s="25"/>
      <c r="W42" s="56"/>
      <c r="X42" s="56"/>
      <c r="Y42" s="56"/>
      <c r="Z42" s="25"/>
      <c r="AA42" s="25"/>
      <c r="AB42" s="56"/>
      <c r="AC42" s="25"/>
      <c r="AD42" s="25"/>
      <c r="AE42" s="23"/>
      <c r="AF42" s="23"/>
      <c r="AG42" s="110"/>
      <c r="AH42" s="23"/>
      <c r="AI42" s="23"/>
      <c r="AJ42" s="23"/>
      <c r="AK42" s="24"/>
      <c r="AL42" s="24"/>
      <c r="AM42" s="24"/>
      <c r="AN42" s="23"/>
      <c r="AO42" s="23"/>
      <c r="AP42" s="24"/>
      <c r="AQ42" s="23"/>
      <c r="AR42" s="23"/>
      <c r="AS42" s="25"/>
      <c r="AT42" s="25"/>
      <c r="AU42" s="112"/>
      <c r="AV42" s="25"/>
      <c r="AW42" s="25"/>
      <c r="AX42" s="25"/>
      <c r="AY42" s="56"/>
      <c r="AZ42" s="56"/>
      <c r="BA42" s="56"/>
      <c r="BB42" s="25"/>
      <c r="BC42" s="25"/>
      <c r="BD42" s="56"/>
      <c r="BE42" s="25"/>
      <c r="BF42" s="25"/>
      <c r="BG42" s="23"/>
      <c r="BH42" s="23"/>
      <c r="BI42" s="110"/>
      <c r="BJ42" s="23"/>
      <c r="BK42" s="23"/>
      <c r="BL42" s="23"/>
      <c r="BM42" s="24"/>
      <c r="BN42" s="24"/>
      <c r="BO42" s="24"/>
      <c r="BP42" s="23"/>
      <c r="BQ42" s="23"/>
      <c r="BR42" s="24"/>
      <c r="BS42" s="23"/>
      <c r="BT42" s="23"/>
      <c r="BU42" s="25"/>
      <c r="BV42" s="25"/>
      <c r="BW42" s="112"/>
      <c r="BX42" s="25"/>
      <c r="BY42" s="25"/>
      <c r="BZ42" s="25"/>
      <c r="CA42" s="56"/>
      <c r="CB42" s="56"/>
      <c r="CC42" s="56"/>
      <c r="CD42" s="25"/>
      <c r="CE42" s="25"/>
      <c r="CF42" s="56"/>
      <c r="CG42" s="25"/>
      <c r="CH42" s="25"/>
      <c r="CI42" s="172"/>
      <c r="CJ42" s="173"/>
      <c r="CK42" s="173"/>
    </row>
    <row r="43" spans="1:89" x14ac:dyDescent="0.3">
      <c r="A43" s="14">
        <v>42</v>
      </c>
      <c r="B43" s="167" t="str">
        <f>IF(VLOOKUP($A43,DÉPLACÉS!$A$2:$AS$200,2,0)="","",VLOOKUP($A43,DÉPLACÉS!$A$2:$AS$200,2,0))</f>
        <v/>
      </c>
      <c r="C43" s="12" t="str">
        <f>IF(VLOOKUP($A43,DÉPLACÉS!$A$2:$AS$200,4,0)="","",VLOOKUP($A43,DÉPLACÉS!$A$2:$AS$200,4,0))</f>
        <v>M.</v>
      </c>
      <c r="D43" s="13" t="str">
        <f>IF(VLOOKUP($A43,DÉPLACÉS!$A$2:$AS$200,5,0)="","",VLOOKUP($A43,DÉPLACÉS!$A$2:$AS$200,5,0))</f>
        <v/>
      </c>
      <c r="E43" s="13" t="str">
        <f>IF(VLOOKUP($A43,DÉPLACÉS!$A$2:$AS$200,7,0)="","",VLOOKUP($A43,DÉPLACÉS!$A$2:$AS$200,7,0))</f>
        <v/>
      </c>
      <c r="F43" s="162">
        <f>IF(VLOOKUP($A43,DÉPLACÉS!$A$2:$AS$200,19,0)="","",VLOOKUP($A43,DÉPLACÉS!$A$2:$AS$200,19,0))</f>
        <v>44637</v>
      </c>
      <c r="G43" s="162" t="str">
        <f>IF(VLOOKUP($A43,DÉPLACÉS!$A$2:$AS$200,25,0)="","",VLOOKUP($A43,DÉPLACÉS!$A$2:$AS$200,25,0))</f>
        <v/>
      </c>
      <c r="H43" s="162" t="str">
        <f>IF(VLOOKUP($A43,DÉPLACÉS!$A$2:$AS$200,23,0)="","",VLOOKUP($A43,DÉPLACÉS!$A$2:$AS$200,23,0))</f>
        <v>Diffus</v>
      </c>
      <c r="I43" s="23" t="s">
        <v>602</v>
      </c>
      <c r="J43" s="23" t="s">
        <v>444</v>
      </c>
      <c r="K43" s="24" t="s">
        <v>264</v>
      </c>
      <c r="L43" s="23" t="s">
        <v>257</v>
      </c>
      <c r="M43" s="23" t="s">
        <v>236</v>
      </c>
      <c r="N43" s="177"/>
      <c r="O43" s="177"/>
      <c r="P43" s="23"/>
      <c r="Q43" s="25"/>
      <c r="R43" s="25"/>
      <c r="S43" s="112"/>
      <c r="T43" s="25"/>
      <c r="U43" s="25"/>
      <c r="V43" s="25"/>
      <c r="W43" s="56"/>
      <c r="X43" s="56"/>
      <c r="Y43" s="56"/>
      <c r="Z43" s="25"/>
      <c r="AA43" s="25"/>
      <c r="AB43" s="56"/>
      <c r="AC43" s="25"/>
      <c r="AD43" s="25"/>
      <c r="AE43" s="23"/>
      <c r="AF43" s="23"/>
      <c r="AG43" s="110"/>
      <c r="AH43" s="23"/>
      <c r="AI43" s="23"/>
      <c r="AJ43" s="23"/>
      <c r="AK43" s="24"/>
      <c r="AL43" s="24"/>
      <c r="AM43" s="24"/>
      <c r="AN43" s="23"/>
      <c r="AO43" s="23"/>
      <c r="AP43" s="24"/>
      <c r="AQ43" s="23"/>
      <c r="AR43" s="23"/>
      <c r="AS43" s="25"/>
      <c r="AT43" s="25"/>
      <c r="AU43" s="112"/>
      <c r="AV43" s="25"/>
      <c r="AW43" s="25"/>
      <c r="AX43" s="25"/>
      <c r="AY43" s="56"/>
      <c r="AZ43" s="56"/>
      <c r="BA43" s="56"/>
      <c r="BB43" s="25"/>
      <c r="BC43" s="25"/>
      <c r="BD43" s="56"/>
      <c r="BE43" s="25"/>
      <c r="BF43" s="25"/>
      <c r="BG43" s="23"/>
      <c r="BH43" s="23"/>
      <c r="BI43" s="110"/>
      <c r="BJ43" s="23"/>
      <c r="BK43" s="23"/>
      <c r="BL43" s="23"/>
      <c r="BM43" s="24"/>
      <c r="BN43" s="24"/>
      <c r="BO43" s="24"/>
      <c r="BP43" s="23"/>
      <c r="BQ43" s="23"/>
      <c r="BR43" s="24"/>
      <c r="BS43" s="23"/>
      <c r="BT43" s="23"/>
      <c r="BU43" s="25"/>
      <c r="BV43" s="25"/>
      <c r="BW43" s="112"/>
      <c r="BX43" s="25"/>
      <c r="BY43" s="25"/>
      <c r="BZ43" s="25"/>
      <c r="CA43" s="56"/>
      <c r="CB43" s="56"/>
      <c r="CC43" s="56"/>
      <c r="CD43" s="25"/>
      <c r="CE43" s="25"/>
      <c r="CF43" s="56"/>
      <c r="CG43" s="25"/>
      <c r="CH43" s="25"/>
      <c r="CI43" s="172"/>
      <c r="CJ43" s="173"/>
      <c r="CK43" s="173"/>
    </row>
    <row r="44" spans="1:89" hidden="1" x14ac:dyDescent="0.3">
      <c r="A44" s="14">
        <v>43</v>
      </c>
      <c r="B44" s="167" t="str">
        <f>IF(VLOOKUP($A44,DÉPLACÉS!$A$2:$AS$200,2,0)="","",VLOOKUP($A44,DÉPLACÉS!$A$2:$AS$200,2,0))</f>
        <v/>
      </c>
      <c r="C44" s="12" t="str">
        <f>IF(VLOOKUP($A44,DÉPLACÉS!$A$2:$AS$200,4,0)="","",VLOOKUP($A44,DÉPLACÉS!$A$2:$AS$200,4,0))</f>
        <v>Mme</v>
      </c>
      <c r="D44" s="13" t="str">
        <f>IF(VLOOKUP($A44,DÉPLACÉS!$A$2:$AS$200,5,0)="","",VLOOKUP($A44,DÉPLACÉS!$A$2:$AS$200,5,0))</f>
        <v/>
      </c>
      <c r="E44" s="13" t="str">
        <f>IF(VLOOKUP($A44,DÉPLACÉS!$A$2:$AS$200,7,0)="","",VLOOKUP($A44,DÉPLACÉS!$A$2:$AS$200,7,0))</f>
        <v/>
      </c>
      <c r="F44" s="162">
        <f>IF(VLOOKUP($A44,DÉPLACÉS!$A$2:$AS$200,19,0)="","",VLOOKUP($A44,DÉPLACÉS!$A$2:$AS$200,19,0))</f>
        <v>44740</v>
      </c>
      <c r="G44" s="162" t="str">
        <f>IF(VLOOKUP($A44,DÉPLACÉS!$A$2:$AS$200,25,0)="","",VLOOKUP($A44,DÉPLACÉS!$A$2:$AS$200,25,0))</f>
        <v/>
      </c>
      <c r="H44" s="162" t="str">
        <f>IF(VLOOKUP($A44,DÉPLACÉS!$A$2:$AS$200,23,0)="","",VLOOKUP($A44,DÉPLACÉS!$A$2:$AS$200,23,0))</f>
        <v>Diffus</v>
      </c>
      <c r="I44" s="23"/>
      <c r="J44" s="23"/>
      <c r="K44" s="24"/>
      <c r="L44" s="23"/>
      <c r="M44" s="23"/>
      <c r="N44" s="177"/>
      <c r="O44" s="177"/>
      <c r="P44" s="23"/>
      <c r="Q44" s="25"/>
      <c r="R44" s="25"/>
      <c r="S44" s="112"/>
      <c r="T44" s="25"/>
      <c r="U44" s="25"/>
      <c r="V44" s="25"/>
      <c r="W44" s="56"/>
      <c r="X44" s="56"/>
      <c r="Y44" s="56"/>
      <c r="Z44" s="25"/>
      <c r="AA44" s="25"/>
      <c r="AB44" s="56"/>
      <c r="AC44" s="25"/>
      <c r="AD44" s="25"/>
      <c r="AE44" s="23"/>
      <c r="AF44" s="23"/>
      <c r="AG44" s="110"/>
      <c r="AH44" s="23"/>
      <c r="AI44" s="23"/>
      <c r="AJ44" s="23"/>
      <c r="AK44" s="24"/>
      <c r="AL44" s="24"/>
      <c r="AM44" s="24"/>
      <c r="AN44" s="23"/>
      <c r="AO44" s="23"/>
      <c r="AP44" s="24"/>
      <c r="AQ44" s="23"/>
      <c r="AR44" s="23"/>
      <c r="AS44" s="25"/>
      <c r="AT44" s="25"/>
      <c r="AU44" s="112"/>
      <c r="AV44" s="25"/>
      <c r="AW44" s="25"/>
      <c r="AX44" s="25"/>
      <c r="AY44" s="56"/>
      <c r="AZ44" s="56"/>
      <c r="BA44" s="56"/>
      <c r="BB44" s="25"/>
      <c r="BC44" s="25"/>
      <c r="BD44" s="56"/>
      <c r="BE44" s="25"/>
      <c r="BF44" s="25"/>
      <c r="BG44" s="23"/>
      <c r="BH44" s="23"/>
      <c r="BI44" s="110"/>
      <c r="BJ44" s="23"/>
      <c r="BK44" s="23"/>
      <c r="BL44" s="23"/>
      <c r="BM44" s="24"/>
      <c r="BN44" s="24"/>
      <c r="BO44" s="24"/>
      <c r="BP44" s="23"/>
      <c r="BQ44" s="23"/>
      <c r="BR44" s="24"/>
      <c r="BS44" s="23"/>
      <c r="BT44" s="23"/>
      <c r="BU44" s="25"/>
      <c r="BV44" s="25"/>
      <c r="BW44" s="112"/>
      <c r="BX44" s="25"/>
      <c r="BY44" s="25"/>
      <c r="BZ44" s="25"/>
      <c r="CA44" s="56"/>
      <c r="CB44" s="56"/>
      <c r="CC44" s="56"/>
      <c r="CD44" s="25"/>
      <c r="CE44" s="25"/>
      <c r="CF44" s="56"/>
      <c r="CG44" s="25"/>
      <c r="CH44" s="25"/>
      <c r="CI44" s="172"/>
      <c r="CJ44" s="173"/>
      <c r="CK44" s="173"/>
    </row>
    <row r="45" spans="1:89" hidden="1" x14ac:dyDescent="0.3">
      <c r="A45" s="14">
        <v>44</v>
      </c>
      <c r="B45" s="167" t="str">
        <f>IF(VLOOKUP($A45,DÉPLACÉS!$A$2:$AS$200,2,0)="","",VLOOKUP($A45,DÉPLACÉS!$A$2:$AS$200,2,0))</f>
        <v/>
      </c>
      <c r="C45" s="12" t="str">
        <f>IF(VLOOKUP($A45,DÉPLACÉS!$A$2:$AS$200,4,0)="","",VLOOKUP($A45,DÉPLACÉS!$A$2:$AS$200,4,0))</f>
        <v>Mme</v>
      </c>
      <c r="D45" s="13" t="str">
        <f>IF(VLOOKUP($A45,DÉPLACÉS!$A$2:$AS$200,5,0)="","",VLOOKUP($A45,DÉPLACÉS!$A$2:$AS$200,5,0))</f>
        <v/>
      </c>
      <c r="E45" s="13" t="str">
        <f>IF(VLOOKUP($A45,DÉPLACÉS!$A$2:$AS$200,7,0)="","",VLOOKUP($A45,DÉPLACÉS!$A$2:$AS$200,7,0))</f>
        <v/>
      </c>
      <c r="F45" s="162">
        <f>IF(VLOOKUP($A45,DÉPLACÉS!$A$2:$AS$200,19,0)="","",VLOOKUP($A45,DÉPLACÉS!$A$2:$AS$200,19,0))</f>
        <v>44740</v>
      </c>
      <c r="G45" s="162" t="str">
        <f>IF(VLOOKUP($A45,DÉPLACÉS!$A$2:$AS$200,25,0)="","",VLOOKUP($A45,DÉPLACÉS!$A$2:$AS$200,25,0))</f>
        <v/>
      </c>
      <c r="H45" s="162" t="str">
        <f>IF(VLOOKUP($A45,DÉPLACÉS!$A$2:$AS$200,23,0)="","",VLOOKUP($A45,DÉPLACÉS!$A$2:$AS$200,23,0))</f>
        <v>Diffus</v>
      </c>
      <c r="I45" s="23"/>
      <c r="J45" s="23"/>
      <c r="K45" s="24"/>
      <c r="L45" s="23"/>
      <c r="M45" s="23"/>
      <c r="N45" s="177"/>
      <c r="O45" s="177"/>
      <c r="P45" s="23"/>
      <c r="Q45" s="25"/>
      <c r="R45" s="25"/>
      <c r="S45" s="112"/>
      <c r="T45" s="25"/>
      <c r="U45" s="25"/>
      <c r="V45" s="25"/>
      <c r="W45" s="56"/>
      <c r="X45" s="56"/>
      <c r="Y45" s="56"/>
      <c r="Z45" s="25"/>
      <c r="AA45" s="25"/>
      <c r="AB45" s="56"/>
      <c r="AC45" s="25"/>
      <c r="AD45" s="25"/>
      <c r="AE45" s="23"/>
      <c r="AF45" s="23"/>
      <c r="AG45" s="110"/>
      <c r="AH45" s="23"/>
      <c r="AI45" s="23"/>
      <c r="AJ45" s="23"/>
      <c r="AK45" s="24"/>
      <c r="AL45" s="24"/>
      <c r="AM45" s="24"/>
      <c r="AN45" s="23"/>
      <c r="AO45" s="23"/>
      <c r="AP45" s="24"/>
      <c r="AQ45" s="23"/>
      <c r="AR45" s="23"/>
      <c r="AS45" s="25"/>
      <c r="AT45" s="25"/>
      <c r="AU45" s="112"/>
      <c r="AV45" s="25"/>
      <c r="AW45" s="25"/>
      <c r="AX45" s="25"/>
      <c r="AY45" s="56"/>
      <c r="AZ45" s="56"/>
      <c r="BA45" s="56"/>
      <c r="BB45" s="25"/>
      <c r="BC45" s="25"/>
      <c r="BD45" s="56"/>
      <c r="BE45" s="25"/>
      <c r="BF45" s="25"/>
      <c r="BG45" s="23"/>
      <c r="BH45" s="23"/>
      <c r="BI45" s="110"/>
      <c r="BJ45" s="23"/>
      <c r="BK45" s="23"/>
      <c r="BL45" s="23"/>
      <c r="BM45" s="24"/>
      <c r="BN45" s="24"/>
      <c r="BO45" s="24"/>
      <c r="BP45" s="23"/>
      <c r="BQ45" s="23"/>
      <c r="BR45" s="24"/>
      <c r="BS45" s="23"/>
      <c r="BT45" s="23"/>
      <c r="BU45" s="25"/>
      <c r="BV45" s="25"/>
      <c r="BW45" s="112"/>
      <c r="BX45" s="25"/>
      <c r="BY45" s="25"/>
      <c r="BZ45" s="25"/>
      <c r="CA45" s="56"/>
      <c r="CB45" s="56"/>
      <c r="CC45" s="56"/>
      <c r="CD45" s="25"/>
      <c r="CE45" s="25"/>
      <c r="CF45" s="56"/>
      <c r="CG45" s="25"/>
      <c r="CH45" s="25"/>
      <c r="CI45" s="172"/>
      <c r="CJ45" s="173"/>
      <c r="CK45" s="173"/>
    </row>
    <row r="46" spans="1:89" hidden="1" x14ac:dyDescent="0.3">
      <c r="A46" s="14">
        <v>45</v>
      </c>
      <c r="B46" s="167" t="str">
        <f>IF(VLOOKUP($A46,DÉPLACÉS!$A$2:$AS$200,2,0)="","",VLOOKUP($A46,DÉPLACÉS!$A$2:$AS$200,2,0))</f>
        <v/>
      </c>
      <c r="C46" s="12" t="str">
        <f>IF(VLOOKUP($A46,DÉPLACÉS!$A$2:$AS$200,4,0)="","",VLOOKUP($A46,DÉPLACÉS!$A$2:$AS$200,4,0))</f>
        <v>Mme</v>
      </c>
      <c r="D46" s="13" t="str">
        <f>IF(VLOOKUP($A46,DÉPLACÉS!$A$2:$AS$200,5,0)="","",VLOOKUP($A46,DÉPLACÉS!$A$2:$AS$200,5,0))</f>
        <v/>
      </c>
      <c r="E46" s="13" t="str">
        <f>IF(VLOOKUP($A46,DÉPLACÉS!$A$2:$AS$200,7,0)="","",VLOOKUP($A46,DÉPLACÉS!$A$2:$AS$200,7,0))</f>
        <v/>
      </c>
      <c r="F46" s="162">
        <f>IF(VLOOKUP($A46,DÉPLACÉS!$A$2:$AS$200,19,0)="","",VLOOKUP($A46,DÉPLACÉS!$A$2:$AS$200,19,0))</f>
        <v>44774</v>
      </c>
      <c r="G46" s="162" t="str">
        <f>IF(VLOOKUP($A46,DÉPLACÉS!$A$2:$AS$200,25,0)="","",VLOOKUP($A46,DÉPLACÉS!$A$2:$AS$200,25,0))</f>
        <v/>
      </c>
      <c r="H46" s="162" t="str">
        <f>IF(VLOOKUP($A46,DÉPLACÉS!$A$2:$AS$200,23,0)="","",VLOOKUP($A46,DÉPLACÉS!$A$2:$AS$200,23,0))</f>
        <v>Diffus</v>
      </c>
      <c r="I46" s="23"/>
      <c r="J46" s="23"/>
      <c r="K46" s="24"/>
      <c r="L46" s="23"/>
      <c r="M46" s="23"/>
      <c r="N46" s="177"/>
      <c r="O46" s="177"/>
      <c r="P46" s="23"/>
      <c r="Q46" s="25"/>
      <c r="R46" s="25"/>
      <c r="S46" s="112"/>
      <c r="T46" s="25"/>
      <c r="U46" s="25"/>
      <c r="V46" s="25"/>
      <c r="W46" s="56"/>
      <c r="X46" s="56"/>
      <c r="Y46" s="56"/>
      <c r="Z46" s="25"/>
      <c r="AA46" s="25"/>
      <c r="AB46" s="56"/>
      <c r="AC46" s="25"/>
      <c r="AD46" s="25"/>
      <c r="AE46" s="23"/>
      <c r="AF46" s="23"/>
      <c r="AG46" s="110"/>
      <c r="AH46" s="23"/>
      <c r="AI46" s="23"/>
      <c r="AJ46" s="23"/>
      <c r="AK46" s="24"/>
      <c r="AL46" s="24"/>
      <c r="AM46" s="24"/>
      <c r="AN46" s="23"/>
      <c r="AO46" s="23"/>
      <c r="AP46" s="24"/>
      <c r="AQ46" s="23"/>
      <c r="AR46" s="23"/>
      <c r="AS46" s="25"/>
      <c r="AT46" s="25"/>
      <c r="AU46" s="112"/>
      <c r="AV46" s="25"/>
      <c r="AW46" s="25"/>
      <c r="AX46" s="25"/>
      <c r="AY46" s="56"/>
      <c r="AZ46" s="56"/>
      <c r="BA46" s="56"/>
      <c r="BB46" s="25"/>
      <c r="BC46" s="25"/>
      <c r="BD46" s="56"/>
      <c r="BE46" s="25"/>
      <c r="BF46" s="25"/>
      <c r="BG46" s="23"/>
      <c r="BH46" s="23"/>
      <c r="BI46" s="110"/>
      <c r="BJ46" s="23"/>
      <c r="BK46" s="23"/>
      <c r="BL46" s="23"/>
      <c r="BM46" s="24"/>
      <c r="BN46" s="24"/>
      <c r="BO46" s="24"/>
      <c r="BP46" s="23"/>
      <c r="BQ46" s="23"/>
      <c r="BR46" s="24"/>
      <c r="BS46" s="23"/>
      <c r="BT46" s="23"/>
      <c r="BU46" s="25"/>
      <c r="BV46" s="25"/>
      <c r="BW46" s="112"/>
      <c r="BX46" s="25"/>
      <c r="BY46" s="25"/>
      <c r="BZ46" s="25"/>
      <c r="CA46" s="56"/>
      <c r="CB46" s="56"/>
      <c r="CC46" s="56"/>
      <c r="CD46" s="25"/>
      <c r="CE46" s="25"/>
      <c r="CF46" s="56"/>
      <c r="CG46" s="25"/>
      <c r="CH46" s="25"/>
      <c r="CI46" s="172"/>
      <c r="CJ46" s="173"/>
      <c r="CK46" s="173"/>
    </row>
    <row r="47" spans="1:89" x14ac:dyDescent="0.3">
      <c r="A47" s="14">
        <v>46</v>
      </c>
      <c r="B47" s="167" t="str">
        <f>IF(VLOOKUP($A47,DÉPLACÉS!$A$2:$AS$200,2,0)="","",VLOOKUP($A47,DÉPLACÉS!$A$2:$AS$200,2,0))</f>
        <v/>
      </c>
      <c r="C47" s="12" t="str">
        <f>IF(VLOOKUP($A47,DÉPLACÉS!$A$2:$AS$200,4,0)="","",VLOOKUP($A47,DÉPLACÉS!$A$2:$AS$200,4,0))</f>
        <v>Mme</v>
      </c>
      <c r="D47" s="13" t="str">
        <f>IF(VLOOKUP($A47,DÉPLACÉS!$A$2:$AS$200,5,0)="","",VLOOKUP($A47,DÉPLACÉS!$A$2:$AS$200,5,0))</f>
        <v/>
      </c>
      <c r="E47" s="13" t="str">
        <f>IF(VLOOKUP($A47,DÉPLACÉS!$A$2:$AS$200,7,0)="","",VLOOKUP($A47,DÉPLACÉS!$A$2:$AS$200,7,0))</f>
        <v/>
      </c>
      <c r="F47" s="162">
        <f>IF(VLOOKUP($A47,DÉPLACÉS!$A$2:$AS$200,19,0)="","",VLOOKUP($A47,DÉPLACÉS!$A$2:$AS$200,19,0))</f>
        <v>44774</v>
      </c>
      <c r="G47" s="162" t="str">
        <f>IF(VLOOKUP($A47,DÉPLACÉS!$A$2:$AS$200,25,0)="","",VLOOKUP($A47,DÉPLACÉS!$A$2:$AS$200,25,0))</f>
        <v/>
      </c>
      <c r="H47" s="162" t="str">
        <f>IF(VLOOKUP($A47,DÉPLACÉS!$A$2:$AS$200,23,0)="","",VLOOKUP($A47,DÉPLACÉS!$A$2:$AS$200,23,0))</f>
        <v>Diffus</v>
      </c>
      <c r="I47" s="23" t="s">
        <v>911</v>
      </c>
      <c r="J47" s="23" t="s">
        <v>612</v>
      </c>
      <c r="K47" s="24" t="s">
        <v>262</v>
      </c>
      <c r="L47" s="23" t="s">
        <v>613</v>
      </c>
      <c r="M47" s="23" t="s">
        <v>242</v>
      </c>
      <c r="N47" s="177">
        <v>45000</v>
      </c>
      <c r="O47" s="177"/>
      <c r="P47" s="23"/>
      <c r="Q47" s="25"/>
      <c r="R47" s="25"/>
      <c r="S47" s="112"/>
      <c r="T47" s="25"/>
      <c r="U47" s="25"/>
      <c r="V47" s="25"/>
      <c r="W47" s="56"/>
      <c r="X47" s="56"/>
      <c r="Y47" s="56"/>
      <c r="Z47" s="25"/>
      <c r="AA47" s="25"/>
      <c r="AB47" s="56"/>
      <c r="AC47" s="25"/>
      <c r="AD47" s="25"/>
      <c r="AE47" s="23"/>
      <c r="AF47" s="23"/>
      <c r="AG47" s="110"/>
      <c r="AH47" s="23"/>
      <c r="AI47" s="23"/>
      <c r="AJ47" s="23"/>
      <c r="AK47" s="24"/>
      <c r="AL47" s="24"/>
      <c r="AM47" s="24"/>
      <c r="AN47" s="23"/>
      <c r="AO47" s="23"/>
      <c r="AP47" s="24"/>
      <c r="AQ47" s="23"/>
      <c r="AR47" s="23"/>
      <c r="AS47" s="25"/>
      <c r="AT47" s="25"/>
      <c r="AU47" s="112"/>
      <c r="AV47" s="25"/>
      <c r="AW47" s="25"/>
      <c r="AX47" s="25"/>
      <c r="AY47" s="56"/>
      <c r="AZ47" s="56"/>
      <c r="BA47" s="56"/>
      <c r="BB47" s="25"/>
      <c r="BC47" s="25"/>
      <c r="BD47" s="56"/>
      <c r="BE47" s="25"/>
      <c r="BF47" s="25"/>
      <c r="BG47" s="23"/>
      <c r="BH47" s="23"/>
      <c r="BI47" s="110"/>
      <c r="BJ47" s="23"/>
      <c r="BK47" s="23"/>
      <c r="BL47" s="23"/>
      <c r="BM47" s="24"/>
      <c r="BN47" s="24"/>
      <c r="BO47" s="24"/>
      <c r="BP47" s="23"/>
      <c r="BQ47" s="23"/>
      <c r="BR47" s="24"/>
      <c r="BS47" s="23"/>
      <c r="BT47" s="23"/>
      <c r="BU47" s="25"/>
      <c r="BV47" s="25"/>
      <c r="BW47" s="112"/>
      <c r="BX47" s="25"/>
      <c r="BY47" s="25"/>
      <c r="BZ47" s="25"/>
      <c r="CA47" s="56"/>
      <c r="CB47" s="56"/>
      <c r="CC47" s="56"/>
      <c r="CD47" s="25"/>
      <c r="CE47" s="25"/>
      <c r="CF47" s="56"/>
      <c r="CG47" s="25"/>
      <c r="CH47" s="25"/>
      <c r="CI47" s="172"/>
      <c r="CJ47" s="173"/>
      <c r="CK47" s="173"/>
    </row>
    <row r="48" spans="1:89" x14ac:dyDescent="0.3">
      <c r="A48" s="14">
        <v>47</v>
      </c>
      <c r="B48" s="167" t="str">
        <f>IF(VLOOKUP($A48,DÉPLACÉS!$A$2:$AS$200,2,0)="","",VLOOKUP($A48,DÉPLACÉS!$A$2:$AS$200,2,0))</f>
        <v/>
      </c>
      <c r="C48" s="12" t="str">
        <f>IF(VLOOKUP($A48,DÉPLACÉS!$A$2:$AS$200,4,0)="","",VLOOKUP($A48,DÉPLACÉS!$A$2:$AS$200,4,0))</f>
        <v>M.</v>
      </c>
      <c r="D48" s="13" t="str">
        <f>IF(VLOOKUP($A48,DÉPLACÉS!$A$2:$AS$200,5,0)="","",VLOOKUP($A48,DÉPLACÉS!$A$2:$AS$200,5,0))</f>
        <v/>
      </c>
      <c r="E48" s="13" t="str">
        <f>IF(VLOOKUP($A48,DÉPLACÉS!$A$2:$AS$200,7,0)="","",VLOOKUP($A48,DÉPLACÉS!$A$2:$AS$200,7,0))</f>
        <v/>
      </c>
      <c r="F48" s="162">
        <f>IF(VLOOKUP($A48,DÉPLACÉS!$A$2:$AS$200,19,0)="","",VLOOKUP($A48,DÉPLACÉS!$A$2:$AS$200,19,0))</f>
        <v>44774</v>
      </c>
      <c r="G48" s="162" t="str">
        <f>IF(VLOOKUP($A48,DÉPLACÉS!$A$2:$AS$200,25,0)="","",VLOOKUP($A48,DÉPLACÉS!$A$2:$AS$200,25,0))</f>
        <v/>
      </c>
      <c r="H48" s="162" t="str">
        <f>IF(VLOOKUP($A48,DÉPLACÉS!$A$2:$AS$200,23,0)="","",VLOOKUP($A48,DÉPLACÉS!$A$2:$AS$200,23,0))</f>
        <v>Diffus</v>
      </c>
      <c r="I48" s="23" t="s">
        <v>911</v>
      </c>
      <c r="J48" s="23" t="s">
        <v>612</v>
      </c>
      <c r="K48" s="24" t="s">
        <v>262</v>
      </c>
      <c r="L48" s="23" t="s">
        <v>613</v>
      </c>
      <c r="M48" s="23" t="s">
        <v>242</v>
      </c>
      <c r="N48" s="177">
        <v>45000</v>
      </c>
      <c r="O48" s="177"/>
      <c r="P48" s="23"/>
      <c r="Q48" s="25"/>
      <c r="R48" s="25"/>
      <c r="S48" s="112"/>
      <c r="T48" s="25"/>
      <c r="U48" s="25"/>
      <c r="V48" s="25"/>
      <c r="W48" s="56"/>
      <c r="X48" s="56"/>
      <c r="Y48" s="56"/>
      <c r="Z48" s="25"/>
      <c r="AA48" s="25"/>
      <c r="AB48" s="56"/>
      <c r="AC48" s="25"/>
      <c r="AD48" s="25"/>
      <c r="AE48" s="23"/>
      <c r="AF48" s="23"/>
      <c r="AG48" s="110"/>
      <c r="AH48" s="23"/>
      <c r="AI48" s="23"/>
      <c r="AJ48" s="23"/>
      <c r="AK48" s="24"/>
      <c r="AL48" s="24"/>
      <c r="AM48" s="24"/>
      <c r="AN48" s="23"/>
      <c r="AO48" s="23"/>
      <c r="AP48" s="24"/>
      <c r="AQ48" s="23"/>
      <c r="AR48" s="23"/>
      <c r="AS48" s="25"/>
      <c r="AT48" s="25"/>
      <c r="AU48" s="112"/>
      <c r="AV48" s="25"/>
      <c r="AW48" s="25"/>
      <c r="AX48" s="25"/>
      <c r="AY48" s="56"/>
      <c r="AZ48" s="56"/>
      <c r="BA48" s="56"/>
      <c r="BB48" s="25"/>
      <c r="BC48" s="25"/>
      <c r="BD48" s="56"/>
      <c r="BE48" s="25"/>
      <c r="BF48" s="25"/>
      <c r="BG48" s="23"/>
      <c r="BH48" s="23"/>
      <c r="BI48" s="110"/>
      <c r="BJ48" s="23"/>
      <c r="BK48" s="23"/>
      <c r="BL48" s="23"/>
      <c r="BM48" s="24"/>
      <c r="BN48" s="24"/>
      <c r="BO48" s="24"/>
      <c r="BP48" s="23"/>
      <c r="BQ48" s="23"/>
      <c r="BR48" s="24"/>
      <c r="BS48" s="23"/>
      <c r="BT48" s="23"/>
      <c r="BU48" s="25"/>
      <c r="BV48" s="25"/>
      <c r="BW48" s="112"/>
      <c r="BX48" s="25"/>
      <c r="BY48" s="25"/>
      <c r="BZ48" s="25"/>
      <c r="CA48" s="56"/>
      <c r="CB48" s="56"/>
      <c r="CC48" s="56"/>
      <c r="CD48" s="25"/>
      <c r="CE48" s="25"/>
      <c r="CF48" s="56"/>
      <c r="CG48" s="25"/>
      <c r="CH48" s="25"/>
      <c r="CI48" s="172"/>
      <c r="CJ48" s="173"/>
      <c r="CK48" s="173"/>
    </row>
    <row r="49" spans="1:89" hidden="1" x14ac:dyDescent="0.3">
      <c r="A49" s="14">
        <v>48</v>
      </c>
      <c r="B49" s="167" t="str">
        <f>IF(VLOOKUP($A49,DÉPLACÉS!$A$2:$AS$200,2,0)="","",VLOOKUP($A49,DÉPLACÉS!$A$2:$AS$200,2,0))</f>
        <v/>
      </c>
      <c r="C49" s="12" t="str">
        <f>IF(VLOOKUP($A49,DÉPLACÉS!$A$2:$AS$200,4,0)="","",VLOOKUP($A49,DÉPLACÉS!$A$2:$AS$200,4,0))</f>
        <v>Mme</v>
      </c>
      <c r="D49" s="13" t="str">
        <f>IF(VLOOKUP($A49,DÉPLACÉS!$A$2:$AS$200,5,0)="","",VLOOKUP($A49,DÉPLACÉS!$A$2:$AS$200,5,0))</f>
        <v/>
      </c>
      <c r="E49" s="13" t="str">
        <f>IF(VLOOKUP($A49,DÉPLACÉS!$A$2:$AS$200,7,0)="","",VLOOKUP($A49,DÉPLACÉS!$A$2:$AS$200,7,0))</f>
        <v/>
      </c>
      <c r="F49" s="162">
        <f>IF(VLOOKUP($A49,DÉPLACÉS!$A$2:$AS$200,19,0)="","",VLOOKUP($A49,DÉPLACÉS!$A$2:$AS$200,19,0))</f>
        <v>44670</v>
      </c>
      <c r="G49" s="162" t="str">
        <f>IF(VLOOKUP($A49,DÉPLACÉS!$A$2:$AS$200,25,0)="","",VLOOKUP($A49,DÉPLACÉS!$A$2:$AS$200,25,0))</f>
        <v/>
      </c>
      <c r="H49" s="162" t="str">
        <f>IF(VLOOKUP($A49,DÉPLACÉS!$A$2:$AS$200,23,0)="","",VLOOKUP($A49,DÉPLACÉS!$A$2:$AS$200,23,0))</f>
        <v>Diffus</v>
      </c>
      <c r="I49" s="23"/>
      <c r="J49" s="23"/>
      <c r="K49" s="24"/>
      <c r="L49" s="23"/>
      <c r="M49" s="23"/>
      <c r="N49" s="177"/>
      <c r="O49" s="177"/>
      <c r="P49" s="23"/>
      <c r="Q49" s="25"/>
      <c r="R49" s="25"/>
      <c r="S49" s="112"/>
      <c r="T49" s="25"/>
      <c r="U49" s="25"/>
      <c r="V49" s="25"/>
      <c r="W49" s="56"/>
      <c r="X49" s="56"/>
      <c r="Y49" s="56"/>
      <c r="Z49" s="25"/>
      <c r="AA49" s="25"/>
      <c r="AB49" s="56"/>
      <c r="AC49" s="25"/>
      <c r="AD49" s="25"/>
      <c r="AE49" s="23"/>
      <c r="AF49" s="23"/>
      <c r="AG49" s="110"/>
      <c r="AH49" s="23"/>
      <c r="AI49" s="23"/>
      <c r="AJ49" s="23"/>
      <c r="AK49" s="24"/>
      <c r="AL49" s="24"/>
      <c r="AM49" s="24"/>
      <c r="AN49" s="23"/>
      <c r="AO49" s="23"/>
      <c r="AP49" s="24"/>
      <c r="AQ49" s="23"/>
      <c r="AR49" s="23"/>
      <c r="AS49" s="25"/>
      <c r="AT49" s="25"/>
      <c r="AU49" s="112"/>
      <c r="AV49" s="25"/>
      <c r="AW49" s="25"/>
      <c r="AX49" s="25"/>
      <c r="AY49" s="56"/>
      <c r="AZ49" s="56"/>
      <c r="BA49" s="56"/>
      <c r="BB49" s="25"/>
      <c r="BC49" s="25"/>
      <c r="BD49" s="56"/>
      <c r="BE49" s="25"/>
      <c r="BF49" s="25"/>
      <c r="BG49" s="23"/>
      <c r="BH49" s="23"/>
      <c r="BI49" s="110"/>
      <c r="BJ49" s="23"/>
      <c r="BK49" s="23"/>
      <c r="BL49" s="23"/>
      <c r="BM49" s="24"/>
      <c r="BN49" s="24"/>
      <c r="BO49" s="24"/>
      <c r="BP49" s="23"/>
      <c r="BQ49" s="23"/>
      <c r="BR49" s="24"/>
      <c r="BS49" s="23"/>
      <c r="BT49" s="23"/>
      <c r="BU49" s="25"/>
      <c r="BV49" s="25"/>
      <c r="BW49" s="112"/>
      <c r="BX49" s="25"/>
      <c r="BY49" s="25"/>
      <c r="BZ49" s="25"/>
      <c r="CA49" s="56"/>
      <c r="CB49" s="56"/>
      <c r="CC49" s="56"/>
      <c r="CD49" s="25"/>
      <c r="CE49" s="25"/>
      <c r="CF49" s="56"/>
      <c r="CG49" s="25"/>
      <c r="CH49" s="25"/>
      <c r="CI49" s="172"/>
      <c r="CJ49" s="173"/>
      <c r="CK49" s="173"/>
    </row>
    <row r="50" spans="1:89" hidden="1" x14ac:dyDescent="0.3">
      <c r="A50" s="14">
        <v>49</v>
      </c>
      <c r="B50" s="167" t="str">
        <f>IF(VLOOKUP($A50,DÉPLACÉS!$A$2:$AS$200,2,0)="","",VLOOKUP($A50,DÉPLACÉS!$A$2:$AS$200,2,0))</f>
        <v/>
      </c>
      <c r="C50" s="12" t="str">
        <f>IF(VLOOKUP($A50,DÉPLACÉS!$A$2:$AS$200,4,0)="","",VLOOKUP($A50,DÉPLACÉS!$A$2:$AS$200,4,0))</f>
        <v>Mme</v>
      </c>
      <c r="D50" s="13" t="str">
        <f>IF(VLOOKUP($A50,DÉPLACÉS!$A$2:$AS$200,5,0)="","",VLOOKUP($A50,DÉPLACÉS!$A$2:$AS$200,5,0))</f>
        <v/>
      </c>
      <c r="E50" s="13" t="str">
        <f>IF(VLOOKUP($A50,DÉPLACÉS!$A$2:$AS$200,7,0)="","",VLOOKUP($A50,DÉPLACÉS!$A$2:$AS$200,7,0))</f>
        <v/>
      </c>
      <c r="F50" s="162">
        <f>IF(VLOOKUP($A50,DÉPLACÉS!$A$2:$AS$200,19,0)="","",VLOOKUP($A50,DÉPLACÉS!$A$2:$AS$200,19,0))</f>
        <v>44635</v>
      </c>
      <c r="G50" s="162" t="str">
        <f>IF(VLOOKUP($A50,DÉPLACÉS!$A$2:$AS$200,25,0)="","",VLOOKUP($A50,DÉPLACÉS!$A$2:$AS$200,25,0))</f>
        <v/>
      </c>
      <c r="H50" s="162" t="str">
        <f>IF(VLOOKUP($A50,DÉPLACÉS!$A$2:$AS$200,23,0)="","",VLOOKUP($A50,DÉPLACÉS!$A$2:$AS$200,23,0))</f>
        <v>Diffus</v>
      </c>
      <c r="I50" s="23"/>
      <c r="J50" s="23"/>
      <c r="K50" s="24"/>
      <c r="L50" s="23"/>
      <c r="M50" s="23"/>
      <c r="N50" s="177"/>
      <c r="O50" s="177"/>
      <c r="P50" s="23"/>
      <c r="Q50" s="25"/>
      <c r="R50" s="25"/>
      <c r="S50" s="112"/>
      <c r="T50" s="25"/>
      <c r="U50" s="25"/>
      <c r="V50" s="25"/>
      <c r="W50" s="56"/>
      <c r="X50" s="56"/>
      <c r="Y50" s="56"/>
      <c r="Z50" s="25"/>
      <c r="AA50" s="25"/>
      <c r="AB50" s="56"/>
      <c r="AC50" s="25"/>
      <c r="AD50" s="25"/>
      <c r="AE50" s="23"/>
      <c r="AF50" s="23"/>
      <c r="AG50" s="110"/>
      <c r="AH50" s="23"/>
      <c r="AI50" s="23"/>
      <c r="AJ50" s="23"/>
      <c r="AK50" s="24"/>
      <c r="AL50" s="24"/>
      <c r="AM50" s="24"/>
      <c r="AN50" s="23"/>
      <c r="AO50" s="23"/>
      <c r="AP50" s="24"/>
      <c r="AQ50" s="23"/>
      <c r="AR50" s="23"/>
      <c r="AS50" s="25"/>
      <c r="AT50" s="25"/>
      <c r="AU50" s="112"/>
      <c r="AV50" s="25"/>
      <c r="AW50" s="25"/>
      <c r="AX50" s="25"/>
      <c r="AY50" s="56"/>
      <c r="AZ50" s="56"/>
      <c r="BA50" s="56"/>
      <c r="BB50" s="25"/>
      <c r="BC50" s="25"/>
      <c r="BD50" s="56"/>
      <c r="BE50" s="25"/>
      <c r="BF50" s="25"/>
      <c r="BG50" s="23"/>
      <c r="BH50" s="23"/>
      <c r="BI50" s="110"/>
      <c r="BJ50" s="23"/>
      <c r="BK50" s="23"/>
      <c r="BL50" s="23"/>
      <c r="BM50" s="24"/>
      <c r="BN50" s="24"/>
      <c r="BO50" s="24"/>
      <c r="BP50" s="23"/>
      <c r="BQ50" s="23"/>
      <c r="BR50" s="24"/>
      <c r="BS50" s="23"/>
      <c r="BT50" s="23"/>
      <c r="BU50" s="25"/>
      <c r="BV50" s="25"/>
      <c r="BW50" s="112"/>
      <c r="BX50" s="25"/>
      <c r="BY50" s="25"/>
      <c r="BZ50" s="25"/>
      <c r="CA50" s="56"/>
      <c r="CB50" s="56"/>
      <c r="CC50" s="56"/>
      <c r="CD50" s="25"/>
      <c r="CE50" s="25"/>
      <c r="CF50" s="56"/>
      <c r="CG50" s="25"/>
      <c r="CH50" s="25"/>
      <c r="CI50" s="172"/>
      <c r="CJ50" s="173"/>
      <c r="CK50" s="173"/>
    </row>
    <row r="51" spans="1:89" hidden="1" x14ac:dyDescent="0.3">
      <c r="A51" s="14">
        <v>50</v>
      </c>
      <c r="B51" s="167" t="str">
        <f>IF(VLOOKUP($A51,DÉPLACÉS!$A$2:$AS$200,2,0)="","",VLOOKUP($A51,DÉPLACÉS!$A$2:$AS$200,2,0))</f>
        <v/>
      </c>
      <c r="C51" s="12" t="str">
        <f>IF(VLOOKUP($A51,DÉPLACÉS!$A$2:$AS$200,4,0)="","",VLOOKUP($A51,DÉPLACÉS!$A$2:$AS$200,4,0))</f>
        <v>Mme</v>
      </c>
      <c r="D51" s="13" t="str">
        <f>IF(VLOOKUP($A51,DÉPLACÉS!$A$2:$AS$200,5,0)="","",VLOOKUP($A51,DÉPLACÉS!$A$2:$AS$200,5,0))</f>
        <v/>
      </c>
      <c r="E51" s="13" t="str">
        <f>IF(VLOOKUP($A51,DÉPLACÉS!$A$2:$AS$200,7,0)="","",VLOOKUP($A51,DÉPLACÉS!$A$2:$AS$200,7,0))</f>
        <v/>
      </c>
      <c r="F51" s="162">
        <f>IF(VLOOKUP($A51,DÉPLACÉS!$A$2:$AS$200,19,0)="","",VLOOKUP($A51,DÉPLACÉS!$A$2:$AS$200,19,0))</f>
        <v>44635</v>
      </c>
      <c r="G51" s="162" t="str">
        <f>IF(VLOOKUP($A51,DÉPLACÉS!$A$2:$AS$200,25,0)="","",VLOOKUP($A51,DÉPLACÉS!$A$2:$AS$200,25,0))</f>
        <v/>
      </c>
      <c r="H51" s="162" t="str">
        <f>IF(VLOOKUP($A51,DÉPLACÉS!$A$2:$AS$200,23,0)="","",VLOOKUP($A51,DÉPLACÉS!$A$2:$AS$200,23,0))</f>
        <v>Diffus</v>
      </c>
      <c r="I51" s="23"/>
      <c r="J51" s="23"/>
      <c r="K51" s="24"/>
      <c r="L51" s="23"/>
      <c r="M51" s="23"/>
      <c r="N51" s="177"/>
      <c r="O51" s="177"/>
      <c r="P51" s="23"/>
      <c r="Q51" s="25"/>
      <c r="R51" s="25"/>
      <c r="S51" s="112"/>
      <c r="T51" s="25"/>
      <c r="U51" s="25"/>
      <c r="V51" s="25"/>
      <c r="W51" s="56"/>
      <c r="X51" s="56"/>
      <c r="Y51" s="56"/>
      <c r="Z51" s="25"/>
      <c r="AA51" s="25"/>
      <c r="AB51" s="56"/>
      <c r="AC51" s="25"/>
      <c r="AD51" s="25"/>
      <c r="AE51" s="23"/>
      <c r="AF51" s="23"/>
      <c r="AG51" s="110"/>
      <c r="AH51" s="23"/>
      <c r="AI51" s="23"/>
      <c r="AJ51" s="23"/>
      <c r="AK51" s="24"/>
      <c r="AL51" s="24"/>
      <c r="AM51" s="24"/>
      <c r="AN51" s="23"/>
      <c r="AO51" s="23"/>
      <c r="AP51" s="24"/>
      <c r="AQ51" s="23"/>
      <c r="AR51" s="23"/>
      <c r="AS51" s="25"/>
      <c r="AT51" s="25"/>
      <c r="AU51" s="112"/>
      <c r="AV51" s="25"/>
      <c r="AW51" s="25"/>
      <c r="AX51" s="25"/>
      <c r="AY51" s="56"/>
      <c r="AZ51" s="56"/>
      <c r="BA51" s="56"/>
      <c r="BB51" s="25"/>
      <c r="BC51" s="25"/>
      <c r="BD51" s="56"/>
      <c r="BE51" s="25"/>
      <c r="BF51" s="25"/>
      <c r="BG51" s="23"/>
      <c r="BH51" s="23"/>
      <c r="BI51" s="110"/>
      <c r="BJ51" s="23"/>
      <c r="BK51" s="23"/>
      <c r="BL51" s="23"/>
      <c r="BM51" s="24"/>
      <c r="BN51" s="24"/>
      <c r="BO51" s="24"/>
      <c r="BP51" s="23"/>
      <c r="BQ51" s="23"/>
      <c r="BR51" s="24"/>
      <c r="BS51" s="23"/>
      <c r="BT51" s="23"/>
      <c r="BU51" s="25"/>
      <c r="BV51" s="25"/>
      <c r="BW51" s="112"/>
      <c r="BX51" s="25"/>
      <c r="BY51" s="25"/>
      <c r="BZ51" s="25"/>
      <c r="CA51" s="56"/>
      <c r="CB51" s="56"/>
      <c r="CC51" s="56"/>
      <c r="CD51" s="25"/>
      <c r="CE51" s="25"/>
      <c r="CF51" s="56"/>
      <c r="CG51" s="25"/>
      <c r="CH51" s="25"/>
      <c r="CI51" s="172"/>
      <c r="CJ51" s="173"/>
      <c r="CK51" s="173"/>
    </row>
    <row r="52" spans="1:89" hidden="1" x14ac:dyDescent="0.3">
      <c r="A52" s="14">
        <v>51</v>
      </c>
      <c r="B52" s="167" t="str">
        <f>IF(VLOOKUP($A52,DÉPLACÉS!$A$2:$AS$200,2,0)="","",VLOOKUP($A52,DÉPLACÉS!$A$2:$AS$200,2,0))</f>
        <v/>
      </c>
      <c r="C52" s="12" t="str">
        <f>IF(VLOOKUP($A52,DÉPLACÉS!$A$2:$AS$200,4,0)="","",VLOOKUP($A52,DÉPLACÉS!$A$2:$AS$200,4,0))</f>
        <v>Mme</v>
      </c>
      <c r="D52" s="13" t="str">
        <f>IF(VLOOKUP($A52,DÉPLACÉS!$A$2:$AS$200,5,0)="","",VLOOKUP($A52,DÉPLACÉS!$A$2:$AS$200,5,0))</f>
        <v/>
      </c>
      <c r="E52" s="13" t="str">
        <f>IF(VLOOKUP($A52,DÉPLACÉS!$A$2:$AS$200,7,0)="","",VLOOKUP($A52,DÉPLACÉS!$A$2:$AS$200,7,0))</f>
        <v/>
      </c>
      <c r="F52" s="162">
        <f>IF(VLOOKUP($A52,DÉPLACÉS!$A$2:$AS$200,19,0)="","",VLOOKUP($A52,DÉPLACÉS!$A$2:$AS$200,19,0))</f>
        <v>44671</v>
      </c>
      <c r="G52" s="162" t="str">
        <f>IF(VLOOKUP($A52,DÉPLACÉS!$A$2:$AS$200,25,0)="","",VLOOKUP($A52,DÉPLACÉS!$A$2:$AS$200,25,0))</f>
        <v/>
      </c>
      <c r="H52" s="162" t="str">
        <f>IF(VLOOKUP($A52,DÉPLACÉS!$A$2:$AS$200,23,0)="","",VLOOKUP($A52,DÉPLACÉS!$A$2:$AS$200,23,0))</f>
        <v>Diffus</v>
      </c>
      <c r="I52" s="23"/>
      <c r="J52" s="23"/>
      <c r="K52" s="24"/>
      <c r="L52" s="23"/>
      <c r="M52" s="23"/>
      <c r="N52" s="177"/>
      <c r="O52" s="177"/>
      <c r="P52" s="23"/>
      <c r="Q52" s="25"/>
      <c r="R52" s="25"/>
      <c r="S52" s="112"/>
      <c r="T52" s="25"/>
      <c r="U52" s="25"/>
      <c r="V52" s="25"/>
      <c r="W52" s="56"/>
      <c r="X52" s="56"/>
      <c r="Y52" s="56"/>
      <c r="Z52" s="25"/>
      <c r="AA52" s="25"/>
      <c r="AB52" s="56"/>
      <c r="AC52" s="25"/>
      <c r="AD52" s="25"/>
      <c r="AE52" s="23"/>
      <c r="AF52" s="23"/>
      <c r="AG52" s="110"/>
      <c r="AH52" s="23"/>
      <c r="AI52" s="23"/>
      <c r="AJ52" s="23"/>
      <c r="AK52" s="24"/>
      <c r="AL52" s="24"/>
      <c r="AM52" s="24"/>
      <c r="AN52" s="23"/>
      <c r="AO52" s="23"/>
      <c r="AP52" s="24"/>
      <c r="AQ52" s="23"/>
      <c r="AR52" s="23"/>
      <c r="AS52" s="25"/>
      <c r="AT52" s="25"/>
      <c r="AU52" s="112"/>
      <c r="AV52" s="25"/>
      <c r="AW52" s="25"/>
      <c r="AX52" s="25"/>
      <c r="AY52" s="56"/>
      <c r="AZ52" s="56"/>
      <c r="BA52" s="56"/>
      <c r="BB52" s="25"/>
      <c r="BC52" s="25"/>
      <c r="BD52" s="56"/>
      <c r="BE52" s="25"/>
      <c r="BF52" s="25"/>
      <c r="BG52" s="23"/>
      <c r="BH52" s="23"/>
      <c r="BI52" s="110"/>
      <c r="BJ52" s="23"/>
      <c r="BK52" s="23"/>
      <c r="BL52" s="23"/>
      <c r="BM52" s="24"/>
      <c r="BN52" s="24"/>
      <c r="BO52" s="24"/>
      <c r="BP52" s="23"/>
      <c r="BQ52" s="23"/>
      <c r="BR52" s="24"/>
      <c r="BS52" s="23"/>
      <c r="BT52" s="23"/>
      <c r="BU52" s="25"/>
      <c r="BV52" s="25"/>
      <c r="BW52" s="112"/>
      <c r="BX52" s="25"/>
      <c r="BY52" s="25"/>
      <c r="BZ52" s="25"/>
      <c r="CA52" s="56"/>
      <c r="CB52" s="56"/>
      <c r="CC52" s="56"/>
      <c r="CD52" s="25"/>
      <c r="CE52" s="25"/>
      <c r="CF52" s="56"/>
      <c r="CG52" s="25"/>
      <c r="CH52" s="25"/>
      <c r="CI52" s="172"/>
      <c r="CJ52" s="173"/>
      <c r="CK52" s="173"/>
    </row>
    <row r="53" spans="1:89" hidden="1" x14ac:dyDescent="0.3">
      <c r="A53" s="14">
        <v>52</v>
      </c>
      <c r="B53" s="167" t="str">
        <f>IF(VLOOKUP($A53,DÉPLACÉS!$A$2:$AS$200,2,0)="","",VLOOKUP($A53,DÉPLACÉS!$A$2:$AS$200,2,0))</f>
        <v/>
      </c>
      <c r="C53" s="12" t="str">
        <f>IF(VLOOKUP($A53,DÉPLACÉS!$A$2:$AS$200,4,0)="","",VLOOKUP($A53,DÉPLACÉS!$A$2:$AS$200,4,0))</f>
        <v>M.</v>
      </c>
      <c r="D53" s="13" t="str">
        <f>IF(VLOOKUP($A53,DÉPLACÉS!$A$2:$AS$200,5,0)="","",VLOOKUP($A53,DÉPLACÉS!$A$2:$AS$200,5,0))</f>
        <v/>
      </c>
      <c r="E53" s="13" t="str">
        <f>IF(VLOOKUP($A53,DÉPLACÉS!$A$2:$AS$200,7,0)="","",VLOOKUP($A53,DÉPLACÉS!$A$2:$AS$200,7,0))</f>
        <v/>
      </c>
      <c r="F53" s="162">
        <f>IF(VLOOKUP($A53,DÉPLACÉS!$A$2:$AS$200,19,0)="","",VLOOKUP($A53,DÉPLACÉS!$A$2:$AS$200,19,0))</f>
        <v>44671</v>
      </c>
      <c r="G53" s="162" t="str">
        <f>IF(VLOOKUP($A53,DÉPLACÉS!$A$2:$AS$200,25,0)="","",VLOOKUP($A53,DÉPLACÉS!$A$2:$AS$200,25,0))</f>
        <v/>
      </c>
      <c r="H53" s="162" t="str">
        <f>IF(VLOOKUP($A53,DÉPLACÉS!$A$2:$AS$200,23,0)="","",VLOOKUP($A53,DÉPLACÉS!$A$2:$AS$200,23,0))</f>
        <v>Diffus</v>
      </c>
      <c r="I53" s="23"/>
      <c r="J53" s="23"/>
      <c r="K53" s="24"/>
      <c r="L53" s="23"/>
      <c r="M53" s="23"/>
      <c r="N53" s="177"/>
      <c r="O53" s="177"/>
      <c r="P53" s="23"/>
      <c r="Q53" s="25"/>
      <c r="R53" s="25"/>
      <c r="S53" s="112"/>
      <c r="T53" s="25"/>
      <c r="U53" s="25"/>
      <c r="V53" s="25"/>
      <c r="W53" s="56"/>
      <c r="X53" s="56"/>
      <c r="Y53" s="56"/>
      <c r="Z53" s="25"/>
      <c r="AA53" s="25"/>
      <c r="AB53" s="56"/>
      <c r="AC53" s="25"/>
      <c r="AD53" s="25"/>
      <c r="AE53" s="23"/>
      <c r="AF53" s="23"/>
      <c r="AG53" s="110"/>
      <c r="AH53" s="23"/>
      <c r="AI53" s="23"/>
      <c r="AJ53" s="23"/>
      <c r="AK53" s="24"/>
      <c r="AL53" s="24"/>
      <c r="AM53" s="24"/>
      <c r="AN53" s="23"/>
      <c r="AO53" s="23"/>
      <c r="AP53" s="24"/>
      <c r="AQ53" s="23"/>
      <c r="AR53" s="23"/>
      <c r="AS53" s="25"/>
      <c r="AT53" s="25"/>
      <c r="AU53" s="112"/>
      <c r="AV53" s="25"/>
      <c r="AW53" s="25"/>
      <c r="AX53" s="25"/>
      <c r="AY53" s="56"/>
      <c r="AZ53" s="56"/>
      <c r="BA53" s="56"/>
      <c r="BB53" s="25"/>
      <c r="BC53" s="25"/>
      <c r="BD53" s="56"/>
      <c r="BE53" s="25"/>
      <c r="BF53" s="25"/>
      <c r="BG53" s="23"/>
      <c r="BH53" s="23"/>
      <c r="BI53" s="110"/>
      <c r="BJ53" s="23"/>
      <c r="BK53" s="23"/>
      <c r="BL53" s="23"/>
      <c r="BM53" s="24"/>
      <c r="BN53" s="24"/>
      <c r="BO53" s="24"/>
      <c r="BP53" s="23"/>
      <c r="BQ53" s="23"/>
      <c r="BR53" s="24"/>
      <c r="BS53" s="23"/>
      <c r="BT53" s="23"/>
      <c r="BU53" s="25"/>
      <c r="BV53" s="25"/>
      <c r="BW53" s="112"/>
      <c r="BX53" s="25"/>
      <c r="BY53" s="25"/>
      <c r="BZ53" s="25"/>
      <c r="CA53" s="56"/>
      <c r="CB53" s="56"/>
      <c r="CC53" s="56"/>
      <c r="CD53" s="25"/>
      <c r="CE53" s="25"/>
      <c r="CF53" s="56"/>
      <c r="CG53" s="25"/>
      <c r="CH53" s="25"/>
      <c r="CI53" s="172"/>
      <c r="CJ53" s="173"/>
      <c r="CK53" s="173"/>
    </row>
    <row r="54" spans="1:89" x14ac:dyDescent="0.3">
      <c r="A54" s="14">
        <v>53</v>
      </c>
      <c r="B54" s="167" t="str">
        <f>IF(VLOOKUP($A54,DÉPLACÉS!$A$2:$AS$200,2,0)="","",VLOOKUP($A54,DÉPLACÉS!$A$2:$AS$200,2,0))</f>
        <v/>
      </c>
      <c r="C54" s="12" t="str">
        <f>IF(VLOOKUP($A54,DÉPLACÉS!$A$2:$AS$200,4,0)="","",VLOOKUP($A54,DÉPLACÉS!$A$2:$AS$200,4,0))</f>
        <v>M.</v>
      </c>
      <c r="D54" s="13" t="str">
        <f>IF(VLOOKUP($A54,DÉPLACÉS!$A$2:$AS$200,5,0)="","",VLOOKUP($A54,DÉPLACÉS!$A$2:$AS$200,5,0))</f>
        <v/>
      </c>
      <c r="E54" s="13" t="str">
        <f>IF(VLOOKUP($A54,DÉPLACÉS!$A$2:$AS$200,7,0)="","",VLOOKUP($A54,DÉPLACÉS!$A$2:$AS$200,7,0))</f>
        <v/>
      </c>
      <c r="F54" s="162">
        <f>IF(VLOOKUP($A54,DÉPLACÉS!$A$2:$AS$200,19,0)="","",VLOOKUP($A54,DÉPLACÉS!$A$2:$AS$200,19,0))</f>
        <v>44645</v>
      </c>
      <c r="G54" s="162" t="str">
        <f>IF(VLOOKUP($A54,DÉPLACÉS!$A$2:$AS$200,25,0)="","",VLOOKUP($A54,DÉPLACÉS!$A$2:$AS$200,25,0))</f>
        <v/>
      </c>
      <c r="H54" s="162" t="str">
        <f>IF(VLOOKUP($A54,DÉPLACÉS!$A$2:$AS$200,23,0)="","",VLOOKUP($A54,DÉPLACÉS!$A$2:$AS$200,23,0))</f>
        <v>Diffus</v>
      </c>
      <c r="I54" s="23" t="s">
        <v>911</v>
      </c>
      <c r="J54" s="23" t="s">
        <v>444</v>
      </c>
      <c r="K54" s="24" t="s">
        <v>264</v>
      </c>
      <c r="L54" s="23" t="s">
        <v>257</v>
      </c>
      <c r="M54" s="23" t="s">
        <v>235</v>
      </c>
      <c r="N54" s="177"/>
      <c r="O54" s="177"/>
      <c r="P54" s="23"/>
      <c r="Q54" s="25"/>
      <c r="R54" s="25"/>
      <c r="S54" s="112"/>
      <c r="T54" s="25"/>
      <c r="U54" s="25"/>
      <c r="V54" s="25"/>
      <c r="W54" s="56"/>
      <c r="X54" s="56"/>
      <c r="Y54" s="56"/>
      <c r="Z54" s="25"/>
      <c r="AA54" s="25"/>
      <c r="AB54" s="56"/>
      <c r="AC54" s="25"/>
      <c r="AD54" s="25"/>
      <c r="AE54" s="23"/>
      <c r="AF54" s="23"/>
      <c r="AG54" s="110"/>
      <c r="AH54" s="23"/>
      <c r="AI54" s="23"/>
      <c r="AJ54" s="23"/>
      <c r="AK54" s="24"/>
      <c r="AL54" s="24"/>
      <c r="AM54" s="24"/>
      <c r="AN54" s="23"/>
      <c r="AO54" s="23"/>
      <c r="AP54" s="24"/>
      <c r="AQ54" s="23"/>
      <c r="AR54" s="23"/>
      <c r="AS54" s="25"/>
      <c r="AT54" s="25"/>
      <c r="AU54" s="112"/>
      <c r="AV54" s="25"/>
      <c r="AW54" s="25"/>
      <c r="AX54" s="25"/>
      <c r="AY54" s="56"/>
      <c r="AZ54" s="56"/>
      <c r="BA54" s="56"/>
      <c r="BB54" s="25"/>
      <c r="BC54" s="25"/>
      <c r="BD54" s="56"/>
      <c r="BE54" s="25"/>
      <c r="BF54" s="25"/>
      <c r="BG54" s="23"/>
      <c r="BH54" s="23"/>
      <c r="BI54" s="110"/>
      <c r="BJ54" s="23"/>
      <c r="BK54" s="23"/>
      <c r="BL54" s="23"/>
      <c r="BM54" s="24"/>
      <c r="BN54" s="24"/>
      <c r="BO54" s="24"/>
      <c r="BP54" s="23"/>
      <c r="BQ54" s="23"/>
      <c r="BR54" s="24"/>
      <c r="BS54" s="23"/>
      <c r="BT54" s="23"/>
      <c r="BU54" s="25"/>
      <c r="BV54" s="25"/>
      <c r="BW54" s="112"/>
      <c r="BX54" s="25"/>
      <c r="BY54" s="25"/>
      <c r="BZ54" s="25"/>
      <c r="CA54" s="56"/>
      <c r="CB54" s="56"/>
      <c r="CC54" s="56"/>
      <c r="CD54" s="25"/>
      <c r="CE54" s="25"/>
      <c r="CF54" s="56"/>
      <c r="CG54" s="25"/>
      <c r="CH54" s="25"/>
      <c r="CI54" s="172"/>
      <c r="CJ54" s="173"/>
      <c r="CK54" s="173"/>
    </row>
    <row r="55" spans="1:89" hidden="1" x14ac:dyDescent="0.3">
      <c r="A55" s="14">
        <v>54</v>
      </c>
      <c r="B55" s="167" t="str">
        <f>IF(VLOOKUP($A55,DÉPLACÉS!$A$2:$AS$200,2,0)="","",VLOOKUP($A55,DÉPLACÉS!$A$2:$AS$200,2,0))</f>
        <v/>
      </c>
      <c r="C55" s="12" t="str">
        <f>IF(VLOOKUP($A55,DÉPLACÉS!$A$2:$AS$200,4,0)="","",VLOOKUP($A55,DÉPLACÉS!$A$2:$AS$200,4,0))</f>
        <v>Mme</v>
      </c>
      <c r="D55" s="13" t="str">
        <f>IF(VLOOKUP($A55,DÉPLACÉS!$A$2:$AS$200,5,0)="","",VLOOKUP($A55,DÉPLACÉS!$A$2:$AS$200,5,0))</f>
        <v/>
      </c>
      <c r="E55" s="13" t="str">
        <f>IF(VLOOKUP($A55,DÉPLACÉS!$A$2:$AS$200,7,0)="","",VLOOKUP($A55,DÉPLACÉS!$A$2:$AS$200,7,0))</f>
        <v/>
      </c>
      <c r="F55" s="162">
        <f>IF(VLOOKUP($A55,DÉPLACÉS!$A$2:$AS$200,19,0)="","",VLOOKUP($A55,DÉPLACÉS!$A$2:$AS$200,19,0))</f>
        <v>44993</v>
      </c>
      <c r="G55" s="162" t="str">
        <f>IF(VLOOKUP($A55,DÉPLACÉS!$A$2:$AS$200,25,0)="","",VLOOKUP($A55,DÉPLACÉS!$A$2:$AS$200,25,0))</f>
        <v/>
      </c>
      <c r="H55" s="162" t="str">
        <f>IF(VLOOKUP($A55,DÉPLACÉS!$A$2:$AS$200,23,0)="","",VLOOKUP($A55,DÉPLACÉS!$A$2:$AS$200,23,0))</f>
        <v>Collectif</v>
      </c>
      <c r="I55" s="23"/>
      <c r="J55" s="23"/>
      <c r="K55" s="24"/>
      <c r="L55" s="23"/>
      <c r="M55" s="23"/>
      <c r="N55" s="177"/>
      <c r="O55" s="177"/>
      <c r="P55" s="23"/>
      <c r="Q55" s="25"/>
      <c r="R55" s="25"/>
      <c r="S55" s="112"/>
      <c r="T55" s="25"/>
      <c r="U55" s="25"/>
      <c r="V55" s="25"/>
      <c r="W55" s="56"/>
      <c r="X55" s="56"/>
      <c r="Y55" s="56"/>
      <c r="Z55" s="25"/>
      <c r="AA55" s="25"/>
      <c r="AB55" s="56"/>
      <c r="AC55" s="25"/>
      <c r="AD55" s="25"/>
      <c r="AE55" s="23"/>
      <c r="AF55" s="23"/>
      <c r="AG55" s="110"/>
      <c r="AH55" s="23"/>
      <c r="AI55" s="23"/>
      <c r="AJ55" s="23"/>
      <c r="AK55" s="24"/>
      <c r="AL55" s="24"/>
      <c r="AM55" s="24"/>
      <c r="AN55" s="23"/>
      <c r="AO55" s="23"/>
      <c r="AP55" s="24"/>
      <c r="AQ55" s="23"/>
      <c r="AR55" s="23"/>
      <c r="AS55" s="25"/>
      <c r="AT55" s="25"/>
      <c r="AU55" s="112"/>
      <c r="AV55" s="25"/>
      <c r="AW55" s="25"/>
      <c r="AX55" s="25"/>
      <c r="AY55" s="56"/>
      <c r="AZ55" s="56"/>
      <c r="BA55" s="56"/>
      <c r="BB55" s="25"/>
      <c r="BC55" s="25"/>
      <c r="BD55" s="56"/>
      <c r="BE55" s="25"/>
      <c r="BF55" s="25"/>
      <c r="BG55" s="23"/>
      <c r="BH55" s="23"/>
      <c r="BI55" s="110"/>
      <c r="BJ55" s="23"/>
      <c r="BK55" s="23"/>
      <c r="BL55" s="23"/>
      <c r="BM55" s="24"/>
      <c r="BN55" s="24"/>
      <c r="BO55" s="24"/>
      <c r="BP55" s="23"/>
      <c r="BQ55" s="23"/>
      <c r="BR55" s="24"/>
      <c r="BS55" s="23"/>
      <c r="BT55" s="23"/>
      <c r="BU55" s="25"/>
      <c r="BV55" s="25"/>
      <c r="BW55" s="112"/>
      <c r="BX55" s="25"/>
      <c r="BY55" s="25"/>
      <c r="BZ55" s="25"/>
      <c r="CA55" s="56"/>
      <c r="CB55" s="56"/>
      <c r="CC55" s="56"/>
      <c r="CD55" s="25"/>
      <c r="CE55" s="25"/>
      <c r="CF55" s="56"/>
      <c r="CG55" s="25"/>
      <c r="CH55" s="25"/>
      <c r="CI55" s="172"/>
      <c r="CJ55" s="173"/>
      <c r="CK55" s="173"/>
    </row>
    <row r="56" spans="1:89" x14ac:dyDescent="0.3">
      <c r="A56" s="14">
        <v>55</v>
      </c>
      <c r="B56" s="167" t="str">
        <f>IF(VLOOKUP($A56,DÉPLACÉS!$A$2:$AS$200,2,0)="","",VLOOKUP($A56,DÉPLACÉS!$A$2:$AS$200,2,0))</f>
        <v/>
      </c>
      <c r="C56" s="12" t="str">
        <f>IF(VLOOKUP($A56,DÉPLACÉS!$A$2:$AS$200,4,0)="","",VLOOKUP($A56,DÉPLACÉS!$A$2:$AS$200,4,0))</f>
        <v>M.</v>
      </c>
      <c r="D56" s="13" t="str">
        <f>IF(VLOOKUP($A56,DÉPLACÉS!$A$2:$AS$200,5,0)="","",VLOOKUP($A56,DÉPLACÉS!$A$2:$AS$200,5,0))</f>
        <v/>
      </c>
      <c r="E56" s="13" t="str">
        <f>IF(VLOOKUP($A56,DÉPLACÉS!$A$2:$AS$200,7,0)="","",VLOOKUP($A56,DÉPLACÉS!$A$2:$AS$200,7,0))</f>
        <v/>
      </c>
      <c r="F56" s="162">
        <f>IF(VLOOKUP($A56,DÉPLACÉS!$A$2:$AS$200,19,0)="","",VLOOKUP($A56,DÉPLACÉS!$A$2:$AS$200,19,0))</f>
        <v>44657</v>
      </c>
      <c r="G56" s="162" t="str">
        <f>IF(VLOOKUP($A56,DÉPLACÉS!$A$2:$AS$200,25,0)="","",VLOOKUP($A56,DÉPLACÉS!$A$2:$AS$200,25,0))</f>
        <v/>
      </c>
      <c r="H56" s="162" t="str">
        <f>IF(VLOOKUP($A56,DÉPLACÉS!$A$2:$AS$200,23,0)="","",VLOOKUP($A56,DÉPLACÉS!$A$2:$AS$200,23,0))</f>
        <v>Collectif</v>
      </c>
      <c r="I56" s="23" t="s">
        <v>645</v>
      </c>
      <c r="J56" s="23" t="s">
        <v>646</v>
      </c>
      <c r="K56" s="24" t="s">
        <v>260</v>
      </c>
      <c r="L56" s="23" t="s">
        <v>257</v>
      </c>
      <c r="M56" s="23" t="s">
        <v>236</v>
      </c>
      <c r="N56" s="177"/>
      <c r="O56" s="177"/>
      <c r="P56" s="23"/>
      <c r="Q56" s="25"/>
      <c r="R56" s="25"/>
      <c r="S56" s="112"/>
      <c r="T56" s="25"/>
      <c r="U56" s="25"/>
      <c r="V56" s="25"/>
      <c r="W56" s="56"/>
      <c r="X56" s="56"/>
      <c r="Y56" s="56"/>
      <c r="Z56" s="25"/>
      <c r="AA56" s="25"/>
      <c r="AB56" s="56"/>
      <c r="AC56" s="25"/>
      <c r="AD56" s="25"/>
      <c r="AE56" s="23"/>
      <c r="AF56" s="23"/>
      <c r="AG56" s="110"/>
      <c r="AH56" s="23"/>
      <c r="AI56" s="23"/>
      <c r="AJ56" s="23"/>
      <c r="AK56" s="24"/>
      <c r="AL56" s="24"/>
      <c r="AM56" s="24"/>
      <c r="AN56" s="23"/>
      <c r="AO56" s="23"/>
      <c r="AP56" s="24"/>
      <c r="AQ56" s="23"/>
      <c r="AR56" s="23"/>
      <c r="AS56" s="25"/>
      <c r="AT56" s="25"/>
      <c r="AU56" s="112"/>
      <c r="AV56" s="25"/>
      <c r="AW56" s="25"/>
      <c r="AX56" s="25"/>
      <c r="AY56" s="56"/>
      <c r="AZ56" s="56"/>
      <c r="BA56" s="56"/>
      <c r="BB56" s="25"/>
      <c r="BC56" s="25"/>
      <c r="BD56" s="56"/>
      <c r="BE56" s="25"/>
      <c r="BF56" s="25"/>
      <c r="BG56" s="23"/>
      <c r="BH56" s="23"/>
      <c r="BI56" s="110"/>
      <c r="BJ56" s="23"/>
      <c r="BK56" s="23"/>
      <c r="BL56" s="23"/>
      <c r="BM56" s="24"/>
      <c r="BN56" s="24"/>
      <c r="BO56" s="24"/>
      <c r="BP56" s="23"/>
      <c r="BQ56" s="23"/>
      <c r="BR56" s="24"/>
      <c r="BS56" s="23"/>
      <c r="BT56" s="23"/>
      <c r="BU56" s="25"/>
      <c r="BV56" s="25"/>
      <c r="BW56" s="112"/>
      <c r="BX56" s="25"/>
      <c r="BY56" s="25"/>
      <c r="BZ56" s="25"/>
      <c r="CA56" s="56"/>
      <c r="CB56" s="56"/>
      <c r="CC56" s="56"/>
      <c r="CD56" s="25"/>
      <c r="CE56" s="25"/>
      <c r="CF56" s="56"/>
      <c r="CG56" s="25"/>
      <c r="CH56" s="25"/>
      <c r="CI56" s="172"/>
      <c r="CJ56" s="173"/>
      <c r="CK56" s="173"/>
    </row>
    <row r="57" spans="1:89" hidden="1" x14ac:dyDescent="0.3">
      <c r="A57" s="14">
        <v>56</v>
      </c>
      <c r="B57" s="167" t="str">
        <f>IF(VLOOKUP($A57,DÉPLACÉS!$A$2:$AS$200,2,0)="","",VLOOKUP($A57,DÉPLACÉS!$A$2:$AS$200,2,0))</f>
        <v/>
      </c>
      <c r="C57" s="12" t="str">
        <f>IF(VLOOKUP($A57,DÉPLACÉS!$A$2:$AS$200,4,0)="","",VLOOKUP($A57,DÉPLACÉS!$A$2:$AS$200,4,0))</f>
        <v>M.</v>
      </c>
      <c r="D57" s="13" t="str">
        <f>IF(VLOOKUP($A57,DÉPLACÉS!$A$2:$AS$200,5,0)="","",VLOOKUP($A57,DÉPLACÉS!$A$2:$AS$200,5,0))</f>
        <v/>
      </c>
      <c r="E57" s="13" t="str">
        <f>IF(VLOOKUP($A57,DÉPLACÉS!$A$2:$AS$200,7,0)="","",VLOOKUP($A57,DÉPLACÉS!$A$2:$AS$200,7,0))</f>
        <v/>
      </c>
      <c r="F57" s="162">
        <f>IF(VLOOKUP($A57,DÉPLACÉS!$A$2:$AS$200,19,0)="","",VLOOKUP($A57,DÉPLACÉS!$A$2:$AS$200,19,0))</f>
        <v>44764</v>
      </c>
      <c r="G57" s="162" t="str">
        <f>IF(VLOOKUP($A57,DÉPLACÉS!$A$2:$AS$200,25,0)="","",VLOOKUP($A57,DÉPLACÉS!$A$2:$AS$200,25,0))</f>
        <v/>
      </c>
      <c r="H57" s="162" t="str">
        <f>IF(VLOOKUP($A57,DÉPLACÉS!$A$2:$AS$200,23,0)="","",VLOOKUP($A57,DÉPLACÉS!$A$2:$AS$200,23,0))</f>
        <v>Collectif</v>
      </c>
      <c r="I57" s="23"/>
      <c r="J57" s="23"/>
      <c r="K57" s="24"/>
      <c r="L57" s="23"/>
      <c r="M57" s="23"/>
      <c r="N57" s="177"/>
      <c r="O57" s="177"/>
      <c r="P57" s="23"/>
      <c r="Q57" s="25"/>
      <c r="R57" s="25"/>
      <c r="S57" s="112"/>
      <c r="T57" s="25"/>
      <c r="U57" s="25"/>
      <c r="V57" s="25"/>
      <c r="W57" s="56"/>
      <c r="X57" s="56"/>
      <c r="Y57" s="56"/>
      <c r="Z57" s="25"/>
      <c r="AA57" s="25"/>
      <c r="AB57" s="56"/>
      <c r="AC57" s="25"/>
      <c r="AD57" s="25"/>
      <c r="AE57" s="23"/>
      <c r="AF57" s="23"/>
      <c r="AG57" s="110"/>
      <c r="AH57" s="23"/>
      <c r="AI57" s="23"/>
      <c r="AJ57" s="23"/>
      <c r="AK57" s="24"/>
      <c r="AL57" s="24"/>
      <c r="AM57" s="24"/>
      <c r="AN57" s="23"/>
      <c r="AO57" s="23"/>
      <c r="AP57" s="24"/>
      <c r="AQ57" s="23"/>
      <c r="AR57" s="23"/>
      <c r="AS57" s="25"/>
      <c r="AT57" s="25"/>
      <c r="AU57" s="112"/>
      <c r="AV57" s="25"/>
      <c r="AW57" s="25"/>
      <c r="AX57" s="25"/>
      <c r="AY57" s="56"/>
      <c r="AZ57" s="56"/>
      <c r="BA57" s="56"/>
      <c r="BB57" s="25"/>
      <c r="BC57" s="25"/>
      <c r="BD57" s="56"/>
      <c r="BE57" s="25"/>
      <c r="BF57" s="25"/>
      <c r="BG57" s="23"/>
      <c r="BH57" s="23"/>
      <c r="BI57" s="110"/>
      <c r="BJ57" s="23"/>
      <c r="BK57" s="23"/>
      <c r="BL57" s="23"/>
      <c r="BM57" s="24"/>
      <c r="BN57" s="24"/>
      <c r="BO57" s="24"/>
      <c r="BP57" s="23"/>
      <c r="BQ57" s="23"/>
      <c r="BR57" s="24"/>
      <c r="BS57" s="23"/>
      <c r="BT57" s="23"/>
      <c r="BU57" s="25"/>
      <c r="BV57" s="25"/>
      <c r="BW57" s="112"/>
      <c r="BX57" s="25"/>
      <c r="BY57" s="25"/>
      <c r="BZ57" s="25"/>
      <c r="CA57" s="56"/>
      <c r="CB57" s="56"/>
      <c r="CC57" s="56"/>
      <c r="CD57" s="25"/>
      <c r="CE57" s="25"/>
      <c r="CF57" s="56"/>
      <c r="CG57" s="25"/>
      <c r="CH57" s="25"/>
      <c r="CI57" s="172"/>
      <c r="CJ57" s="173"/>
      <c r="CK57" s="173"/>
    </row>
    <row r="58" spans="1:89" hidden="1" x14ac:dyDescent="0.3">
      <c r="A58" s="14">
        <v>57</v>
      </c>
      <c r="B58" s="167" t="str">
        <f>IF(VLOOKUP($A58,DÉPLACÉS!$A$2:$AS$200,2,0)="","",VLOOKUP($A58,DÉPLACÉS!$A$2:$AS$200,2,0))</f>
        <v/>
      </c>
      <c r="C58" s="12" t="str">
        <f>IF(VLOOKUP($A58,DÉPLACÉS!$A$2:$AS$200,4,0)="","",VLOOKUP($A58,DÉPLACÉS!$A$2:$AS$200,4,0))</f>
        <v>M.</v>
      </c>
      <c r="D58" s="13" t="str">
        <f>IF(VLOOKUP($A58,DÉPLACÉS!$A$2:$AS$200,5,0)="","",VLOOKUP($A58,DÉPLACÉS!$A$2:$AS$200,5,0))</f>
        <v/>
      </c>
      <c r="E58" s="13" t="str">
        <f>IF(VLOOKUP($A58,DÉPLACÉS!$A$2:$AS$200,7,0)="","",VLOOKUP($A58,DÉPLACÉS!$A$2:$AS$200,7,0))</f>
        <v/>
      </c>
      <c r="F58" s="162">
        <f>IF(VLOOKUP($A58,DÉPLACÉS!$A$2:$AS$200,19,0)="","",VLOOKUP($A58,DÉPLACÉS!$A$2:$AS$200,19,0))</f>
        <v>45021</v>
      </c>
      <c r="G58" s="162" t="str">
        <f>IF(VLOOKUP($A58,DÉPLACÉS!$A$2:$AS$200,25,0)="","",VLOOKUP($A58,DÉPLACÉS!$A$2:$AS$200,25,0))</f>
        <v/>
      </c>
      <c r="H58" s="162" t="str">
        <f>IF(VLOOKUP($A58,DÉPLACÉS!$A$2:$AS$200,23,0)="","",VLOOKUP($A58,DÉPLACÉS!$A$2:$AS$200,23,0))</f>
        <v>Collectif</v>
      </c>
      <c r="I58" s="23"/>
      <c r="J58" s="23"/>
      <c r="K58" s="24"/>
      <c r="L58" s="23"/>
      <c r="M58" s="23"/>
      <c r="N58" s="177"/>
      <c r="O58" s="177"/>
      <c r="P58" s="23"/>
      <c r="Q58" s="25"/>
      <c r="R58" s="25"/>
      <c r="S58" s="112"/>
      <c r="T58" s="25"/>
      <c r="U58" s="25"/>
      <c r="V58" s="25"/>
      <c r="W58" s="56"/>
      <c r="X58" s="56"/>
      <c r="Y58" s="56"/>
      <c r="Z58" s="25"/>
      <c r="AA58" s="25"/>
      <c r="AB58" s="56"/>
      <c r="AC58" s="25"/>
      <c r="AD58" s="25"/>
      <c r="AE58" s="23"/>
      <c r="AF58" s="23"/>
      <c r="AG58" s="110"/>
      <c r="AH58" s="23"/>
      <c r="AI58" s="23"/>
      <c r="AJ58" s="23"/>
      <c r="AK58" s="24"/>
      <c r="AL58" s="24"/>
      <c r="AM58" s="24"/>
      <c r="AN58" s="23"/>
      <c r="AO58" s="23"/>
      <c r="AP58" s="24"/>
      <c r="AQ58" s="23"/>
      <c r="AR58" s="23"/>
      <c r="AS58" s="25"/>
      <c r="AT58" s="25"/>
      <c r="AU58" s="112"/>
      <c r="AV58" s="25"/>
      <c r="AW58" s="25"/>
      <c r="AX58" s="25"/>
      <c r="AY58" s="56"/>
      <c r="AZ58" s="56"/>
      <c r="BA58" s="56"/>
      <c r="BB58" s="25"/>
      <c r="BC58" s="25"/>
      <c r="BD58" s="56"/>
      <c r="BE58" s="25"/>
      <c r="BF58" s="25"/>
      <c r="BG58" s="23"/>
      <c r="BH58" s="23"/>
      <c r="BI58" s="110"/>
      <c r="BJ58" s="23"/>
      <c r="BK58" s="23"/>
      <c r="BL58" s="23"/>
      <c r="BM58" s="24"/>
      <c r="BN58" s="24"/>
      <c r="BO58" s="24"/>
      <c r="BP58" s="23"/>
      <c r="BQ58" s="23"/>
      <c r="BR58" s="24"/>
      <c r="BS58" s="23"/>
      <c r="BT58" s="23"/>
      <c r="BU58" s="25"/>
      <c r="BV58" s="25"/>
      <c r="BW58" s="112"/>
      <c r="BX58" s="25"/>
      <c r="BY58" s="25"/>
      <c r="BZ58" s="25"/>
      <c r="CA58" s="56"/>
      <c r="CB58" s="56"/>
      <c r="CC58" s="56"/>
      <c r="CD58" s="25"/>
      <c r="CE58" s="25"/>
      <c r="CF58" s="56"/>
      <c r="CG58" s="25"/>
      <c r="CH58" s="25"/>
      <c r="CI58" s="172"/>
      <c r="CJ58" s="173"/>
      <c r="CK58" s="173"/>
    </row>
    <row r="59" spans="1:89" hidden="1" x14ac:dyDescent="0.3">
      <c r="A59" s="14">
        <v>58</v>
      </c>
      <c r="B59" s="167" t="str">
        <f>IF(VLOOKUP($A59,DÉPLACÉS!$A$2:$AS$200,2,0)="","",VLOOKUP($A59,DÉPLACÉS!$A$2:$AS$200,2,0))</f>
        <v/>
      </c>
      <c r="C59" s="12" t="str">
        <f>IF(VLOOKUP($A59,DÉPLACÉS!$A$2:$AS$200,4,0)="","",VLOOKUP($A59,DÉPLACÉS!$A$2:$AS$200,4,0))</f>
        <v>M.</v>
      </c>
      <c r="D59" s="13" t="str">
        <f>IF(VLOOKUP($A59,DÉPLACÉS!$A$2:$AS$200,5,0)="","",VLOOKUP($A59,DÉPLACÉS!$A$2:$AS$200,5,0))</f>
        <v/>
      </c>
      <c r="E59" s="13" t="str">
        <f>IF(VLOOKUP($A59,DÉPLACÉS!$A$2:$AS$200,7,0)="","",VLOOKUP($A59,DÉPLACÉS!$A$2:$AS$200,7,0))</f>
        <v/>
      </c>
      <c r="F59" s="162">
        <f>IF(VLOOKUP($A59,DÉPLACÉS!$A$2:$AS$200,19,0)="","",VLOOKUP($A59,DÉPLACÉS!$A$2:$AS$200,19,0))</f>
        <v>45021</v>
      </c>
      <c r="G59" s="162" t="str">
        <f>IF(VLOOKUP($A59,DÉPLACÉS!$A$2:$AS$200,25,0)="","",VLOOKUP($A59,DÉPLACÉS!$A$2:$AS$200,25,0))</f>
        <v/>
      </c>
      <c r="H59" s="162" t="str">
        <f>IF(VLOOKUP($A59,DÉPLACÉS!$A$2:$AS$200,23,0)="","",VLOOKUP($A59,DÉPLACÉS!$A$2:$AS$200,23,0))</f>
        <v>Collectif</v>
      </c>
      <c r="I59" s="23"/>
      <c r="J59" s="23"/>
      <c r="K59" s="24"/>
      <c r="L59" s="23"/>
      <c r="M59" s="23"/>
      <c r="N59" s="177"/>
      <c r="O59" s="177"/>
      <c r="P59" s="23"/>
      <c r="Q59" s="25"/>
      <c r="R59" s="25"/>
      <c r="S59" s="112"/>
      <c r="T59" s="25"/>
      <c r="U59" s="25"/>
      <c r="V59" s="25"/>
      <c r="W59" s="56"/>
      <c r="X59" s="56"/>
      <c r="Y59" s="56"/>
      <c r="Z59" s="25"/>
      <c r="AA59" s="25"/>
      <c r="AB59" s="56"/>
      <c r="AC59" s="25"/>
      <c r="AD59" s="25"/>
      <c r="AE59" s="23"/>
      <c r="AF59" s="23"/>
      <c r="AG59" s="110"/>
      <c r="AH59" s="23"/>
      <c r="AI59" s="23"/>
      <c r="AJ59" s="23"/>
      <c r="AK59" s="24"/>
      <c r="AL59" s="24"/>
      <c r="AM59" s="24"/>
      <c r="AN59" s="23"/>
      <c r="AO59" s="23"/>
      <c r="AP59" s="24"/>
      <c r="AQ59" s="23"/>
      <c r="AR59" s="23"/>
      <c r="AS59" s="25"/>
      <c r="AT59" s="25"/>
      <c r="AU59" s="112"/>
      <c r="AV59" s="25"/>
      <c r="AW59" s="25"/>
      <c r="AX59" s="25"/>
      <c r="AY59" s="56"/>
      <c r="AZ59" s="56"/>
      <c r="BA59" s="56"/>
      <c r="BB59" s="25"/>
      <c r="BC59" s="25"/>
      <c r="BD59" s="56"/>
      <c r="BE59" s="25"/>
      <c r="BF59" s="25"/>
      <c r="BG59" s="23"/>
      <c r="BH59" s="23"/>
      <c r="BI59" s="110"/>
      <c r="BJ59" s="23"/>
      <c r="BK59" s="23"/>
      <c r="BL59" s="23"/>
      <c r="BM59" s="24"/>
      <c r="BN59" s="24"/>
      <c r="BO59" s="24"/>
      <c r="BP59" s="23"/>
      <c r="BQ59" s="23"/>
      <c r="BR59" s="24"/>
      <c r="BS59" s="23"/>
      <c r="BT59" s="23"/>
      <c r="BU59" s="25"/>
      <c r="BV59" s="25"/>
      <c r="BW59" s="112"/>
      <c r="BX59" s="25"/>
      <c r="BY59" s="25"/>
      <c r="BZ59" s="25"/>
      <c r="CA59" s="56"/>
      <c r="CB59" s="56"/>
      <c r="CC59" s="56"/>
      <c r="CD59" s="25"/>
      <c r="CE59" s="25"/>
      <c r="CF59" s="56"/>
      <c r="CG59" s="25"/>
      <c r="CH59" s="25"/>
      <c r="CI59" s="172"/>
      <c r="CJ59" s="173"/>
      <c r="CK59" s="173"/>
    </row>
    <row r="60" spans="1:89" hidden="1" x14ac:dyDescent="0.3">
      <c r="A60" s="14">
        <v>59</v>
      </c>
      <c r="B60" s="167" t="str">
        <f>IF(VLOOKUP($A60,DÉPLACÉS!$A$2:$AS$200,2,0)="","",VLOOKUP($A60,DÉPLACÉS!$A$2:$AS$200,2,0))</f>
        <v/>
      </c>
      <c r="C60" s="12" t="str">
        <f>IF(VLOOKUP($A60,DÉPLACÉS!$A$2:$AS$200,4,0)="","",VLOOKUP($A60,DÉPLACÉS!$A$2:$AS$200,4,0))</f>
        <v>Mme</v>
      </c>
      <c r="D60" s="13" t="str">
        <f>IF(VLOOKUP($A60,DÉPLACÉS!$A$2:$AS$200,5,0)="","",VLOOKUP($A60,DÉPLACÉS!$A$2:$AS$200,5,0))</f>
        <v/>
      </c>
      <c r="E60" s="13" t="str">
        <f>IF(VLOOKUP($A60,DÉPLACÉS!$A$2:$AS$200,7,0)="","",VLOOKUP($A60,DÉPLACÉS!$A$2:$AS$200,7,0))</f>
        <v/>
      </c>
      <c r="F60" s="162">
        <f>IF(VLOOKUP($A60,DÉPLACÉS!$A$2:$AS$200,19,0)="","",VLOOKUP($A60,DÉPLACÉS!$A$2:$AS$200,19,0))</f>
        <v>44639</v>
      </c>
      <c r="G60" s="162" t="str">
        <f>IF(VLOOKUP($A60,DÉPLACÉS!$A$2:$AS$200,25,0)="","",VLOOKUP($A60,DÉPLACÉS!$A$2:$AS$200,25,0))</f>
        <v/>
      </c>
      <c r="H60" s="162" t="str">
        <f>IF(VLOOKUP($A60,DÉPLACÉS!$A$2:$AS$200,23,0)="","",VLOOKUP($A60,DÉPLACÉS!$A$2:$AS$200,23,0))</f>
        <v>Diffus</v>
      </c>
      <c r="I60" s="23"/>
      <c r="J60" s="23"/>
      <c r="K60" s="24"/>
      <c r="L60" s="23"/>
      <c r="M60" s="23"/>
      <c r="N60" s="177"/>
      <c r="O60" s="177"/>
      <c r="P60" s="23"/>
      <c r="Q60" s="25"/>
      <c r="R60" s="25"/>
      <c r="S60" s="112"/>
      <c r="T60" s="25"/>
      <c r="U60" s="25"/>
      <c r="V60" s="25"/>
      <c r="W60" s="56"/>
      <c r="X60" s="56"/>
      <c r="Y60" s="56"/>
      <c r="Z60" s="25"/>
      <c r="AA60" s="25"/>
      <c r="AB60" s="56"/>
      <c r="AC60" s="25"/>
      <c r="AD60" s="25"/>
      <c r="AE60" s="23"/>
      <c r="AF60" s="23"/>
      <c r="AG60" s="110"/>
      <c r="AH60" s="23"/>
      <c r="AI60" s="23"/>
      <c r="AJ60" s="23"/>
      <c r="AK60" s="24"/>
      <c r="AL60" s="24"/>
      <c r="AM60" s="24"/>
      <c r="AN60" s="23"/>
      <c r="AO60" s="23"/>
      <c r="AP60" s="24"/>
      <c r="AQ60" s="23"/>
      <c r="AR60" s="23"/>
      <c r="AS60" s="25"/>
      <c r="AT60" s="25"/>
      <c r="AU60" s="112"/>
      <c r="AV60" s="25"/>
      <c r="AW60" s="25"/>
      <c r="AX60" s="25"/>
      <c r="AY60" s="56"/>
      <c r="AZ60" s="56"/>
      <c r="BA60" s="56"/>
      <c r="BB60" s="25"/>
      <c r="BC60" s="25"/>
      <c r="BD60" s="56"/>
      <c r="BE60" s="25"/>
      <c r="BF60" s="25"/>
      <c r="BG60" s="23"/>
      <c r="BH60" s="23"/>
      <c r="BI60" s="110"/>
      <c r="BJ60" s="23"/>
      <c r="BK60" s="23"/>
      <c r="BL60" s="23"/>
      <c r="BM60" s="24"/>
      <c r="BN60" s="24"/>
      <c r="BO60" s="24"/>
      <c r="BP60" s="23"/>
      <c r="BQ60" s="23"/>
      <c r="BR60" s="24"/>
      <c r="BS60" s="23"/>
      <c r="BT60" s="23"/>
      <c r="BU60" s="25"/>
      <c r="BV60" s="25"/>
      <c r="BW60" s="112"/>
      <c r="BX60" s="25"/>
      <c r="BY60" s="25"/>
      <c r="BZ60" s="25"/>
      <c r="CA60" s="56"/>
      <c r="CB60" s="56"/>
      <c r="CC60" s="56"/>
      <c r="CD60" s="25"/>
      <c r="CE60" s="25"/>
      <c r="CF60" s="56"/>
      <c r="CG60" s="25"/>
      <c r="CH60" s="25"/>
      <c r="CI60" s="172"/>
      <c r="CJ60" s="173"/>
      <c r="CK60" s="173"/>
    </row>
    <row r="61" spans="1:89" x14ac:dyDescent="0.3">
      <c r="A61" s="14">
        <v>60</v>
      </c>
      <c r="B61" s="167" t="str">
        <f>IF(VLOOKUP($A61,DÉPLACÉS!$A$2:$AS$200,2,0)="","",VLOOKUP($A61,DÉPLACÉS!$A$2:$AS$200,2,0))</f>
        <v/>
      </c>
      <c r="C61" s="12" t="str">
        <f>IF(VLOOKUP($A61,DÉPLACÉS!$A$2:$AS$200,4,0)="","",VLOOKUP($A61,DÉPLACÉS!$A$2:$AS$200,4,0))</f>
        <v>M.</v>
      </c>
      <c r="D61" s="13" t="str">
        <f>IF(VLOOKUP($A61,DÉPLACÉS!$A$2:$AS$200,5,0)="","",VLOOKUP($A61,DÉPLACÉS!$A$2:$AS$200,5,0))</f>
        <v/>
      </c>
      <c r="E61" s="13" t="str">
        <f>IF(VLOOKUP($A61,DÉPLACÉS!$A$2:$AS$200,7,0)="","",VLOOKUP($A61,DÉPLACÉS!$A$2:$AS$200,7,0))</f>
        <v/>
      </c>
      <c r="F61" s="162">
        <f>IF(VLOOKUP($A61,DÉPLACÉS!$A$2:$AS$200,19,0)="","",VLOOKUP($A61,DÉPLACÉS!$A$2:$AS$200,19,0))</f>
        <v>44639</v>
      </c>
      <c r="G61" s="162" t="str">
        <f>IF(VLOOKUP($A61,DÉPLACÉS!$A$2:$AS$200,25,0)="","",VLOOKUP($A61,DÉPLACÉS!$A$2:$AS$200,25,0))</f>
        <v/>
      </c>
      <c r="H61" s="162" t="str">
        <f>IF(VLOOKUP($A61,DÉPLACÉS!$A$2:$AS$200,23,0)="","",VLOOKUP($A61,DÉPLACÉS!$A$2:$AS$200,23,0))</f>
        <v>Diffus</v>
      </c>
      <c r="I61" s="23" t="s">
        <v>911</v>
      </c>
      <c r="J61" s="23" t="s">
        <v>444</v>
      </c>
      <c r="K61" s="24" t="s">
        <v>264</v>
      </c>
      <c r="L61" s="23" t="s">
        <v>256</v>
      </c>
      <c r="M61" s="23" t="s">
        <v>239</v>
      </c>
      <c r="N61" s="177"/>
      <c r="O61" s="177"/>
      <c r="P61" s="23"/>
      <c r="Q61" s="25"/>
      <c r="R61" s="25"/>
      <c r="S61" s="112"/>
      <c r="T61" s="25"/>
      <c r="U61" s="25"/>
      <c r="V61" s="25"/>
      <c r="W61" s="56"/>
      <c r="X61" s="56"/>
      <c r="Y61" s="56"/>
      <c r="Z61" s="25"/>
      <c r="AA61" s="25"/>
      <c r="AB61" s="56"/>
      <c r="AC61" s="25"/>
      <c r="AD61" s="25"/>
      <c r="AE61" s="23"/>
      <c r="AF61" s="23"/>
      <c r="AG61" s="110"/>
      <c r="AH61" s="23"/>
      <c r="AI61" s="23"/>
      <c r="AJ61" s="23"/>
      <c r="AK61" s="24"/>
      <c r="AL61" s="24"/>
      <c r="AM61" s="24"/>
      <c r="AN61" s="23"/>
      <c r="AO61" s="23"/>
      <c r="AP61" s="24"/>
      <c r="AQ61" s="23"/>
      <c r="AR61" s="23"/>
      <c r="AS61" s="25"/>
      <c r="AT61" s="25"/>
      <c r="AU61" s="112"/>
      <c r="AV61" s="25"/>
      <c r="AW61" s="25"/>
      <c r="AX61" s="25"/>
      <c r="AY61" s="56"/>
      <c r="AZ61" s="56"/>
      <c r="BA61" s="56"/>
      <c r="BB61" s="25"/>
      <c r="BC61" s="25"/>
      <c r="BD61" s="56"/>
      <c r="BE61" s="25"/>
      <c r="BF61" s="25"/>
      <c r="BG61" s="23"/>
      <c r="BH61" s="23"/>
      <c r="BI61" s="110"/>
      <c r="BJ61" s="23"/>
      <c r="BK61" s="23"/>
      <c r="BL61" s="23"/>
      <c r="BM61" s="24"/>
      <c r="BN61" s="24"/>
      <c r="BO61" s="24"/>
      <c r="BP61" s="23"/>
      <c r="BQ61" s="23"/>
      <c r="BR61" s="24"/>
      <c r="BS61" s="23"/>
      <c r="BT61" s="23"/>
      <c r="BU61" s="25"/>
      <c r="BV61" s="25"/>
      <c r="BW61" s="112"/>
      <c r="BX61" s="25"/>
      <c r="BY61" s="25"/>
      <c r="BZ61" s="25"/>
      <c r="CA61" s="56"/>
      <c r="CB61" s="56"/>
      <c r="CC61" s="56"/>
      <c r="CD61" s="25"/>
      <c r="CE61" s="25"/>
      <c r="CF61" s="56"/>
      <c r="CG61" s="25"/>
      <c r="CH61" s="25"/>
      <c r="CI61" s="172"/>
      <c r="CJ61" s="173"/>
      <c r="CK61" s="173"/>
    </row>
    <row r="62" spans="1:89" hidden="1" x14ac:dyDescent="0.3">
      <c r="A62" s="14">
        <v>61</v>
      </c>
      <c r="B62" s="167" t="str">
        <f>IF(VLOOKUP($A62,DÉPLACÉS!$A$2:$AS$200,2,0)="","",VLOOKUP($A62,DÉPLACÉS!$A$2:$AS$200,2,0))</f>
        <v/>
      </c>
      <c r="C62" s="12" t="str">
        <f>IF(VLOOKUP($A62,DÉPLACÉS!$A$2:$AS$200,4,0)="","",VLOOKUP($A62,DÉPLACÉS!$A$2:$AS$200,4,0))</f>
        <v>Mme</v>
      </c>
      <c r="D62" s="13" t="str">
        <f>IF(VLOOKUP($A62,DÉPLACÉS!$A$2:$AS$200,5,0)="","",VLOOKUP($A62,DÉPLACÉS!$A$2:$AS$200,5,0))</f>
        <v/>
      </c>
      <c r="E62" s="13" t="str">
        <f>IF(VLOOKUP($A62,DÉPLACÉS!$A$2:$AS$200,7,0)="","",VLOOKUP($A62,DÉPLACÉS!$A$2:$AS$200,7,0))</f>
        <v/>
      </c>
      <c r="F62" s="162">
        <f>IF(VLOOKUP($A62,DÉPLACÉS!$A$2:$AS$200,19,0)="","",VLOOKUP($A62,DÉPLACÉS!$A$2:$AS$200,19,0))</f>
        <v>44639</v>
      </c>
      <c r="G62" s="162" t="str">
        <f>IF(VLOOKUP($A62,DÉPLACÉS!$A$2:$AS$200,25,0)="","",VLOOKUP($A62,DÉPLACÉS!$A$2:$AS$200,25,0))</f>
        <v/>
      </c>
      <c r="H62" s="162" t="str">
        <f>IF(VLOOKUP($A62,DÉPLACÉS!$A$2:$AS$200,23,0)="","",VLOOKUP($A62,DÉPLACÉS!$A$2:$AS$200,23,0))</f>
        <v>Diffus</v>
      </c>
      <c r="I62" s="23"/>
      <c r="J62" s="23"/>
      <c r="K62" s="24"/>
      <c r="L62" s="23"/>
      <c r="M62" s="23"/>
      <c r="N62" s="177"/>
      <c r="O62" s="177"/>
      <c r="P62" s="23"/>
      <c r="Q62" s="25"/>
      <c r="R62" s="25"/>
      <c r="S62" s="112"/>
      <c r="T62" s="25"/>
      <c r="U62" s="25"/>
      <c r="V62" s="25"/>
      <c r="W62" s="56"/>
      <c r="X62" s="56"/>
      <c r="Y62" s="56"/>
      <c r="Z62" s="25"/>
      <c r="AA62" s="25"/>
      <c r="AB62" s="56"/>
      <c r="AC62" s="25"/>
      <c r="AD62" s="25"/>
      <c r="AE62" s="23"/>
      <c r="AF62" s="23"/>
      <c r="AG62" s="110"/>
      <c r="AH62" s="23"/>
      <c r="AI62" s="23"/>
      <c r="AJ62" s="23"/>
      <c r="AK62" s="24"/>
      <c r="AL62" s="24"/>
      <c r="AM62" s="24"/>
      <c r="AN62" s="23"/>
      <c r="AO62" s="23"/>
      <c r="AP62" s="24"/>
      <c r="AQ62" s="23"/>
      <c r="AR62" s="23"/>
      <c r="AS62" s="25"/>
      <c r="AT62" s="25"/>
      <c r="AU62" s="112"/>
      <c r="AV62" s="25"/>
      <c r="AW62" s="25"/>
      <c r="AX62" s="25"/>
      <c r="AY62" s="56"/>
      <c r="AZ62" s="56"/>
      <c r="BA62" s="56"/>
      <c r="BB62" s="25"/>
      <c r="BC62" s="25"/>
      <c r="BD62" s="56"/>
      <c r="BE62" s="25"/>
      <c r="BF62" s="25"/>
      <c r="BG62" s="23"/>
      <c r="BH62" s="23"/>
      <c r="BI62" s="110"/>
      <c r="BJ62" s="23"/>
      <c r="BK62" s="23"/>
      <c r="BL62" s="23"/>
      <c r="BM62" s="24"/>
      <c r="BN62" s="24"/>
      <c r="BO62" s="24"/>
      <c r="BP62" s="23"/>
      <c r="BQ62" s="23"/>
      <c r="BR62" s="24"/>
      <c r="BS62" s="23"/>
      <c r="BT62" s="23"/>
      <c r="BU62" s="25"/>
      <c r="BV62" s="25"/>
      <c r="BW62" s="112"/>
      <c r="BX62" s="25"/>
      <c r="BY62" s="25"/>
      <c r="BZ62" s="25"/>
      <c r="CA62" s="56"/>
      <c r="CB62" s="56"/>
      <c r="CC62" s="56"/>
      <c r="CD62" s="25"/>
      <c r="CE62" s="25"/>
      <c r="CF62" s="56"/>
      <c r="CG62" s="25"/>
      <c r="CH62" s="25"/>
      <c r="CI62" s="172"/>
      <c r="CJ62" s="173"/>
      <c r="CK62" s="173"/>
    </row>
    <row r="63" spans="1:89" hidden="1" x14ac:dyDescent="0.3">
      <c r="A63" s="14">
        <v>62</v>
      </c>
      <c r="B63" s="167" t="str">
        <f>IF(VLOOKUP($A63,DÉPLACÉS!$A$2:$AS$200,2,0)="","",VLOOKUP($A63,DÉPLACÉS!$A$2:$AS$200,2,0))</f>
        <v/>
      </c>
      <c r="C63" s="12" t="str">
        <f>IF(VLOOKUP($A63,DÉPLACÉS!$A$2:$AS$200,4,0)="","",VLOOKUP($A63,DÉPLACÉS!$A$2:$AS$200,4,0))</f>
        <v>Mme</v>
      </c>
      <c r="D63" s="13" t="str">
        <f>IF(VLOOKUP($A63,DÉPLACÉS!$A$2:$AS$200,5,0)="","",VLOOKUP($A63,DÉPLACÉS!$A$2:$AS$200,5,0))</f>
        <v/>
      </c>
      <c r="E63" s="13" t="str">
        <f>IF(VLOOKUP($A63,DÉPLACÉS!$A$2:$AS$200,7,0)="","",VLOOKUP($A63,DÉPLACÉS!$A$2:$AS$200,7,0))</f>
        <v/>
      </c>
      <c r="F63" s="162">
        <f>IF(VLOOKUP($A63,DÉPLACÉS!$A$2:$AS$200,19,0)="","",VLOOKUP($A63,DÉPLACÉS!$A$2:$AS$200,19,0))</f>
        <v>44639</v>
      </c>
      <c r="G63" s="162" t="str">
        <f>IF(VLOOKUP($A63,DÉPLACÉS!$A$2:$AS$200,25,0)="","",VLOOKUP($A63,DÉPLACÉS!$A$2:$AS$200,25,0))</f>
        <v/>
      </c>
      <c r="H63" s="162" t="str">
        <f>IF(VLOOKUP($A63,DÉPLACÉS!$A$2:$AS$200,23,0)="","",VLOOKUP($A63,DÉPLACÉS!$A$2:$AS$200,23,0))</f>
        <v>Diffus</v>
      </c>
      <c r="I63" s="23"/>
      <c r="J63" s="23"/>
      <c r="K63" s="24"/>
      <c r="L63" s="23"/>
      <c r="M63" s="23"/>
      <c r="N63" s="177"/>
      <c r="O63" s="177"/>
      <c r="P63" s="23"/>
      <c r="Q63" s="25"/>
      <c r="R63" s="25"/>
      <c r="S63" s="112"/>
      <c r="T63" s="25"/>
      <c r="U63" s="25"/>
      <c r="V63" s="25"/>
      <c r="W63" s="56"/>
      <c r="X63" s="56"/>
      <c r="Y63" s="56"/>
      <c r="Z63" s="25"/>
      <c r="AA63" s="25"/>
      <c r="AB63" s="56"/>
      <c r="AC63" s="25"/>
      <c r="AD63" s="25"/>
      <c r="AE63" s="23"/>
      <c r="AF63" s="23"/>
      <c r="AG63" s="110"/>
      <c r="AH63" s="23"/>
      <c r="AI63" s="23"/>
      <c r="AJ63" s="23"/>
      <c r="AK63" s="24"/>
      <c r="AL63" s="24"/>
      <c r="AM63" s="24"/>
      <c r="AN63" s="23"/>
      <c r="AO63" s="23"/>
      <c r="AP63" s="24"/>
      <c r="AQ63" s="23"/>
      <c r="AR63" s="23"/>
      <c r="AS63" s="25"/>
      <c r="AT63" s="25"/>
      <c r="AU63" s="112"/>
      <c r="AV63" s="25"/>
      <c r="AW63" s="25"/>
      <c r="AX63" s="25"/>
      <c r="AY63" s="56"/>
      <c r="AZ63" s="56"/>
      <c r="BA63" s="56"/>
      <c r="BB63" s="25"/>
      <c r="BC63" s="25"/>
      <c r="BD63" s="56"/>
      <c r="BE63" s="25"/>
      <c r="BF63" s="25"/>
      <c r="BG63" s="23"/>
      <c r="BH63" s="23"/>
      <c r="BI63" s="110"/>
      <c r="BJ63" s="23"/>
      <c r="BK63" s="23"/>
      <c r="BL63" s="23"/>
      <c r="BM63" s="24"/>
      <c r="BN63" s="24"/>
      <c r="BO63" s="24"/>
      <c r="BP63" s="23"/>
      <c r="BQ63" s="23"/>
      <c r="BR63" s="24"/>
      <c r="BS63" s="23"/>
      <c r="BT63" s="23"/>
      <c r="BU63" s="25"/>
      <c r="BV63" s="25"/>
      <c r="BW63" s="112"/>
      <c r="BX63" s="25"/>
      <c r="BY63" s="25"/>
      <c r="BZ63" s="25"/>
      <c r="CA63" s="56"/>
      <c r="CB63" s="56"/>
      <c r="CC63" s="56"/>
      <c r="CD63" s="25"/>
      <c r="CE63" s="25"/>
      <c r="CF63" s="56"/>
      <c r="CG63" s="25"/>
      <c r="CH63" s="25"/>
      <c r="CI63" s="172"/>
      <c r="CJ63" s="173"/>
      <c r="CK63" s="173"/>
    </row>
    <row r="64" spans="1:89" hidden="1" x14ac:dyDescent="0.3">
      <c r="A64" s="14">
        <v>63</v>
      </c>
      <c r="B64" s="167" t="str">
        <f>IF(VLOOKUP($A64,DÉPLACÉS!$A$2:$AS$200,2,0)="","",VLOOKUP($A64,DÉPLACÉS!$A$2:$AS$200,2,0))</f>
        <v/>
      </c>
      <c r="C64" s="12" t="str">
        <f>IF(VLOOKUP($A64,DÉPLACÉS!$A$2:$AS$200,4,0)="","",VLOOKUP($A64,DÉPLACÉS!$A$2:$AS$200,4,0))</f>
        <v>M.</v>
      </c>
      <c r="D64" s="13" t="str">
        <f>IF(VLOOKUP($A64,DÉPLACÉS!$A$2:$AS$200,5,0)="","",VLOOKUP($A64,DÉPLACÉS!$A$2:$AS$200,5,0))</f>
        <v/>
      </c>
      <c r="E64" s="13" t="str">
        <f>IF(VLOOKUP($A64,DÉPLACÉS!$A$2:$AS$200,7,0)="","",VLOOKUP($A64,DÉPLACÉS!$A$2:$AS$200,7,0))</f>
        <v/>
      </c>
      <c r="F64" s="162">
        <f>IF(VLOOKUP($A64,DÉPLACÉS!$A$2:$AS$200,19,0)="","",VLOOKUP($A64,DÉPLACÉS!$A$2:$AS$200,19,0))</f>
        <v>44639</v>
      </c>
      <c r="G64" s="162" t="str">
        <f>IF(VLOOKUP($A64,DÉPLACÉS!$A$2:$AS$200,25,0)="","",VLOOKUP($A64,DÉPLACÉS!$A$2:$AS$200,25,0))</f>
        <v/>
      </c>
      <c r="H64" s="162" t="str">
        <f>IF(VLOOKUP($A64,DÉPLACÉS!$A$2:$AS$200,23,0)="","",VLOOKUP($A64,DÉPLACÉS!$A$2:$AS$200,23,0))</f>
        <v>Diffus</v>
      </c>
      <c r="I64" s="23"/>
      <c r="J64" s="23"/>
      <c r="K64" s="24"/>
      <c r="L64" s="23"/>
      <c r="M64" s="23"/>
      <c r="N64" s="177"/>
      <c r="O64" s="177"/>
      <c r="P64" s="23"/>
      <c r="Q64" s="25"/>
      <c r="R64" s="25"/>
      <c r="S64" s="112"/>
      <c r="T64" s="25"/>
      <c r="U64" s="25"/>
      <c r="V64" s="25"/>
      <c r="W64" s="56"/>
      <c r="X64" s="56"/>
      <c r="Y64" s="56"/>
      <c r="Z64" s="25"/>
      <c r="AA64" s="25"/>
      <c r="AB64" s="56"/>
      <c r="AC64" s="25"/>
      <c r="AD64" s="25"/>
      <c r="AE64" s="23"/>
      <c r="AF64" s="23"/>
      <c r="AG64" s="110"/>
      <c r="AH64" s="23"/>
      <c r="AI64" s="23"/>
      <c r="AJ64" s="23"/>
      <c r="AK64" s="24"/>
      <c r="AL64" s="24"/>
      <c r="AM64" s="24"/>
      <c r="AN64" s="23"/>
      <c r="AO64" s="23"/>
      <c r="AP64" s="24"/>
      <c r="AQ64" s="23"/>
      <c r="AR64" s="23"/>
      <c r="AS64" s="25"/>
      <c r="AT64" s="25"/>
      <c r="AU64" s="112"/>
      <c r="AV64" s="25"/>
      <c r="AW64" s="25"/>
      <c r="AX64" s="25"/>
      <c r="AY64" s="56"/>
      <c r="AZ64" s="56"/>
      <c r="BA64" s="56"/>
      <c r="BB64" s="25"/>
      <c r="BC64" s="25"/>
      <c r="BD64" s="56"/>
      <c r="BE64" s="25"/>
      <c r="BF64" s="25"/>
      <c r="BG64" s="23"/>
      <c r="BH64" s="23"/>
      <c r="BI64" s="110"/>
      <c r="BJ64" s="23"/>
      <c r="BK64" s="23"/>
      <c r="BL64" s="23"/>
      <c r="BM64" s="24"/>
      <c r="BN64" s="24"/>
      <c r="BO64" s="24"/>
      <c r="BP64" s="23"/>
      <c r="BQ64" s="23"/>
      <c r="BR64" s="24"/>
      <c r="BS64" s="23"/>
      <c r="BT64" s="23"/>
      <c r="BU64" s="25"/>
      <c r="BV64" s="25"/>
      <c r="BW64" s="112"/>
      <c r="BX64" s="25"/>
      <c r="BY64" s="25"/>
      <c r="BZ64" s="25"/>
      <c r="CA64" s="56"/>
      <c r="CB64" s="56"/>
      <c r="CC64" s="56"/>
      <c r="CD64" s="25"/>
      <c r="CE64" s="25"/>
      <c r="CF64" s="56"/>
      <c r="CG64" s="25"/>
      <c r="CH64" s="25"/>
      <c r="CI64" s="172"/>
      <c r="CJ64" s="173"/>
      <c r="CK64" s="173"/>
    </row>
    <row r="65" spans="1:89" hidden="1" x14ac:dyDescent="0.3">
      <c r="A65" s="14">
        <v>64</v>
      </c>
      <c r="B65" s="167" t="str">
        <f>IF(VLOOKUP($A65,DÉPLACÉS!$A$2:$AS$200,2,0)="","",VLOOKUP($A65,DÉPLACÉS!$A$2:$AS$200,2,0))</f>
        <v/>
      </c>
      <c r="C65" s="12" t="str">
        <f>IF(VLOOKUP($A65,DÉPLACÉS!$A$2:$AS$200,4,0)="","",VLOOKUP($A65,DÉPLACÉS!$A$2:$AS$200,4,0))</f>
        <v>Mme</v>
      </c>
      <c r="D65" s="13" t="str">
        <f>IF(VLOOKUP($A65,DÉPLACÉS!$A$2:$AS$200,5,0)="","",VLOOKUP($A65,DÉPLACÉS!$A$2:$AS$200,5,0))</f>
        <v/>
      </c>
      <c r="E65" s="13" t="str">
        <f>IF(VLOOKUP($A65,DÉPLACÉS!$A$2:$AS$200,7,0)="","",VLOOKUP($A65,DÉPLACÉS!$A$2:$AS$200,7,0))</f>
        <v/>
      </c>
      <c r="F65" s="162">
        <f>IF(VLOOKUP($A65,DÉPLACÉS!$A$2:$AS$200,19,0)="","",VLOOKUP($A65,DÉPLACÉS!$A$2:$AS$200,19,0))</f>
        <v>44642</v>
      </c>
      <c r="G65" s="162" t="str">
        <f>IF(VLOOKUP($A65,DÉPLACÉS!$A$2:$AS$200,25,0)="","",VLOOKUP($A65,DÉPLACÉS!$A$2:$AS$200,25,0))</f>
        <v/>
      </c>
      <c r="H65" s="162" t="str">
        <f>IF(VLOOKUP($A65,DÉPLACÉS!$A$2:$AS$200,23,0)="","",VLOOKUP($A65,DÉPLACÉS!$A$2:$AS$200,23,0))</f>
        <v>Diffus</v>
      </c>
      <c r="I65" s="23"/>
      <c r="J65" s="23"/>
      <c r="K65" s="24"/>
      <c r="L65" s="23"/>
      <c r="M65" s="23"/>
      <c r="N65" s="177"/>
      <c r="O65" s="177"/>
      <c r="P65" s="23"/>
      <c r="Q65" s="25"/>
      <c r="R65" s="25"/>
      <c r="S65" s="112"/>
      <c r="T65" s="25"/>
      <c r="U65" s="25"/>
      <c r="V65" s="25"/>
      <c r="W65" s="56"/>
      <c r="X65" s="56"/>
      <c r="Y65" s="56"/>
      <c r="Z65" s="25"/>
      <c r="AA65" s="25"/>
      <c r="AB65" s="56"/>
      <c r="AC65" s="25"/>
      <c r="AD65" s="25"/>
      <c r="AE65" s="23"/>
      <c r="AF65" s="23"/>
      <c r="AG65" s="110"/>
      <c r="AH65" s="23"/>
      <c r="AI65" s="23"/>
      <c r="AJ65" s="23"/>
      <c r="AK65" s="24"/>
      <c r="AL65" s="24"/>
      <c r="AM65" s="24"/>
      <c r="AN65" s="23"/>
      <c r="AO65" s="23"/>
      <c r="AP65" s="24"/>
      <c r="AQ65" s="23"/>
      <c r="AR65" s="23"/>
      <c r="AS65" s="25"/>
      <c r="AT65" s="25"/>
      <c r="AU65" s="112"/>
      <c r="AV65" s="25"/>
      <c r="AW65" s="25"/>
      <c r="AX65" s="25"/>
      <c r="AY65" s="56"/>
      <c r="AZ65" s="56"/>
      <c r="BA65" s="56"/>
      <c r="BB65" s="25"/>
      <c r="BC65" s="25"/>
      <c r="BD65" s="56"/>
      <c r="BE65" s="25"/>
      <c r="BF65" s="25"/>
      <c r="BG65" s="23"/>
      <c r="BH65" s="23"/>
      <c r="BI65" s="110"/>
      <c r="BJ65" s="23"/>
      <c r="BK65" s="23"/>
      <c r="BL65" s="23"/>
      <c r="BM65" s="24"/>
      <c r="BN65" s="24"/>
      <c r="BO65" s="24"/>
      <c r="BP65" s="23"/>
      <c r="BQ65" s="23"/>
      <c r="BR65" s="24"/>
      <c r="BS65" s="23"/>
      <c r="BT65" s="23"/>
      <c r="BU65" s="25"/>
      <c r="BV65" s="25"/>
      <c r="BW65" s="112"/>
      <c r="BX65" s="25"/>
      <c r="BY65" s="25"/>
      <c r="BZ65" s="25"/>
      <c r="CA65" s="56"/>
      <c r="CB65" s="56"/>
      <c r="CC65" s="56"/>
      <c r="CD65" s="25"/>
      <c r="CE65" s="25"/>
      <c r="CF65" s="56"/>
      <c r="CG65" s="25"/>
      <c r="CH65" s="25"/>
      <c r="CI65" s="172"/>
      <c r="CJ65" s="173"/>
      <c r="CK65" s="173"/>
    </row>
    <row r="66" spans="1:89" hidden="1" x14ac:dyDescent="0.3">
      <c r="A66" s="14">
        <v>65</v>
      </c>
      <c r="B66" s="167" t="str">
        <f>IF(VLOOKUP($A66,DÉPLACÉS!$A$2:$AS$200,2,0)="","",VLOOKUP($A66,DÉPLACÉS!$A$2:$AS$200,2,0))</f>
        <v/>
      </c>
      <c r="C66" s="12" t="str">
        <f>IF(VLOOKUP($A66,DÉPLACÉS!$A$2:$AS$200,4,0)="","",VLOOKUP($A66,DÉPLACÉS!$A$2:$AS$200,4,0))</f>
        <v>Mme</v>
      </c>
      <c r="D66" s="13" t="str">
        <f>IF(VLOOKUP($A66,DÉPLACÉS!$A$2:$AS$200,5,0)="","",VLOOKUP($A66,DÉPLACÉS!$A$2:$AS$200,5,0))</f>
        <v/>
      </c>
      <c r="E66" s="13" t="str">
        <f>IF(VLOOKUP($A66,DÉPLACÉS!$A$2:$AS$200,7,0)="","",VLOOKUP($A66,DÉPLACÉS!$A$2:$AS$200,7,0))</f>
        <v/>
      </c>
      <c r="F66" s="162">
        <f>IF(VLOOKUP($A66,DÉPLACÉS!$A$2:$AS$200,19,0)="","",VLOOKUP($A66,DÉPLACÉS!$A$2:$AS$200,19,0))</f>
        <v>44642</v>
      </c>
      <c r="G66" s="162" t="str">
        <f>IF(VLOOKUP($A66,DÉPLACÉS!$A$2:$AS$200,25,0)="","",VLOOKUP($A66,DÉPLACÉS!$A$2:$AS$200,25,0))</f>
        <v/>
      </c>
      <c r="H66" s="162" t="str">
        <f>IF(VLOOKUP($A66,DÉPLACÉS!$A$2:$AS$200,23,0)="","",VLOOKUP($A66,DÉPLACÉS!$A$2:$AS$200,23,0))</f>
        <v>Diffus</v>
      </c>
      <c r="I66" s="23"/>
      <c r="J66" s="23"/>
      <c r="K66" s="24"/>
      <c r="L66" s="23"/>
      <c r="M66" s="23"/>
      <c r="N66" s="177"/>
      <c r="O66" s="177"/>
      <c r="P66" s="23"/>
      <c r="Q66" s="25"/>
      <c r="R66" s="25"/>
      <c r="S66" s="112"/>
      <c r="T66" s="25"/>
      <c r="U66" s="25"/>
      <c r="V66" s="25"/>
      <c r="W66" s="56"/>
      <c r="X66" s="56"/>
      <c r="Y66" s="56"/>
      <c r="Z66" s="25"/>
      <c r="AA66" s="25"/>
      <c r="AB66" s="56"/>
      <c r="AC66" s="25"/>
      <c r="AD66" s="25"/>
      <c r="AE66" s="23"/>
      <c r="AF66" s="23"/>
      <c r="AG66" s="110"/>
      <c r="AH66" s="23"/>
      <c r="AI66" s="23"/>
      <c r="AJ66" s="23"/>
      <c r="AK66" s="24"/>
      <c r="AL66" s="24"/>
      <c r="AM66" s="24"/>
      <c r="AN66" s="23"/>
      <c r="AO66" s="23"/>
      <c r="AP66" s="24"/>
      <c r="AQ66" s="23"/>
      <c r="AR66" s="23"/>
      <c r="AS66" s="25"/>
      <c r="AT66" s="25"/>
      <c r="AU66" s="112"/>
      <c r="AV66" s="25"/>
      <c r="AW66" s="25"/>
      <c r="AX66" s="25"/>
      <c r="AY66" s="56"/>
      <c r="AZ66" s="56"/>
      <c r="BA66" s="56"/>
      <c r="BB66" s="25"/>
      <c r="BC66" s="25"/>
      <c r="BD66" s="56"/>
      <c r="BE66" s="25"/>
      <c r="BF66" s="25"/>
      <c r="BG66" s="23"/>
      <c r="BH66" s="23"/>
      <c r="BI66" s="110"/>
      <c r="BJ66" s="23"/>
      <c r="BK66" s="23"/>
      <c r="BL66" s="23"/>
      <c r="BM66" s="24"/>
      <c r="BN66" s="24"/>
      <c r="BO66" s="24"/>
      <c r="BP66" s="23"/>
      <c r="BQ66" s="23"/>
      <c r="BR66" s="24"/>
      <c r="BS66" s="23"/>
      <c r="BT66" s="23"/>
      <c r="BU66" s="25"/>
      <c r="BV66" s="25"/>
      <c r="BW66" s="112"/>
      <c r="BX66" s="25"/>
      <c r="BY66" s="25"/>
      <c r="BZ66" s="25"/>
      <c r="CA66" s="56"/>
      <c r="CB66" s="56"/>
      <c r="CC66" s="56"/>
      <c r="CD66" s="25"/>
      <c r="CE66" s="25"/>
      <c r="CF66" s="56"/>
      <c r="CG66" s="25"/>
      <c r="CH66" s="25"/>
      <c r="CI66" s="172"/>
      <c r="CJ66" s="173"/>
      <c r="CK66" s="173"/>
    </row>
    <row r="67" spans="1:89" hidden="1" x14ac:dyDescent="0.3">
      <c r="A67" s="14">
        <v>66</v>
      </c>
      <c r="B67" s="167" t="str">
        <f>IF(VLOOKUP($A67,DÉPLACÉS!$A$2:$AS$200,2,0)="","",VLOOKUP($A67,DÉPLACÉS!$A$2:$AS$200,2,0))</f>
        <v/>
      </c>
      <c r="C67" s="12" t="str">
        <f>IF(VLOOKUP($A67,DÉPLACÉS!$A$2:$AS$200,4,0)="","",VLOOKUP($A67,DÉPLACÉS!$A$2:$AS$200,4,0))</f>
        <v>M.</v>
      </c>
      <c r="D67" s="13" t="str">
        <f>IF(VLOOKUP($A67,DÉPLACÉS!$A$2:$AS$200,5,0)="","",VLOOKUP($A67,DÉPLACÉS!$A$2:$AS$200,5,0))</f>
        <v/>
      </c>
      <c r="E67" s="13" t="str">
        <f>IF(VLOOKUP($A67,DÉPLACÉS!$A$2:$AS$200,7,0)="","",VLOOKUP($A67,DÉPLACÉS!$A$2:$AS$200,7,0))</f>
        <v/>
      </c>
      <c r="F67" s="162">
        <f>IF(VLOOKUP($A67,DÉPLACÉS!$A$2:$AS$200,19,0)="","",VLOOKUP($A67,DÉPLACÉS!$A$2:$AS$200,19,0))</f>
        <v>44642</v>
      </c>
      <c r="G67" s="162" t="str">
        <f>IF(VLOOKUP($A67,DÉPLACÉS!$A$2:$AS$200,25,0)="","",VLOOKUP($A67,DÉPLACÉS!$A$2:$AS$200,25,0))</f>
        <v/>
      </c>
      <c r="H67" s="162" t="str">
        <f>IF(VLOOKUP($A67,DÉPLACÉS!$A$2:$AS$200,23,0)="","",VLOOKUP($A67,DÉPLACÉS!$A$2:$AS$200,23,0))</f>
        <v>Diffus</v>
      </c>
      <c r="I67" s="23"/>
      <c r="J67" s="23"/>
      <c r="K67" s="24"/>
      <c r="L67" s="23"/>
      <c r="M67" s="23"/>
      <c r="N67" s="177"/>
      <c r="O67" s="177"/>
      <c r="P67" s="23"/>
      <c r="Q67" s="25"/>
      <c r="R67" s="25"/>
      <c r="S67" s="112"/>
      <c r="T67" s="25"/>
      <c r="U67" s="25"/>
      <c r="V67" s="25"/>
      <c r="W67" s="56"/>
      <c r="X67" s="56"/>
      <c r="Y67" s="56"/>
      <c r="Z67" s="25"/>
      <c r="AA67" s="25"/>
      <c r="AB67" s="56"/>
      <c r="AC67" s="25"/>
      <c r="AD67" s="25"/>
      <c r="AE67" s="23"/>
      <c r="AF67" s="23"/>
      <c r="AG67" s="110"/>
      <c r="AH67" s="23"/>
      <c r="AI67" s="23"/>
      <c r="AJ67" s="23"/>
      <c r="AK67" s="24"/>
      <c r="AL67" s="24"/>
      <c r="AM67" s="24"/>
      <c r="AN67" s="23"/>
      <c r="AO67" s="23"/>
      <c r="AP67" s="24"/>
      <c r="AQ67" s="23"/>
      <c r="AR67" s="23"/>
      <c r="AS67" s="25"/>
      <c r="AT67" s="25"/>
      <c r="AU67" s="112"/>
      <c r="AV67" s="25"/>
      <c r="AW67" s="25"/>
      <c r="AX67" s="25"/>
      <c r="AY67" s="56"/>
      <c r="AZ67" s="56"/>
      <c r="BA67" s="56"/>
      <c r="BB67" s="25"/>
      <c r="BC67" s="25"/>
      <c r="BD67" s="56"/>
      <c r="BE67" s="25"/>
      <c r="BF67" s="25"/>
      <c r="BG67" s="23"/>
      <c r="BH67" s="23"/>
      <c r="BI67" s="110"/>
      <c r="BJ67" s="23"/>
      <c r="BK67" s="23"/>
      <c r="BL67" s="23"/>
      <c r="BM67" s="24"/>
      <c r="BN67" s="24"/>
      <c r="BO67" s="24"/>
      <c r="BP67" s="23"/>
      <c r="BQ67" s="23"/>
      <c r="BR67" s="24"/>
      <c r="BS67" s="23"/>
      <c r="BT67" s="23"/>
      <c r="BU67" s="25"/>
      <c r="BV67" s="25"/>
      <c r="BW67" s="112"/>
      <c r="BX67" s="25"/>
      <c r="BY67" s="25"/>
      <c r="BZ67" s="25"/>
      <c r="CA67" s="56"/>
      <c r="CB67" s="56"/>
      <c r="CC67" s="56"/>
      <c r="CD67" s="25"/>
      <c r="CE67" s="25"/>
      <c r="CF67" s="56"/>
      <c r="CG67" s="25"/>
      <c r="CH67" s="25"/>
      <c r="CI67" s="172"/>
      <c r="CJ67" s="173"/>
      <c r="CK67" s="173"/>
    </row>
    <row r="68" spans="1:89" hidden="1" x14ac:dyDescent="0.3">
      <c r="A68" s="14">
        <v>67</v>
      </c>
      <c r="B68" s="167" t="str">
        <f>IF(VLOOKUP($A68,DÉPLACÉS!$A$2:$AS$200,2,0)="","",VLOOKUP($A68,DÉPLACÉS!$A$2:$AS$200,2,0))</f>
        <v/>
      </c>
      <c r="C68" s="12" t="str">
        <f>IF(VLOOKUP($A68,DÉPLACÉS!$A$2:$AS$200,4,0)="","",VLOOKUP($A68,DÉPLACÉS!$A$2:$AS$200,4,0))</f>
        <v>M.</v>
      </c>
      <c r="D68" s="13" t="str">
        <f>IF(VLOOKUP($A68,DÉPLACÉS!$A$2:$AS$200,5,0)="","",VLOOKUP($A68,DÉPLACÉS!$A$2:$AS$200,5,0))</f>
        <v/>
      </c>
      <c r="E68" s="13" t="str">
        <f>IF(VLOOKUP($A68,DÉPLACÉS!$A$2:$AS$200,7,0)="","",VLOOKUP($A68,DÉPLACÉS!$A$2:$AS$200,7,0))</f>
        <v/>
      </c>
      <c r="F68" s="162">
        <f>IF(VLOOKUP($A68,DÉPLACÉS!$A$2:$AS$200,19,0)="","",VLOOKUP($A68,DÉPLACÉS!$A$2:$AS$200,19,0))</f>
        <v>44642</v>
      </c>
      <c r="G68" s="162" t="str">
        <f>IF(VLOOKUP($A68,DÉPLACÉS!$A$2:$AS$200,25,0)="","",VLOOKUP($A68,DÉPLACÉS!$A$2:$AS$200,25,0))</f>
        <v/>
      </c>
      <c r="H68" s="162" t="str">
        <f>IF(VLOOKUP($A68,DÉPLACÉS!$A$2:$AS$200,23,0)="","",VLOOKUP($A68,DÉPLACÉS!$A$2:$AS$200,23,0))</f>
        <v>Diffus</v>
      </c>
      <c r="I68" s="23"/>
      <c r="J68" s="23"/>
      <c r="K68" s="24"/>
      <c r="L68" s="23"/>
      <c r="M68" s="23"/>
      <c r="N68" s="177"/>
      <c r="O68" s="177"/>
      <c r="P68" s="23"/>
      <c r="Q68" s="25"/>
      <c r="R68" s="25"/>
      <c r="S68" s="112"/>
      <c r="T68" s="25"/>
      <c r="U68" s="25"/>
      <c r="V68" s="25"/>
      <c r="W68" s="56"/>
      <c r="X68" s="56"/>
      <c r="Y68" s="56"/>
      <c r="Z68" s="25"/>
      <c r="AA68" s="25"/>
      <c r="AB68" s="56"/>
      <c r="AC68" s="25"/>
      <c r="AD68" s="25"/>
      <c r="AE68" s="23"/>
      <c r="AF68" s="23"/>
      <c r="AG68" s="110"/>
      <c r="AH68" s="23"/>
      <c r="AI68" s="23"/>
      <c r="AJ68" s="23"/>
      <c r="AK68" s="24"/>
      <c r="AL68" s="24"/>
      <c r="AM68" s="24"/>
      <c r="AN68" s="23"/>
      <c r="AO68" s="23"/>
      <c r="AP68" s="24"/>
      <c r="AQ68" s="23"/>
      <c r="AR68" s="23"/>
      <c r="AS68" s="25"/>
      <c r="AT68" s="25"/>
      <c r="AU68" s="112"/>
      <c r="AV68" s="25"/>
      <c r="AW68" s="25"/>
      <c r="AX68" s="25"/>
      <c r="AY68" s="56"/>
      <c r="AZ68" s="56"/>
      <c r="BA68" s="56"/>
      <c r="BB68" s="25"/>
      <c r="BC68" s="25"/>
      <c r="BD68" s="56"/>
      <c r="BE68" s="25"/>
      <c r="BF68" s="25"/>
      <c r="BG68" s="23"/>
      <c r="BH68" s="23"/>
      <c r="BI68" s="110"/>
      <c r="BJ68" s="23"/>
      <c r="BK68" s="23"/>
      <c r="BL68" s="23"/>
      <c r="BM68" s="24"/>
      <c r="BN68" s="24"/>
      <c r="BO68" s="24"/>
      <c r="BP68" s="23"/>
      <c r="BQ68" s="23"/>
      <c r="BR68" s="24"/>
      <c r="BS68" s="23"/>
      <c r="BT68" s="23"/>
      <c r="BU68" s="25"/>
      <c r="BV68" s="25"/>
      <c r="BW68" s="112"/>
      <c r="BX68" s="25"/>
      <c r="BY68" s="25"/>
      <c r="BZ68" s="25"/>
      <c r="CA68" s="56"/>
      <c r="CB68" s="56"/>
      <c r="CC68" s="56"/>
      <c r="CD68" s="25"/>
      <c r="CE68" s="25"/>
      <c r="CF68" s="56"/>
      <c r="CG68" s="25"/>
      <c r="CH68" s="25"/>
      <c r="CI68" s="172"/>
      <c r="CJ68" s="173"/>
      <c r="CK68" s="173"/>
    </row>
    <row r="69" spans="1:89" hidden="1" x14ac:dyDescent="0.3">
      <c r="A69" s="14">
        <v>68</v>
      </c>
      <c r="B69" s="167" t="str">
        <f>IF(VLOOKUP($A69,DÉPLACÉS!$A$2:$AS$200,2,0)="","",VLOOKUP($A69,DÉPLACÉS!$A$2:$AS$200,2,0))</f>
        <v/>
      </c>
      <c r="C69" s="12" t="str">
        <f>IF(VLOOKUP($A69,DÉPLACÉS!$A$2:$AS$200,4,0)="","",VLOOKUP($A69,DÉPLACÉS!$A$2:$AS$200,4,0))</f>
        <v>M.</v>
      </c>
      <c r="D69" s="13" t="str">
        <f>IF(VLOOKUP($A69,DÉPLACÉS!$A$2:$AS$200,5,0)="","",VLOOKUP($A69,DÉPLACÉS!$A$2:$AS$200,5,0))</f>
        <v/>
      </c>
      <c r="E69" s="13" t="str">
        <f>IF(VLOOKUP($A69,DÉPLACÉS!$A$2:$AS$200,7,0)="","",VLOOKUP($A69,DÉPLACÉS!$A$2:$AS$200,7,0))</f>
        <v/>
      </c>
      <c r="F69" s="162">
        <f>IF(VLOOKUP($A69,DÉPLACÉS!$A$2:$AS$200,19,0)="","",VLOOKUP($A69,DÉPLACÉS!$A$2:$AS$200,19,0))</f>
        <v>44642</v>
      </c>
      <c r="G69" s="162" t="str">
        <f>IF(VLOOKUP($A69,DÉPLACÉS!$A$2:$AS$200,25,0)="","",VLOOKUP($A69,DÉPLACÉS!$A$2:$AS$200,25,0))</f>
        <v/>
      </c>
      <c r="H69" s="162" t="str">
        <f>IF(VLOOKUP($A69,DÉPLACÉS!$A$2:$AS$200,23,0)="","",VLOOKUP($A69,DÉPLACÉS!$A$2:$AS$200,23,0))</f>
        <v>Diffus</v>
      </c>
      <c r="I69" s="23"/>
      <c r="J69" s="23"/>
      <c r="K69" s="24"/>
      <c r="L69" s="23"/>
      <c r="M69" s="23"/>
      <c r="N69" s="177"/>
      <c r="O69" s="177"/>
      <c r="P69" s="23"/>
      <c r="Q69" s="25"/>
      <c r="R69" s="25"/>
      <c r="S69" s="112"/>
      <c r="T69" s="25"/>
      <c r="U69" s="25"/>
      <c r="V69" s="25"/>
      <c r="W69" s="56"/>
      <c r="X69" s="56"/>
      <c r="Y69" s="56"/>
      <c r="Z69" s="25"/>
      <c r="AA69" s="25"/>
      <c r="AB69" s="56"/>
      <c r="AC69" s="25"/>
      <c r="AD69" s="25"/>
      <c r="AE69" s="23"/>
      <c r="AF69" s="23"/>
      <c r="AG69" s="110"/>
      <c r="AH69" s="23"/>
      <c r="AI69" s="23"/>
      <c r="AJ69" s="23"/>
      <c r="AK69" s="24"/>
      <c r="AL69" s="24"/>
      <c r="AM69" s="24"/>
      <c r="AN69" s="23"/>
      <c r="AO69" s="23"/>
      <c r="AP69" s="24"/>
      <c r="AQ69" s="23"/>
      <c r="AR69" s="23"/>
      <c r="AS69" s="25"/>
      <c r="AT69" s="25"/>
      <c r="AU69" s="112"/>
      <c r="AV69" s="25"/>
      <c r="AW69" s="25"/>
      <c r="AX69" s="25"/>
      <c r="AY69" s="56"/>
      <c r="AZ69" s="56"/>
      <c r="BA69" s="56"/>
      <c r="BB69" s="25"/>
      <c r="BC69" s="25"/>
      <c r="BD69" s="56"/>
      <c r="BE69" s="25"/>
      <c r="BF69" s="25"/>
      <c r="BG69" s="23"/>
      <c r="BH69" s="23"/>
      <c r="BI69" s="110"/>
      <c r="BJ69" s="23"/>
      <c r="BK69" s="23"/>
      <c r="BL69" s="23"/>
      <c r="BM69" s="24"/>
      <c r="BN69" s="24"/>
      <c r="BO69" s="24"/>
      <c r="BP69" s="23"/>
      <c r="BQ69" s="23"/>
      <c r="BR69" s="24"/>
      <c r="BS69" s="23"/>
      <c r="BT69" s="23"/>
      <c r="BU69" s="25"/>
      <c r="BV69" s="25"/>
      <c r="BW69" s="112"/>
      <c r="BX69" s="25"/>
      <c r="BY69" s="25"/>
      <c r="BZ69" s="25"/>
      <c r="CA69" s="56"/>
      <c r="CB69" s="56"/>
      <c r="CC69" s="56"/>
      <c r="CD69" s="25"/>
      <c r="CE69" s="25"/>
      <c r="CF69" s="56"/>
      <c r="CG69" s="25"/>
      <c r="CH69" s="25"/>
      <c r="CI69" s="172"/>
      <c r="CJ69" s="173"/>
      <c r="CK69" s="173"/>
    </row>
    <row r="70" spans="1:89" hidden="1" x14ac:dyDescent="0.3">
      <c r="A70" s="14">
        <v>69</v>
      </c>
      <c r="B70" s="167" t="str">
        <f>IF(VLOOKUP($A70,DÉPLACÉS!$A$2:$AS$200,2,0)="","",VLOOKUP($A70,DÉPLACÉS!$A$2:$AS$200,2,0))</f>
        <v/>
      </c>
      <c r="C70" s="12" t="str">
        <f>IF(VLOOKUP($A70,DÉPLACÉS!$A$2:$AS$200,4,0)="","",VLOOKUP($A70,DÉPLACÉS!$A$2:$AS$200,4,0))</f>
        <v>Mme</v>
      </c>
      <c r="D70" s="13" t="str">
        <f>IF(VLOOKUP($A70,DÉPLACÉS!$A$2:$AS$200,5,0)="","",VLOOKUP($A70,DÉPLACÉS!$A$2:$AS$200,5,0))</f>
        <v/>
      </c>
      <c r="E70" s="13" t="str">
        <f>IF(VLOOKUP($A70,DÉPLACÉS!$A$2:$AS$200,7,0)="","",VLOOKUP($A70,DÉPLACÉS!$A$2:$AS$200,7,0))</f>
        <v/>
      </c>
      <c r="F70" s="162">
        <f>IF(VLOOKUP($A70,DÉPLACÉS!$A$2:$AS$200,19,0)="","",VLOOKUP($A70,DÉPLACÉS!$A$2:$AS$200,19,0))</f>
        <v>44993</v>
      </c>
      <c r="G70" s="162" t="str">
        <f>IF(VLOOKUP($A70,DÉPLACÉS!$A$2:$AS$200,25,0)="","",VLOOKUP($A70,DÉPLACÉS!$A$2:$AS$200,25,0))</f>
        <v/>
      </c>
      <c r="H70" s="162" t="str">
        <f>IF(VLOOKUP($A70,DÉPLACÉS!$A$2:$AS$200,23,0)="","",VLOOKUP($A70,DÉPLACÉS!$A$2:$AS$200,23,0))</f>
        <v>Collectif</v>
      </c>
      <c r="I70" s="23"/>
      <c r="J70" s="23"/>
      <c r="K70" s="24"/>
      <c r="L70" s="23"/>
      <c r="M70" s="23"/>
      <c r="N70" s="177"/>
      <c r="O70" s="177"/>
      <c r="P70" s="23"/>
      <c r="Q70" s="25"/>
      <c r="R70" s="25"/>
      <c r="S70" s="112"/>
      <c r="T70" s="25"/>
      <c r="U70" s="25"/>
      <c r="V70" s="25"/>
      <c r="W70" s="56"/>
      <c r="X70" s="56"/>
      <c r="Y70" s="56"/>
      <c r="Z70" s="25"/>
      <c r="AA70" s="25"/>
      <c r="AB70" s="56"/>
      <c r="AC70" s="25"/>
      <c r="AD70" s="25"/>
      <c r="AE70" s="23"/>
      <c r="AF70" s="23"/>
      <c r="AG70" s="110"/>
      <c r="AH70" s="23"/>
      <c r="AI70" s="23"/>
      <c r="AJ70" s="23"/>
      <c r="AK70" s="24"/>
      <c r="AL70" s="24"/>
      <c r="AM70" s="24"/>
      <c r="AN70" s="23"/>
      <c r="AO70" s="23"/>
      <c r="AP70" s="24"/>
      <c r="AQ70" s="23"/>
      <c r="AR70" s="23"/>
      <c r="AS70" s="25"/>
      <c r="AT70" s="25"/>
      <c r="AU70" s="112"/>
      <c r="AV70" s="25"/>
      <c r="AW70" s="25"/>
      <c r="AX70" s="25"/>
      <c r="AY70" s="56"/>
      <c r="AZ70" s="56"/>
      <c r="BA70" s="56"/>
      <c r="BB70" s="25"/>
      <c r="BC70" s="25"/>
      <c r="BD70" s="56"/>
      <c r="BE70" s="25"/>
      <c r="BF70" s="25"/>
      <c r="BG70" s="23"/>
      <c r="BH70" s="23"/>
      <c r="BI70" s="110"/>
      <c r="BJ70" s="23"/>
      <c r="BK70" s="23"/>
      <c r="BL70" s="23"/>
      <c r="BM70" s="24"/>
      <c r="BN70" s="24"/>
      <c r="BO70" s="24"/>
      <c r="BP70" s="23"/>
      <c r="BQ70" s="23"/>
      <c r="BR70" s="24"/>
      <c r="BS70" s="23"/>
      <c r="BT70" s="23"/>
      <c r="BU70" s="25"/>
      <c r="BV70" s="25"/>
      <c r="BW70" s="112"/>
      <c r="BX70" s="25"/>
      <c r="BY70" s="25"/>
      <c r="BZ70" s="25"/>
      <c r="CA70" s="56"/>
      <c r="CB70" s="56"/>
      <c r="CC70" s="56"/>
      <c r="CD70" s="25"/>
      <c r="CE70" s="25"/>
      <c r="CF70" s="56"/>
      <c r="CG70" s="25"/>
      <c r="CH70" s="25"/>
      <c r="CI70" s="172"/>
      <c r="CJ70" s="173"/>
      <c r="CK70" s="173"/>
    </row>
    <row r="71" spans="1:89" hidden="1" x14ac:dyDescent="0.3">
      <c r="A71" s="14">
        <v>70</v>
      </c>
      <c r="B71" s="167" t="str">
        <f>IF(VLOOKUP($A71,DÉPLACÉS!$A$2:$AS$200,2,0)="","",VLOOKUP($A71,DÉPLACÉS!$A$2:$AS$200,2,0))</f>
        <v/>
      </c>
      <c r="C71" s="12" t="str">
        <f>IF(VLOOKUP($A71,DÉPLACÉS!$A$2:$AS$200,4,0)="","",VLOOKUP($A71,DÉPLACÉS!$A$2:$AS$200,4,0))</f>
        <v>Mme</v>
      </c>
      <c r="D71" s="13" t="str">
        <f>IF(VLOOKUP($A71,DÉPLACÉS!$A$2:$AS$200,5,0)="","",VLOOKUP($A71,DÉPLACÉS!$A$2:$AS$200,5,0))</f>
        <v/>
      </c>
      <c r="E71" s="13" t="str">
        <f>IF(VLOOKUP($A71,DÉPLACÉS!$A$2:$AS$200,7,0)="","",VLOOKUP($A71,DÉPLACÉS!$A$2:$AS$200,7,0))</f>
        <v/>
      </c>
      <c r="F71" s="162">
        <f>IF(VLOOKUP($A71,DÉPLACÉS!$A$2:$AS$200,19,0)="","",VLOOKUP($A71,DÉPLACÉS!$A$2:$AS$200,19,0))</f>
        <v>44628</v>
      </c>
      <c r="G71" s="162" t="str">
        <f>IF(VLOOKUP($A71,DÉPLACÉS!$A$2:$AS$200,25,0)="","",VLOOKUP($A71,DÉPLACÉS!$A$2:$AS$200,25,0))</f>
        <v/>
      </c>
      <c r="H71" s="162" t="str">
        <f>IF(VLOOKUP($A71,DÉPLACÉS!$A$2:$AS$200,23,0)="","",VLOOKUP($A71,DÉPLACÉS!$A$2:$AS$200,23,0))</f>
        <v>Collectif</v>
      </c>
      <c r="I71" s="23"/>
      <c r="J71" s="23"/>
      <c r="K71" s="24"/>
      <c r="L71" s="23"/>
      <c r="M71" s="23"/>
      <c r="N71" s="177"/>
      <c r="O71" s="177"/>
      <c r="P71" s="23"/>
      <c r="Q71" s="25"/>
      <c r="R71" s="25"/>
      <c r="S71" s="112"/>
      <c r="T71" s="25"/>
      <c r="U71" s="25"/>
      <c r="V71" s="25"/>
      <c r="W71" s="56"/>
      <c r="X71" s="56"/>
      <c r="Y71" s="56"/>
      <c r="Z71" s="25"/>
      <c r="AA71" s="25"/>
      <c r="AB71" s="56"/>
      <c r="AC71" s="25"/>
      <c r="AD71" s="25"/>
      <c r="AE71" s="23"/>
      <c r="AF71" s="23"/>
      <c r="AG71" s="110"/>
      <c r="AH71" s="23"/>
      <c r="AI71" s="23"/>
      <c r="AJ71" s="23"/>
      <c r="AK71" s="24"/>
      <c r="AL71" s="24"/>
      <c r="AM71" s="24"/>
      <c r="AN71" s="23"/>
      <c r="AO71" s="23"/>
      <c r="AP71" s="24"/>
      <c r="AQ71" s="23"/>
      <c r="AR71" s="23"/>
      <c r="AS71" s="25"/>
      <c r="AT71" s="25"/>
      <c r="AU71" s="112"/>
      <c r="AV71" s="25"/>
      <c r="AW71" s="25"/>
      <c r="AX71" s="25"/>
      <c r="AY71" s="56"/>
      <c r="AZ71" s="56"/>
      <c r="BA71" s="56"/>
      <c r="BB71" s="25"/>
      <c r="BC71" s="25"/>
      <c r="BD71" s="56"/>
      <c r="BE71" s="25"/>
      <c r="BF71" s="25"/>
      <c r="BG71" s="23"/>
      <c r="BH71" s="23"/>
      <c r="BI71" s="110"/>
      <c r="BJ71" s="23"/>
      <c r="BK71" s="23"/>
      <c r="BL71" s="23"/>
      <c r="BM71" s="24"/>
      <c r="BN71" s="24"/>
      <c r="BO71" s="24"/>
      <c r="BP71" s="23"/>
      <c r="BQ71" s="23"/>
      <c r="BR71" s="24"/>
      <c r="BS71" s="23"/>
      <c r="BT71" s="23"/>
      <c r="BU71" s="25"/>
      <c r="BV71" s="25"/>
      <c r="BW71" s="112"/>
      <c r="BX71" s="25"/>
      <c r="BY71" s="25"/>
      <c r="BZ71" s="25"/>
      <c r="CA71" s="56"/>
      <c r="CB71" s="56"/>
      <c r="CC71" s="56"/>
      <c r="CD71" s="25"/>
      <c r="CE71" s="25"/>
      <c r="CF71" s="56"/>
      <c r="CG71" s="25"/>
      <c r="CH71" s="25"/>
      <c r="CI71" s="172"/>
      <c r="CJ71" s="173"/>
      <c r="CK71" s="173"/>
    </row>
    <row r="72" spans="1:89" hidden="1" x14ac:dyDescent="0.3">
      <c r="A72" s="14">
        <v>71</v>
      </c>
      <c r="B72" s="167" t="str">
        <f>IF(VLOOKUP($A72,DÉPLACÉS!$A$2:$AS$200,2,0)="","",VLOOKUP($A72,DÉPLACÉS!$A$2:$AS$200,2,0))</f>
        <v/>
      </c>
      <c r="C72" s="12" t="str">
        <f>IF(VLOOKUP($A72,DÉPLACÉS!$A$2:$AS$200,4,0)="","",VLOOKUP($A72,DÉPLACÉS!$A$2:$AS$200,4,0))</f>
        <v>Mme</v>
      </c>
      <c r="D72" s="13" t="str">
        <f>IF(VLOOKUP($A72,DÉPLACÉS!$A$2:$AS$200,5,0)="","",VLOOKUP($A72,DÉPLACÉS!$A$2:$AS$200,5,0))</f>
        <v/>
      </c>
      <c r="E72" s="13" t="str">
        <f>IF(VLOOKUP($A72,DÉPLACÉS!$A$2:$AS$200,7,0)="","",VLOOKUP($A72,DÉPLACÉS!$A$2:$AS$200,7,0))</f>
        <v/>
      </c>
      <c r="F72" s="162">
        <f>IF(VLOOKUP($A72,DÉPLACÉS!$A$2:$AS$200,19,0)="","",VLOOKUP($A72,DÉPLACÉS!$A$2:$AS$200,19,0))</f>
        <v>44917</v>
      </c>
      <c r="G72" s="162" t="str">
        <f>IF(VLOOKUP($A72,DÉPLACÉS!$A$2:$AS$200,25,0)="","",VLOOKUP($A72,DÉPLACÉS!$A$2:$AS$200,25,0))</f>
        <v/>
      </c>
      <c r="H72" s="162" t="str">
        <f>IF(VLOOKUP($A72,DÉPLACÉS!$A$2:$AS$200,23,0)="","",VLOOKUP($A72,DÉPLACÉS!$A$2:$AS$200,23,0))</f>
        <v>Collectif</v>
      </c>
      <c r="I72" s="23"/>
      <c r="J72" s="23"/>
      <c r="K72" s="24"/>
      <c r="L72" s="23"/>
      <c r="M72" s="23"/>
      <c r="N72" s="177"/>
      <c r="O72" s="177"/>
      <c r="P72" s="23"/>
      <c r="Q72" s="25"/>
      <c r="R72" s="25"/>
      <c r="S72" s="112"/>
      <c r="T72" s="25"/>
      <c r="U72" s="25"/>
      <c r="V72" s="25"/>
      <c r="W72" s="56"/>
      <c r="X72" s="56"/>
      <c r="Y72" s="56"/>
      <c r="Z72" s="25"/>
      <c r="AA72" s="25"/>
      <c r="AB72" s="56"/>
      <c r="AC72" s="25"/>
      <c r="AD72" s="25"/>
      <c r="AE72" s="23"/>
      <c r="AF72" s="23"/>
      <c r="AG72" s="110"/>
      <c r="AH72" s="23"/>
      <c r="AI72" s="23"/>
      <c r="AJ72" s="23"/>
      <c r="AK72" s="24"/>
      <c r="AL72" s="24"/>
      <c r="AM72" s="24"/>
      <c r="AN72" s="23"/>
      <c r="AO72" s="23"/>
      <c r="AP72" s="24"/>
      <c r="AQ72" s="23"/>
      <c r="AR72" s="23"/>
      <c r="AS72" s="25"/>
      <c r="AT72" s="25"/>
      <c r="AU72" s="112"/>
      <c r="AV72" s="25"/>
      <c r="AW72" s="25"/>
      <c r="AX72" s="25"/>
      <c r="AY72" s="56"/>
      <c r="AZ72" s="56"/>
      <c r="BA72" s="56"/>
      <c r="BB72" s="25"/>
      <c r="BC72" s="25"/>
      <c r="BD72" s="56"/>
      <c r="BE72" s="25"/>
      <c r="BF72" s="25"/>
      <c r="BG72" s="23"/>
      <c r="BH72" s="23"/>
      <c r="BI72" s="110"/>
      <c r="BJ72" s="23"/>
      <c r="BK72" s="23"/>
      <c r="BL72" s="23"/>
      <c r="BM72" s="24"/>
      <c r="BN72" s="24"/>
      <c r="BO72" s="24"/>
      <c r="BP72" s="23"/>
      <c r="BQ72" s="23"/>
      <c r="BR72" s="24"/>
      <c r="BS72" s="23"/>
      <c r="BT72" s="23"/>
      <c r="BU72" s="25"/>
      <c r="BV72" s="25"/>
      <c r="BW72" s="112"/>
      <c r="BX72" s="25"/>
      <c r="BY72" s="25"/>
      <c r="BZ72" s="25"/>
      <c r="CA72" s="56"/>
      <c r="CB72" s="56"/>
      <c r="CC72" s="56"/>
      <c r="CD72" s="25"/>
      <c r="CE72" s="25"/>
      <c r="CF72" s="56"/>
      <c r="CG72" s="25"/>
      <c r="CH72" s="25"/>
      <c r="CI72" s="172"/>
      <c r="CJ72" s="173"/>
      <c r="CK72" s="173"/>
    </row>
    <row r="73" spans="1:89" hidden="1" x14ac:dyDescent="0.3">
      <c r="A73" s="14">
        <v>72</v>
      </c>
      <c r="B73" s="167" t="str">
        <f>IF(VLOOKUP($A73,DÉPLACÉS!$A$2:$AS$200,2,0)="","",VLOOKUP($A73,DÉPLACÉS!$A$2:$AS$200,2,0))</f>
        <v/>
      </c>
      <c r="C73" s="12" t="str">
        <f>IF(VLOOKUP($A73,DÉPLACÉS!$A$2:$AS$200,4,0)="","",VLOOKUP($A73,DÉPLACÉS!$A$2:$AS$200,4,0))</f>
        <v>M.</v>
      </c>
      <c r="D73" s="13" t="str">
        <f>IF(VLOOKUP($A73,DÉPLACÉS!$A$2:$AS$200,5,0)="","",VLOOKUP($A73,DÉPLACÉS!$A$2:$AS$200,5,0))</f>
        <v/>
      </c>
      <c r="E73" s="13" t="str">
        <f>IF(VLOOKUP($A73,DÉPLACÉS!$A$2:$AS$200,7,0)="","",VLOOKUP($A73,DÉPLACÉS!$A$2:$AS$200,7,0))</f>
        <v/>
      </c>
      <c r="F73" s="162">
        <f>IF(VLOOKUP($A73,DÉPLACÉS!$A$2:$AS$200,19,0)="","",VLOOKUP($A73,DÉPLACÉS!$A$2:$AS$200,19,0))</f>
        <v>44917</v>
      </c>
      <c r="G73" s="162" t="str">
        <f>IF(VLOOKUP($A73,DÉPLACÉS!$A$2:$AS$200,25,0)="","",VLOOKUP($A73,DÉPLACÉS!$A$2:$AS$200,25,0))</f>
        <v/>
      </c>
      <c r="H73" s="162" t="str">
        <f>IF(VLOOKUP($A73,DÉPLACÉS!$A$2:$AS$200,23,0)="","",VLOOKUP($A73,DÉPLACÉS!$A$2:$AS$200,23,0))</f>
        <v>Collectif</v>
      </c>
      <c r="I73" s="23"/>
      <c r="J73" s="23"/>
      <c r="K73" s="24"/>
      <c r="L73" s="23"/>
      <c r="M73" s="23"/>
      <c r="N73" s="177"/>
      <c r="O73" s="177"/>
      <c r="P73" s="23"/>
      <c r="Q73" s="25"/>
      <c r="R73" s="25"/>
      <c r="S73" s="112"/>
      <c r="T73" s="25"/>
      <c r="U73" s="25"/>
      <c r="V73" s="25"/>
      <c r="W73" s="56"/>
      <c r="X73" s="56"/>
      <c r="Y73" s="56"/>
      <c r="Z73" s="25"/>
      <c r="AA73" s="25"/>
      <c r="AB73" s="56"/>
      <c r="AC73" s="25"/>
      <c r="AD73" s="25"/>
      <c r="AE73" s="23"/>
      <c r="AF73" s="23"/>
      <c r="AG73" s="110"/>
      <c r="AH73" s="23"/>
      <c r="AI73" s="23"/>
      <c r="AJ73" s="23"/>
      <c r="AK73" s="24"/>
      <c r="AL73" s="24"/>
      <c r="AM73" s="24"/>
      <c r="AN73" s="23"/>
      <c r="AO73" s="23"/>
      <c r="AP73" s="24"/>
      <c r="AQ73" s="23"/>
      <c r="AR73" s="23"/>
      <c r="AS73" s="25"/>
      <c r="AT73" s="25"/>
      <c r="AU73" s="112"/>
      <c r="AV73" s="25"/>
      <c r="AW73" s="25"/>
      <c r="AX73" s="25"/>
      <c r="AY73" s="56"/>
      <c r="AZ73" s="56"/>
      <c r="BA73" s="56"/>
      <c r="BB73" s="25"/>
      <c r="BC73" s="25"/>
      <c r="BD73" s="56"/>
      <c r="BE73" s="25"/>
      <c r="BF73" s="25"/>
      <c r="BG73" s="23"/>
      <c r="BH73" s="23"/>
      <c r="BI73" s="110"/>
      <c r="BJ73" s="23"/>
      <c r="BK73" s="23"/>
      <c r="BL73" s="23"/>
      <c r="BM73" s="24"/>
      <c r="BN73" s="24"/>
      <c r="BO73" s="24"/>
      <c r="BP73" s="23"/>
      <c r="BQ73" s="23"/>
      <c r="BR73" s="24"/>
      <c r="BS73" s="23"/>
      <c r="BT73" s="23"/>
      <c r="BU73" s="25"/>
      <c r="BV73" s="25"/>
      <c r="BW73" s="112"/>
      <c r="BX73" s="25"/>
      <c r="BY73" s="25"/>
      <c r="BZ73" s="25"/>
      <c r="CA73" s="56"/>
      <c r="CB73" s="56"/>
      <c r="CC73" s="56"/>
      <c r="CD73" s="25"/>
      <c r="CE73" s="25"/>
      <c r="CF73" s="56"/>
      <c r="CG73" s="25"/>
      <c r="CH73" s="25"/>
      <c r="CI73" s="172"/>
      <c r="CJ73" s="173"/>
      <c r="CK73" s="173"/>
    </row>
    <row r="74" spans="1:89" hidden="1" x14ac:dyDescent="0.3">
      <c r="A74" s="14">
        <v>73</v>
      </c>
      <c r="B74" s="167" t="str">
        <f>IF(VLOOKUP($A74,DÉPLACÉS!$A$2:$AS$200,2,0)="","",VLOOKUP($A74,DÉPLACÉS!$A$2:$AS$200,2,0))</f>
        <v/>
      </c>
      <c r="C74" s="12" t="str">
        <f>IF(VLOOKUP($A74,DÉPLACÉS!$A$2:$AS$200,4,0)="","",VLOOKUP($A74,DÉPLACÉS!$A$2:$AS$200,4,0))</f>
        <v>Mme</v>
      </c>
      <c r="D74" s="13" t="str">
        <f>IF(VLOOKUP($A74,DÉPLACÉS!$A$2:$AS$200,5,0)="","",VLOOKUP($A74,DÉPLACÉS!$A$2:$AS$200,5,0))</f>
        <v/>
      </c>
      <c r="E74" s="13" t="str">
        <f>IF(VLOOKUP($A74,DÉPLACÉS!$A$2:$AS$200,7,0)="","",VLOOKUP($A74,DÉPLACÉS!$A$2:$AS$200,7,0))</f>
        <v/>
      </c>
      <c r="F74" s="162">
        <f>IF(VLOOKUP($A74,DÉPLACÉS!$A$2:$AS$200,19,0)="","",VLOOKUP($A74,DÉPLACÉS!$A$2:$AS$200,19,0))</f>
        <v>44917</v>
      </c>
      <c r="G74" s="162" t="str">
        <f>IF(VLOOKUP($A74,DÉPLACÉS!$A$2:$AS$200,25,0)="","",VLOOKUP($A74,DÉPLACÉS!$A$2:$AS$200,25,0))</f>
        <v/>
      </c>
      <c r="H74" s="162" t="str">
        <f>IF(VLOOKUP($A74,DÉPLACÉS!$A$2:$AS$200,23,0)="","",VLOOKUP($A74,DÉPLACÉS!$A$2:$AS$200,23,0))</f>
        <v>Collectif</v>
      </c>
      <c r="I74" s="23"/>
      <c r="J74" s="23"/>
      <c r="K74" s="24"/>
      <c r="L74" s="23"/>
      <c r="M74" s="23"/>
      <c r="N74" s="177"/>
      <c r="O74" s="177"/>
      <c r="P74" s="23"/>
      <c r="Q74" s="25"/>
      <c r="R74" s="25"/>
      <c r="S74" s="112"/>
      <c r="T74" s="25"/>
      <c r="U74" s="25"/>
      <c r="V74" s="25"/>
      <c r="W74" s="56"/>
      <c r="X74" s="56"/>
      <c r="Y74" s="56"/>
      <c r="Z74" s="25"/>
      <c r="AA74" s="25"/>
      <c r="AB74" s="56"/>
      <c r="AC74" s="25"/>
      <c r="AD74" s="25"/>
      <c r="AE74" s="23"/>
      <c r="AF74" s="23"/>
      <c r="AG74" s="110"/>
      <c r="AH74" s="23"/>
      <c r="AI74" s="23"/>
      <c r="AJ74" s="23"/>
      <c r="AK74" s="24"/>
      <c r="AL74" s="24"/>
      <c r="AM74" s="24"/>
      <c r="AN74" s="23"/>
      <c r="AO74" s="23"/>
      <c r="AP74" s="24"/>
      <c r="AQ74" s="23"/>
      <c r="AR74" s="23"/>
      <c r="AS74" s="25"/>
      <c r="AT74" s="25"/>
      <c r="AU74" s="112"/>
      <c r="AV74" s="25"/>
      <c r="AW74" s="25"/>
      <c r="AX74" s="25"/>
      <c r="AY74" s="56"/>
      <c r="AZ74" s="56"/>
      <c r="BA74" s="56"/>
      <c r="BB74" s="25"/>
      <c r="BC74" s="25"/>
      <c r="BD74" s="56"/>
      <c r="BE74" s="25"/>
      <c r="BF74" s="25"/>
      <c r="BG74" s="23"/>
      <c r="BH74" s="23"/>
      <c r="BI74" s="110"/>
      <c r="BJ74" s="23"/>
      <c r="BK74" s="23"/>
      <c r="BL74" s="23"/>
      <c r="BM74" s="24"/>
      <c r="BN74" s="24"/>
      <c r="BO74" s="24"/>
      <c r="BP74" s="23"/>
      <c r="BQ74" s="23"/>
      <c r="BR74" s="24"/>
      <c r="BS74" s="23"/>
      <c r="BT74" s="23"/>
      <c r="BU74" s="25"/>
      <c r="BV74" s="25"/>
      <c r="BW74" s="112"/>
      <c r="BX74" s="25"/>
      <c r="BY74" s="25"/>
      <c r="BZ74" s="25"/>
      <c r="CA74" s="56"/>
      <c r="CB74" s="56"/>
      <c r="CC74" s="56"/>
      <c r="CD74" s="25"/>
      <c r="CE74" s="25"/>
      <c r="CF74" s="56"/>
      <c r="CG74" s="25"/>
      <c r="CH74" s="25"/>
      <c r="CI74" s="172"/>
      <c r="CJ74" s="173"/>
      <c r="CK74" s="173"/>
    </row>
    <row r="75" spans="1:89" x14ac:dyDescent="0.3">
      <c r="A75" s="14">
        <v>74</v>
      </c>
      <c r="B75" s="167" t="str">
        <f>IF(VLOOKUP($A75,DÉPLACÉS!$A$2:$AS$200,2,0)="","",VLOOKUP($A75,DÉPLACÉS!$A$2:$AS$200,2,0))</f>
        <v/>
      </c>
      <c r="C75" s="12" t="str">
        <f>IF(VLOOKUP($A75,DÉPLACÉS!$A$2:$AS$200,4,0)="","",VLOOKUP($A75,DÉPLACÉS!$A$2:$AS$200,4,0))</f>
        <v>M.</v>
      </c>
      <c r="D75" s="13" t="str">
        <f>IF(VLOOKUP($A75,DÉPLACÉS!$A$2:$AS$200,5,0)="","",VLOOKUP($A75,DÉPLACÉS!$A$2:$AS$200,5,0))</f>
        <v/>
      </c>
      <c r="E75" s="13" t="str">
        <f>IF(VLOOKUP($A75,DÉPLACÉS!$A$2:$AS$200,7,0)="","",VLOOKUP($A75,DÉPLACÉS!$A$2:$AS$200,7,0))</f>
        <v/>
      </c>
      <c r="F75" s="162">
        <f>IF(VLOOKUP($A75,DÉPLACÉS!$A$2:$AS$200,19,0)="","",VLOOKUP($A75,DÉPLACÉS!$A$2:$AS$200,19,0))</f>
        <v>44873</v>
      </c>
      <c r="G75" s="162" t="str">
        <f>IF(VLOOKUP($A75,DÉPLACÉS!$A$2:$AS$200,25,0)="","",VLOOKUP($A75,DÉPLACÉS!$A$2:$AS$200,25,0))</f>
        <v/>
      </c>
      <c r="H75" s="162" t="str">
        <f>IF(VLOOKUP($A75,DÉPLACÉS!$A$2:$AS$200,23,0)="","",VLOOKUP($A75,DÉPLACÉS!$A$2:$AS$200,23,0))</f>
        <v>Collectif</v>
      </c>
      <c r="I75" s="23" t="s">
        <v>702</v>
      </c>
      <c r="J75" s="23" t="s">
        <v>444</v>
      </c>
      <c r="K75" s="24" t="s">
        <v>260</v>
      </c>
      <c r="L75" s="23" t="s">
        <v>257</v>
      </c>
      <c r="M75" s="23" t="s">
        <v>237</v>
      </c>
      <c r="N75" s="177">
        <v>45029</v>
      </c>
      <c r="O75" s="177"/>
      <c r="P75" s="23"/>
      <c r="Q75" s="25"/>
      <c r="R75" s="25"/>
      <c r="S75" s="112"/>
      <c r="T75" s="25"/>
      <c r="U75" s="25"/>
      <c r="V75" s="25"/>
      <c r="W75" s="56"/>
      <c r="X75" s="56"/>
      <c r="Y75" s="56"/>
      <c r="Z75" s="25"/>
      <c r="AA75" s="25"/>
      <c r="AB75" s="56"/>
      <c r="AC75" s="25"/>
      <c r="AD75" s="25"/>
      <c r="AE75" s="23"/>
      <c r="AF75" s="23"/>
      <c r="AG75" s="110"/>
      <c r="AH75" s="23"/>
      <c r="AI75" s="23"/>
      <c r="AJ75" s="23"/>
      <c r="AK75" s="24"/>
      <c r="AL75" s="24"/>
      <c r="AM75" s="24"/>
      <c r="AN75" s="23"/>
      <c r="AO75" s="23"/>
      <c r="AP75" s="24"/>
      <c r="AQ75" s="23"/>
      <c r="AR75" s="23"/>
      <c r="AS75" s="25"/>
      <c r="AT75" s="25"/>
      <c r="AU75" s="112"/>
      <c r="AV75" s="25"/>
      <c r="AW75" s="25"/>
      <c r="AX75" s="25"/>
      <c r="AY75" s="56"/>
      <c r="AZ75" s="56"/>
      <c r="BA75" s="56"/>
      <c r="BB75" s="25"/>
      <c r="BC75" s="25"/>
      <c r="BD75" s="56"/>
      <c r="BE75" s="25"/>
      <c r="BF75" s="25"/>
      <c r="BG75" s="23"/>
      <c r="BH75" s="23"/>
      <c r="BI75" s="110"/>
      <c r="BJ75" s="23"/>
      <c r="BK75" s="23"/>
      <c r="BL75" s="23"/>
      <c r="BM75" s="24"/>
      <c r="BN75" s="24"/>
      <c r="BO75" s="24"/>
      <c r="BP75" s="23"/>
      <c r="BQ75" s="23"/>
      <c r="BR75" s="24"/>
      <c r="BS75" s="23"/>
      <c r="BT75" s="23"/>
      <c r="BU75" s="25"/>
      <c r="BV75" s="25"/>
      <c r="BW75" s="112"/>
      <c r="BX75" s="25"/>
      <c r="BY75" s="25"/>
      <c r="BZ75" s="25"/>
      <c r="CA75" s="56"/>
      <c r="CB75" s="56"/>
      <c r="CC75" s="56"/>
      <c r="CD75" s="25"/>
      <c r="CE75" s="25"/>
      <c r="CF75" s="56"/>
      <c r="CG75" s="25"/>
      <c r="CH75" s="25"/>
      <c r="CI75" s="172"/>
      <c r="CJ75" s="173"/>
      <c r="CK75" s="173"/>
    </row>
    <row r="76" spans="1:89" hidden="1" x14ac:dyDescent="0.3">
      <c r="A76" s="14">
        <v>75</v>
      </c>
      <c r="B76" s="167" t="str">
        <f>IF(VLOOKUP($A76,DÉPLACÉS!$A$2:$AS$200,2,0)="","",VLOOKUP($A76,DÉPLACÉS!$A$2:$AS$200,2,0))</f>
        <v/>
      </c>
      <c r="C76" s="12" t="str">
        <f>IF(VLOOKUP($A76,DÉPLACÉS!$A$2:$AS$200,4,0)="","",VLOOKUP($A76,DÉPLACÉS!$A$2:$AS$200,4,0))</f>
        <v>M.</v>
      </c>
      <c r="D76" s="13" t="str">
        <f>IF(VLOOKUP($A76,DÉPLACÉS!$A$2:$AS$200,5,0)="","",VLOOKUP($A76,DÉPLACÉS!$A$2:$AS$200,5,0))</f>
        <v/>
      </c>
      <c r="E76" s="13" t="str">
        <f>IF(VLOOKUP($A76,DÉPLACÉS!$A$2:$AS$200,7,0)="","",VLOOKUP($A76,DÉPLACÉS!$A$2:$AS$200,7,0))</f>
        <v/>
      </c>
      <c r="F76" s="162">
        <f>IF(VLOOKUP($A76,DÉPLACÉS!$A$2:$AS$200,19,0)="","",VLOOKUP($A76,DÉPLACÉS!$A$2:$AS$200,19,0))</f>
        <v>44945</v>
      </c>
      <c r="G76" s="162" t="str">
        <f>IF(VLOOKUP($A76,DÉPLACÉS!$A$2:$AS$200,25,0)="","",VLOOKUP($A76,DÉPLACÉS!$A$2:$AS$200,25,0))</f>
        <v/>
      </c>
      <c r="H76" s="162" t="str">
        <f>IF(VLOOKUP($A76,DÉPLACÉS!$A$2:$AS$200,23,0)="","",VLOOKUP($A76,DÉPLACÉS!$A$2:$AS$200,23,0))</f>
        <v>Collectif</v>
      </c>
      <c r="I76" s="23"/>
      <c r="J76" s="23"/>
      <c r="K76" s="24"/>
      <c r="L76" s="23"/>
      <c r="M76" s="23"/>
      <c r="N76" s="177"/>
      <c r="O76" s="177"/>
      <c r="P76" s="23"/>
      <c r="Q76" s="25"/>
      <c r="R76" s="25"/>
      <c r="S76" s="112"/>
      <c r="T76" s="25"/>
      <c r="U76" s="25"/>
      <c r="V76" s="25"/>
      <c r="W76" s="56"/>
      <c r="X76" s="56"/>
      <c r="Y76" s="56"/>
      <c r="Z76" s="25"/>
      <c r="AA76" s="25"/>
      <c r="AB76" s="56"/>
      <c r="AC76" s="25"/>
      <c r="AD76" s="25"/>
      <c r="AE76" s="23"/>
      <c r="AF76" s="23"/>
      <c r="AG76" s="110"/>
      <c r="AH76" s="23"/>
      <c r="AI76" s="23"/>
      <c r="AJ76" s="23"/>
      <c r="AK76" s="24"/>
      <c r="AL76" s="24"/>
      <c r="AM76" s="24"/>
      <c r="AN76" s="23"/>
      <c r="AO76" s="23"/>
      <c r="AP76" s="24"/>
      <c r="AQ76" s="23"/>
      <c r="AR76" s="23"/>
      <c r="AS76" s="25"/>
      <c r="AT76" s="25"/>
      <c r="AU76" s="112"/>
      <c r="AV76" s="25"/>
      <c r="AW76" s="25"/>
      <c r="AX76" s="25"/>
      <c r="AY76" s="56"/>
      <c r="AZ76" s="56"/>
      <c r="BA76" s="56"/>
      <c r="BB76" s="25"/>
      <c r="BC76" s="25"/>
      <c r="BD76" s="56"/>
      <c r="BE76" s="25"/>
      <c r="BF76" s="25"/>
      <c r="BG76" s="23"/>
      <c r="BH76" s="23"/>
      <c r="BI76" s="110"/>
      <c r="BJ76" s="23"/>
      <c r="BK76" s="23"/>
      <c r="BL76" s="23"/>
      <c r="BM76" s="24"/>
      <c r="BN76" s="24"/>
      <c r="BO76" s="24"/>
      <c r="BP76" s="23"/>
      <c r="BQ76" s="23"/>
      <c r="BR76" s="24"/>
      <c r="BS76" s="23"/>
      <c r="BT76" s="23"/>
      <c r="BU76" s="25"/>
      <c r="BV76" s="25"/>
      <c r="BW76" s="112"/>
      <c r="BX76" s="25"/>
      <c r="BY76" s="25"/>
      <c r="BZ76" s="25"/>
      <c r="CA76" s="56"/>
      <c r="CB76" s="56"/>
      <c r="CC76" s="56"/>
      <c r="CD76" s="25"/>
      <c r="CE76" s="25"/>
      <c r="CF76" s="56"/>
      <c r="CG76" s="25"/>
      <c r="CH76" s="25"/>
      <c r="CI76" s="172"/>
      <c r="CJ76" s="173"/>
      <c r="CK76" s="173"/>
    </row>
    <row r="77" spans="1:89" hidden="1" x14ac:dyDescent="0.3">
      <c r="A77" s="14">
        <v>76</v>
      </c>
      <c r="B77" s="167" t="str">
        <f>IF(VLOOKUP($A77,DÉPLACÉS!$A$2:$AS$200,2,0)="","",VLOOKUP($A77,DÉPLACÉS!$A$2:$AS$200,2,0))</f>
        <v/>
      </c>
      <c r="C77" s="12" t="str">
        <f>IF(VLOOKUP($A77,DÉPLACÉS!$A$2:$AS$200,4,0)="","",VLOOKUP($A77,DÉPLACÉS!$A$2:$AS$200,4,0))</f>
        <v>Mme</v>
      </c>
      <c r="D77" s="13" t="str">
        <f>IF(VLOOKUP($A77,DÉPLACÉS!$A$2:$AS$200,5,0)="","",VLOOKUP($A77,DÉPLACÉS!$A$2:$AS$200,5,0))</f>
        <v/>
      </c>
      <c r="E77" s="13" t="str">
        <f>IF(VLOOKUP($A77,DÉPLACÉS!$A$2:$AS$200,7,0)="","",VLOOKUP($A77,DÉPLACÉS!$A$2:$AS$200,7,0))</f>
        <v/>
      </c>
      <c r="F77" s="162">
        <f>IF(VLOOKUP($A77,DÉPLACÉS!$A$2:$AS$200,19,0)="","",VLOOKUP($A77,DÉPLACÉS!$A$2:$AS$200,19,0))</f>
        <v>44945</v>
      </c>
      <c r="G77" s="162" t="str">
        <f>IF(VLOOKUP($A77,DÉPLACÉS!$A$2:$AS$200,25,0)="","",VLOOKUP($A77,DÉPLACÉS!$A$2:$AS$200,25,0))</f>
        <v/>
      </c>
      <c r="H77" s="162" t="str">
        <f>IF(VLOOKUP($A77,DÉPLACÉS!$A$2:$AS$200,23,0)="","",VLOOKUP($A77,DÉPLACÉS!$A$2:$AS$200,23,0))</f>
        <v>Collectif</v>
      </c>
      <c r="I77" s="23"/>
      <c r="J77" s="23"/>
      <c r="K77" s="24"/>
      <c r="L77" s="23"/>
      <c r="M77" s="23"/>
      <c r="N77" s="177"/>
      <c r="O77" s="177"/>
      <c r="P77" s="23"/>
      <c r="Q77" s="25"/>
      <c r="R77" s="25"/>
      <c r="S77" s="112"/>
      <c r="T77" s="25"/>
      <c r="U77" s="25"/>
      <c r="V77" s="25"/>
      <c r="W77" s="56"/>
      <c r="X77" s="56"/>
      <c r="Y77" s="56"/>
      <c r="Z77" s="25"/>
      <c r="AA77" s="25"/>
      <c r="AB77" s="56"/>
      <c r="AC77" s="25"/>
      <c r="AD77" s="25"/>
      <c r="AE77" s="23"/>
      <c r="AF77" s="23"/>
      <c r="AG77" s="110"/>
      <c r="AH77" s="23"/>
      <c r="AI77" s="23"/>
      <c r="AJ77" s="23"/>
      <c r="AK77" s="24"/>
      <c r="AL77" s="24"/>
      <c r="AM77" s="24"/>
      <c r="AN77" s="23"/>
      <c r="AO77" s="23"/>
      <c r="AP77" s="24"/>
      <c r="AQ77" s="23"/>
      <c r="AR77" s="23"/>
      <c r="AS77" s="25"/>
      <c r="AT77" s="25"/>
      <c r="AU77" s="112"/>
      <c r="AV77" s="25"/>
      <c r="AW77" s="25"/>
      <c r="AX77" s="25"/>
      <c r="AY77" s="56"/>
      <c r="AZ77" s="56"/>
      <c r="BA77" s="56"/>
      <c r="BB77" s="25"/>
      <c r="BC77" s="25"/>
      <c r="BD77" s="56"/>
      <c r="BE77" s="25"/>
      <c r="BF77" s="25"/>
      <c r="BG77" s="23"/>
      <c r="BH77" s="23"/>
      <c r="BI77" s="110"/>
      <c r="BJ77" s="23"/>
      <c r="BK77" s="23"/>
      <c r="BL77" s="23"/>
      <c r="BM77" s="24"/>
      <c r="BN77" s="24"/>
      <c r="BO77" s="24"/>
      <c r="BP77" s="23"/>
      <c r="BQ77" s="23"/>
      <c r="BR77" s="24"/>
      <c r="BS77" s="23"/>
      <c r="BT77" s="23"/>
      <c r="BU77" s="25"/>
      <c r="BV77" s="25"/>
      <c r="BW77" s="112"/>
      <c r="BX77" s="25"/>
      <c r="BY77" s="25"/>
      <c r="BZ77" s="25"/>
      <c r="CA77" s="56"/>
      <c r="CB77" s="56"/>
      <c r="CC77" s="56"/>
      <c r="CD77" s="25"/>
      <c r="CE77" s="25"/>
      <c r="CF77" s="56"/>
      <c r="CG77" s="25"/>
      <c r="CH77" s="25"/>
      <c r="CI77" s="172"/>
      <c r="CJ77" s="173"/>
      <c r="CK77" s="173"/>
    </row>
    <row r="78" spans="1:89" hidden="1" x14ac:dyDescent="0.3">
      <c r="A78" s="14">
        <v>77</v>
      </c>
      <c r="B78" s="167" t="str">
        <f>IF(VLOOKUP($A78,DÉPLACÉS!$A$2:$AS$200,2,0)="","",VLOOKUP($A78,DÉPLACÉS!$A$2:$AS$200,2,0))</f>
        <v/>
      </c>
      <c r="C78" s="12" t="str">
        <f>IF(VLOOKUP($A78,DÉPLACÉS!$A$2:$AS$200,4,0)="","",VLOOKUP($A78,DÉPLACÉS!$A$2:$AS$200,4,0))</f>
        <v>Mme</v>
      </c>
      <c r="D78" s="13" t="str">
        <f>IF(VLOOKUP($A78,DÉPLACÉS!$A$2:$AS$200,5,0)="","",VLOOKUP($A78,DÉPLACÉS!$A$2:$AS$200,5,0))</f>
        <v/>
      </c>
      <c r="E78" s="13" t="str">
        <f>IF(VLOOKUP($A78,DÉPLACÉS!$A$2:$AS$200,7,0)="","",VLOOKUP($A78,DÉPLACÉS!$A$2:$AS$200,7,0))</f>
        <v/>
      </c>
      <c r="F78" s="162">
        <f>IF(VLOOKUP($A78,DÉPLACÉS!$A$2:$AS$200,19,0)="","",VLOOKUP($A78,DÉPLACÉS!$A$2:$AS$200,19,0))</f>
        <v>44945</v>
      </c>
      <c r="G78" s="162" t="str">
        <f>IF(VLOOKUP($A78,DÉPLACÉS!$A$2:$AS$200,25,0)="","",VLOOKUP($A78,DÉPLACÉS!$A$2:$AS$200,25,0))</f>
        <v/>
      </c>
      <c r="H78" s="162" t="str">
        <f>IF(VLOOKUP($A78,DÉPLACÉS!$A$2:$AS$200,23,0)="","",VLOOKUP($A78,DÉPLACÉS!$A$2:$AS$200,23,0))</f>
        <v>Collectif</v>
      </c>
      <c r="I78" s="23"/>
      <c r="J78" s="23"/>
      <c r="K78" s="24"/>
      <c r="L78" s="23"/>
      <c r="M78" s="23"/>
      <c r="N78" s="177"/>
      <c r="O78" s="177"/>
      <c r="P78" s="23"/>
      <c r="Q78" s="25"/>
      <c r="R78" s="25"/>
      <c r="S78" s="112"/>
      <c r="T78" s="25"/>
      <c r="U78" s="25"/>
      <c r="V78" s="25"/>
      <c r="W78" s="56"/>
      <c r="X78" s="56"/>
      <c r="Y78" s="56"/>
      <c r="Z78" s="25"/>
      <c r="AA78" s="25"/>
      <c r="AB78" s="56"/>
      <c r="AC78" s="25"/>
      <c r="AD78" s="25"/>
      <c r="AE78" s="23"/>
      <c r="AF78" s="23"/>
      <c r="AG78" s="110"/>
      <c r="AH78" s="23"/>
      <c r="AI78" s="23"/>
      <c r="AJ78" s="23"/>
      <c r="AK78" s="24"/>
      <c r="AL78" s="24"/>
      <c r="AM78" s="24"/>
      <c r="AN78" s="23"/>
      <c r="AO78" s="23"/>
      <c r="AP78" s="24"/>
      <c r="AQ78" s="23"/>
      <c r="AR78" s="23"/>
      <c r="AS78" s="25"/>
      <c r="AT78" s="25"/>
      <c r="AU78" s="112"/>
      <c r="AV78" s="25"/>
      <c r="AW78" s="25"/>
      <c r="AX78" s="25"/>
      <c r="AY78" s="56"/>
      <c r="AZ78" s="56"/>
      <c r="BA78" s="56"/>
      <c r="BB78" s="25"/>
      <c r="BC78" s="25"/>
      <c r="BD78" s="56"/>
      <c r="BE78" s="25"/>
      <c r="BF78" s="25"/>
      <c r="BG78" s="23"/>
      <c r="BH78" s="23"/>
      <c r="BI78" s="110"/>
      <c r="BJ78" s="23"/>
      <c r="BK78" s="23"/>
      <c r="BL78" s="23"/>
      <c r="BM78" s="24"/>
      <c r="BN78" s="24"/>
      <c r="BO78" s="24"/>
      <c r="BP78" s="23"/>
      <c r="BQ78" s="23"/>
      <c r="BR78" s="24"/>
      <c r="BS78" s="23"/>
      <c r="BT78" s="23"/>
      <c r="BU78" s="25"/>
      <c r="BV78" s="25"/>
      <c r="BW78" s="112"/>
      <c r="BX78" s="25"/>
      <c r="BY78" s="25"/>
      <c r="BZ78" s="25"/>
      <c r="CA78" s="56"/>
      <c r="CB78" s="56"/>
      <c r="CC78" s="56"/>
      <c r="CD78" s="25"/>
      <c r="CE78" s="25"/>
      <c r="CF78" s="56"/>
      <c r="CG78" s="25"/>
      <c r="CH78" s="25"/>
      <c r="CI78" s="172"/>
      <c r="CJ78" s="173"/>
      <c r="CK78" s="173"/>
    </row>
    <row r="79" spans="1:89" hidden="1" x14ac:dyDescent="0.3">
      <c r="A79" s="14">
        <v>78</v>
      </c>
      <c r="B79" s="167" t="str">
        <f>IF(VLOOKUP($A79,DÉPLACÉS!$A$2:$AS$200,2,0)="","",VLOOKUP($A79,DÉPLACÉS!$A$2:$AS$200,2,0))</f>
        <v/>
      </c>
      <c r="C79" s="12" t="str">
        <f>IF(VLOOKUP($A79,DÉPLACÉS!$A$2:$AS$200,4,0)="","",VLOOKUP($A79,DÉPLACÉS!$A$2:$AS$200,4,0))</f>
        <v>Mme</v>
      </c>
      <c r="D79" s="13" t="str">
        <f>IF(VLOOKUP($A79,DÉPLACÉS!$A$2:$AS$200,5,0)="","",VLOOKUP($A79,DÉPLACÉS!$A$2:$AS$200,5,0))</f>
        <v/>
      </c>
      <c r="E79" s="13" t="str">
        <f>IF(VLOOKUP($A79,DÉPLACÉS!$A$2:$AS$200,7,0)="","",VLOOKUP($A79,DÉPLACÉS!$A$2:$AS$200,7,0))</f>
        <v/>
      </c>
      <c r="F79" s="162">
        <f>IF(VLOOKUP($A79,DÉPLACÉS!$A$2:$AS$200,19,0)="","",VLOOKUP($A79,DÉPLACÉS!$A$2:$AS$200,19,0))</f>
        <v>44993</v>
      </c>
      <c r="G79" s="162" t="str">
        <f>IF(VLOOKUP($A79,DÉPLACÉS!$A$2:$AS$200,25,0)="","",VLOOKUP($A79,DÉPLACÉS!$A$2:$AS$200,25,0))</f>
        <v/>
      </c>
      <c r="H79" s="162" t="str">
        <f>IF(VLOOKUP($A79,DÉPLACÉS!$A$2:$AS$200,23,0)="","",VLOOKUP($A79,DÉPLACÉS!$A$2:$AS$200,23,0))</f>
        <v>Collectif</v>
      </c>
      <c r="I79" s="23"/>
      <c r="J79" s="23"/>
      <c r="K79" s="24"/>
      <c r="L79" s="23"/>
      <c r="M79" s="23"/>
      <c r="N79" s="177"/>
      <c r="O79" s="177"/>
      <c r="P79" s="23"/>
      <c r="Q79" s="25"/>
      <c r="R79" s="25"/>
      <c r="S79" s="112"/>
      <c r="T79" s="25"/>
      <c r="U79" s="25"/>
      <c r="V79" s="25"/>
      <c r="W79" s="56"/>
      <c r="X79" s="56"/>
      <c r="Y79" s="56"/>
      <c r="Z79" s="25"/>
      <c r="AA79" s="25"/>
      <c r="AB79" s="56"/>
      <c r="AC79" s="25"/>
      <c r="AD79" s="25"/>
      <c r="AE79" s="23"/>
      <c r="AF79" s="23"/>
      <c r="AG79" s="110"/>
      <c r="AH79" s="23"/>
      <c r="AI79" s="23"/>
      <c r="AJ79" s="23"/>
      <c r="AK79" s="24"/>
      <c r="AL79" s="24"/>
      <c r="AM79" s="24"/>
      <c r="AN79" s="23"/>
      <c r="AO79" s="23"/>
      <c r="AP79" s="24"/>
      <c r="AQ79" s="23"/>
      <c r="AR79" s="23"/>
      <c r="AS79" s="25"/>
      <c r="AT79" s="25"/>
      <c r="AU79" s="112"/>
      <c r="AV79" s="25"/>
      <c r="AW79" s="25"/>
      <c r="AX79" s="25"/>
      <c r="AY79" s="56"/>
      <c r="AZ79" s="56"/>
      <c r="BA79" s="56"/>
      <c r="BB79" s="25"/>
      <c r="BC79" s="25"/>
      <c r="BD79" s="56"/>
      <c r="BE79" s="25"/>
      <c r="BF79" s="25"/>
      <c r="BG79" s="23"/>
      <c r="BH79" s="23"/>
      <c r="BI79" s="110"/>
      <c r="BJ79" s="23"/>
      <c r="BK79" s="23"/>
      <c r="BL79" s="23"/>
      <c r="BM79" s="24"/>
      <c r="BN79" s="24"/>
      <c r="BO79" s="24"/>
      <c r="BP79" s="23"/>
      <c r="BQ79" s="23"/>
      <c r="BR79" s="24"/>
      <c r="BS79" s="23"/>
      <c r="BT79" s="23"/>
      <c r="BU79" s="25"/>
      <c r="BV79" s="25"/>
      <c r="BW79" s="112"/>
      <c r="BX79" s="25"/>
      <c r="BY79" s="25"/>
      <c r="BZ79" s="25"/>
      <c r="CA79" s="56"/>
      <c r="CB79" s="56"/>
      <c r="CC79" s="56"/>
      <c r="CD79" s="25"/>
      <c r="CE79" s="25"/>
      <c r="CF79" s="56"/>
      <c r="CG79" s="25"/>
      <c r="CH79" s="25"/>
      <c r="CI79" s="172"/>
      <c r="CJ79" s="173"/>
      <c r="CK79" s="173"/>
    </row>
    <row r="80" spans="1:89" hidden="1" x14ac:dyDescent="0.3">
      <c r="A80" s="14">
        <v>79</v>
      </c>
      <c r="B80" s="167" t="str">
        <f>IF(VLOOKUP($A80,DÉPLACÉS!$A$2:$AS$200,2,0)="","",VLOOKUP($A80,DÉPLACÉS!$A$2:$AS$200,2,0))</f>
        <v/>
      </c>
      <c r="C80" s="12" t="str">
        <f>IF(VLOOKUP($A80,DÉPLACÉS!$A$2:$AS$200,4,0)="","",VLOOKUP($A80,DÉPLACÉS!$A$2:$AS$200,4,0))</f>
        <v>M.</v>
      </c>
      <c r="D80" s="13" t="str">
        <f>IF(VLOOKUP($A80,DÉPLACÉS!$A$2:$AS$200,5,0)="","",VLOOKUP($A80,DÉPLACÉS!$A$2:$AS$200,5,0))</f>
        <v/>
      </c>
      <c r="E80" s="13" t="str">
        <f>IF(VLOOKUP($A80,DÉPLACÉS!$A$2:$AS$200,7,0)="","",VLOOKUP($A80,DÉPLACÉS!$A$2:$AS$200,7,0))</f>
        <v/>
      </c>
      <c r="F80" s="162">
        <f>IF(VLOOKUP($A80,DÉPLACÉS!$A$2:$AS$200,19,0)="","",VLOOKUP($A80,DÉPLACÉS!$A$2:$AS$200,19,0))</f>
        <v>44993</v>
      </c>
      <c r="G80" s="162" t="str">
        <f>IF(VLOOKUP($A80,DÉPLACÉS!$A$2:$AS$200,25,0)="","",VLOOKUP($A80,DÉPLACÉS!$A$2:$AS$200,25,0))</f>
        <v/>
      </c>
      <c r="H80" s="162" t="str">
        <f>IF(VLOOKUP($A80,DÉPLACÉS!$A$2:$AS$200,23,0)="","",VLOOKUP($A80,DÉPLACÉS!$A$2:$AS$200,23,0))</f>
        <v>Collectif</v>
      </c>
      <c r="I80" s="23"/>
      <c r="J80" s="23"/>
      <c r="K80" s="24"/>
      <c r="L80" s="23"/>
      <c r="M80" s="23"/>
      <c r="N80" s="177"/>
      <c r="O80" s="177"/>
      <c r="P80" s="23"/>
      <c r="Q80" s="25"/>
      <c r="R80" s="25"/>
      <c r="S80" s="112"/>
      <c r="T80" s="25"/>
      <c r="U80" s="25"/>
      <c r="V80" s="25"/>
      <c r="W80" s="56"/>
      <c r="X80" s="56"/>
      <c r="Y80" s="56"/>
      <c r="Z80" s="25"/>
      <c r="AA80" s="25"/>
      <c r="AB80" s="56"/>
      <c r="AC80" s="25"/>
      <c r="AD80" s="25"/>
      <c r="AE80" s="23"/>
      <c r="AF80" s="23"/>
      <c r="AG80" s="110"/>
      <c r="AH80" s="23"/>
      <c r="AI80" s="23"/>
      <c r="AJ80" s="23"/>
      <c r="AK80" s="24"/>
      <c r="AL80" s="24"/>
      <c r="AM80" s="24"/>
      <c r="AN80" s="23"/>
      <c r="AO80" s="23"/>
      <c r="AP80" s="24"/>
      <c r="AQ80" s="23"/>
      <c r="AR80" s="23"/>
      <c r="AS80" s="25"/>
      <c r="AT80" s="25"/>
      <c r="AU80" s="112"/>
      <c r="AV80" s="25"/>
      <c r="AW80" s="25"/>
      <c r="AX80" s="25"/>
      <c r="AY80" s="56"/>
      <c r="AZ80" s="56"/>
      <c r="BA80" s="56"/>
      <c r="BB80" s="25"/>
      <c r="BC80" s="25"/>
      <c r="BD80" s="56"/>
      <c r="BE80" s="25"/>
      <c r="BF80" s="25"/>
      <c r="BG80" s="23"/>
      <c r="BH80" s="23"/>
      <c r="BI80" s="110"/>
      <c r="BJ80" s="23"/>
      <c r="BK80" s="23"/>
      <c r="BL80" s="23"/>
      <c r="BM80" s="24"/>
      <c r="BN80" s="24"/>
      <c r="BO80" s="24"/>
      <c r="BP80" s="23"/>
      <c r="BQ80" s="23"/>
      <c r="BR80" s="24"/>
      <c r="BS80" s="23"/>
      <c r="BT80" s="23"/>
      <c r="BU80" s="25"/>
      <c r="BV80" s="25"/>
      <c r="BW80" s="112"/>
      <c r="BX80" s="25"/>
      <c r="BY80" s="25"/>
      <c r="BZ80" s="25"/>
      <c r="CA80" s="56"/>
      <c r="CB80" s="56"/>
      <c r="CC80" s="56"/>
      <c r="CD80" s="25"/>
      <c r="CE80" s="25"/>
      <c r="CF80" s="56"/>
      <c r="CG80" s="25"/>
      <c r="CH80" s="25"/>
      <c r="CI80" s="172"/>
      <c r="CJ80" s="173"/>
      <c r="CK80" s="173"/>
    </row>
    <row r="81" spans="1:89" hidden="1" x14ac:dyDescent="0.3">
      <c r="A81" s="14">
        <v>80</v>
      </c>
      <c r="B81" s="167" t="str">
        <f>IF(VLOOKUP($A81,DÉPLACÉS!$A$2:$AS$200,2,0)="","",VLOOKUP($A81,DÉPLACÉS!$A$2:$AS$200,2,0))</f>
        <v/>
      </c>
      <c r="C81" s="12" t="str">
        <f>IF(VLOOKUP($A81,DÉPLACÉS!$A$2:$AS$200,4,0)="","",VLOOKUP($A81,DÉPLACÉS!$A$2:$AS$200,4,0))</f>
        <v>Mme</v>
      </c>
      <c r="D81" s="13" t="str">
        <f>IF(VLOOKUP($A81,DÉPLACÉS!$A$2:$AS$200,5,0)="","",VLOOKUP($A81,DÉPLACÉS!$A$2:$AS$200,5,0))</f>
        <v/>
      </c>
      <c r="E81" s="13" t="str">
        <f>IF(VLOOKUP($A81,DÉPLACÉS!$A$2:$AS$200,7,0)="","",VLOOKUP($A81,DÉPLACÉS!$A$2:$AS$200,7,0))</f>
        <v/>
      </c>
      <c r="F81" s="162">
        <f>IF(VLOOKUP($A81,DÉPLACÉS!$A$2:$AS$200,19,0)="","",VLOOKUP($A81,DÉPLACÉS!$A$2:$AS$200,19,0))</f>
        <v>44873</v>
      </c>
      <c r="G81" s="162" t="str">
        <f>IF(VLOOKUP($A81,DÉPLACÉS!$A$2:$AS$200,25,0)="","",VLOOKUP($A81,DÉPLACÉS!$A$2:$AS$200,25,0))</f>
        <v/>
      </c>
      <c r="H81" s="162" t="str">
        <f>IF(VLOOKUP($A81,DÉPLACÉS!$A$2:$AS$200,23,0)="","",VLOOKUP($A81,DÉPLACÉS!$A$2:$AS$200,23,0))</f>
        <v>Collectif</v>
      </c>
      <c r="I81" s="23"/>
      <c r="J81" s="23"/>
      <c r="K81" s="24"/>
      <c r="L81" s="23"/>
      <c r="M81" s="23"/>
      <c r="N81" s="177"/>
      <c r="O81" s="177"/>
      <c r="P81" s="23"/>
      <c r="Q81" s="25"/>
      <c r="R81" s="25"/>
      <c r="S81" s="112"/>
      <c r="T81" s="25"/>
      <c r="U81" s="25"/>
      <c r="V81" s="25"/>
      <c r="W81" s="56"/>
      <c r="X81" s="56"/>
      <c r="Y81" s="56"/>
      <c r="Z81" s="25"/>
      <c r="AA81" s="25"/>
      <c r="AB81" s="56"/>
      <c r="AC81" s="25"/>
      <c r="AD81" s="25"/>
      <c r="AE81" s="23"/>
      <c r="AF81" s="23"/>
      <c r="AG81" s="110"/>
      <c r="AH81" s="23"/>
      <c r="AI81" s="23"/>
      <c r="AJ81" s="23"/>
      <c r="AK81" s="24"/>
      <c r="AL81" s="24"/>
      <c r="AM81" s="24"/>
      <c r="AN81" s="23"/>
      <c r="AO81" s="23"/>
      <c r="AP81" s="24"/>
      <c r="AQ81" s="23"/>
      <c r="AR81" s="23"/>
      <c r="AS81" s="25"/>
      <c r="AT81" s="25"/>
      <c r="AU81" s="112"/>
      <c r="AV81" s="25"/>
      <c r="AW81" s="25"/>
      <c r="AX81" s="25"/>
      <c r="AY81" s="56"/>
      <c r="AZ81" s="56"/>
      <c r="BA81" s="56"/>
      <c r="BB81" s="25"/>
      <c r="BC81" s="25"/>
      <c r="BD81" s="56"/>
      <c r="BE81" s="25"/>
      <c r="BF81" s="25"/>
      <c r="BG81" s="23"/>
      <c r="BH81" s="23"/>
      <c r="BI81" s="110"/>
      <c r="BJ81" s="23"/>
      <c r="BK81" s="23"/>
      <c r="BL81" s="23"/>
      <c r="BM81" s="24"/>
      <c r="BN81" s="24"/>
      <c r="BO81" s="24"/>
      <c r="BP81" s="23"/>
      <c r="BQ81" s="23"/>
      <c r="BR81" s="24"/>
      <c r="BS81" s="23"/>
      <c r="BT81" s="23"/>
      <c r="BU81" s="25"/>
      <c r="BV81" s="25"/>
      <c r="BW81" s="112"/>
      <c r="BX81" s="25"/>
      <c r="BY81" s="25"/>
      <c r="BZ81" s="25"/>
      <c r="CA81" s="56"/>
      <c r="CB81" s="56"/>
      <c r="CC81" s="56"/>
      <c r="CD81" s="25"/>
      <c r="CE81" s="25"/>
      <c r="CF81" s="56"/>
      <c r="CG81" s="25"/>
      <c r="CH81" s="25"/>
      <c r="CI81" s="172"/>
      <c r="CJ81" s="173"/>
      <c r="CK81" s="173"/>
    </row>
    <row r="82" spans="1:89" x14ac:dyDescent="0.3">
      <c r="A82" s="14">
        <v>81</v>
      </c>
      <c r="B82" s="167" t="str">
        <f>IF(VLOOKUP($A82,DÉPLACÉS!$A$2:$AS$200,2,0)="","",VLOOKUP($A82,DÉPLACÉS!$A$2:$AS$200,2,0))</f>
        <v/>
      </c>
      <c r="C82" s="12" t="str">
        <f>IF(VLOOKUP($A82,DÉPLACÉS!$A$2:$AS$200,4,0)="","",VLOOKUP($A82,DÉPLACÉS!$A$2:$AS$200,4,0))</f>
        <v>Mme</v>
      </c>
      <c r="D82" s="13" t="str">
        <f>IF(VLOOKUP($A82,DÉPLACÉS!$A$2:$AS$200,5,0)="","",VLOOKUP($A82,DÉPLACÉS!$A$2:$AS$200,5,0))</f>
        <v/>
      </c>
      <c r="E82" s="13" t="str">
        <f>IF(VLOOKUP($A82,DÉPLACÉS!$A$2:$AS$200,7,0)="","",VLOOKUP($A82,DÉPLACÉS!$A$2:$AS$200,7,0))</f>
        <v/>
      </c>
      <c r="F82" s="162">
        <f>IF(VLOOKUP($A82,DÉPLACÉS!$A$2:$AS$200,19,0)="","",VLOOKUP($A82,DÉPLACÉS!$A$2:$AS$200,19,0))</f>
        <v>44873</v>
      </c>
      <c r="G82" s="162" t="str">
        <f>IF(VLOOKUP($A82,DÉPLACÉS!$A$2:$AS$200,25,0)="","",VLOOKUP($A82,DÉPLACÉS!$A$2:$AS$200,25,0))</f>
        <v/>
      </c>
      <c r="H82" s="162" t="str">
        <f>IF(VLOOKUP($A82,DÉPLACÉS!$A$2:$AS$200,23,0)="","",VLOOKUP($A82,DÉPLACÉS!$A$2:$AS$200,23,0))</f>
        <v>Collectif</v>
      </c>
      <c r="I82" s="23" t="s">
        <v>729</v>
      </c>
      <c r="J82" s="23" t="s">
        <v>730</v>
      </c>
      <c r="K82" s="24" t="s">
        <v>260</v>
      </c>
      <c r="L82" s="23" t="s">
        <v>256</v>
      </c>
      <c r="M82" s="23" t="s">
        <v>237</v>
      </c>
      <c r="N82" s="177"/>
      <c r="O82" s="177"/>
      <c r="P82" s="23"/>
      <c r="Q82" s="25"/>
      <c r="R82" s="25"/>
      <c r="S82" s="112"/>
      <c r="T82" s="25"/>
      <c r="U82" s="25"/>
      <c r="V82" s="25"/>
      <c r="W82" s="56"/>
      <c r="X82" s="56"/>
      <c r="Y82" s="56"/>
      <c r="Z82" s="25"/>
      <c r="AA82" s="25"/>
      <c r="AB82" s="56"/>
      <c r="AC82" s="25"/>
      <c r="AD82" s="25"/>
      <c r="AE82" s="23"/>
      <c r="AF82" s="23"/>
      <c r="AG82" s="110"/>
      <c r="AH82" s="23"/>
      <c r="AI82" s="23"/>
      <c r="AJ82" s="23"/>
      <c r="AK82" s="24"/>
      <c r="AL82" s="24"/>
      <c r="AM82" s="24"/>
      <c r="AN82" s="23"/>
      <c r="AO82" s="23"/>
      <c r="AP82" s="24"/>
      <c r="AQ82" s="23"/>
      <c r="AR82" s="23"/>
      <c r="AS82" s="25"/>
      <c r="AT82" s="25"/>
      <c r="AU82" s="112"/>
      <c r="AV82" s="25"/>
      <c r="AW82" s="25"/>
      <c r="AX82" s="25"/>
      <c r="AY82" s="56"/>
      <c r="AZ82" s="56"/>
      <c r="BA82" s="56"/>
      <c r="BB82" s="25"/>
      <c r="BC82" s="25"/>
      <c r="BD82" s="56"/>
      <c r="BE82" s="25"/>
      <c r="BF82" s="25"/>
      <c r="BG82" s="23"/>
      <c r="BH82" s="23"/>
      <c r="BI82" s="110"/>
      <c r="BJ82" s="23"/>
      <c r="BK82" s="23"/>
      <c r="BL82" s="23"/>
      <c r="BM82" s="24"/>
      <c r="BN82" s="24"/>
      <c r="BO82" s="24"/>
      <c r="BP82" s="23"/>
      <c r="BQ82" s="23"/>
      <c r="BR82" s="24"/>
      <c r="BS82" s="23"/>
      <c r="BT82" s="23"/>
      <c r="BU82" s="25"/>
      <c r="BV82" s="25"/>
      <c r="BW82" s="112"/>
      <c r="BX82" s="25"/>
      <c r="BY82" s="25"/>
      <c r="BZ82" s="25"/>
      <c r="CA82" s="56"/>
      <c r="CB82" s="56"/>
      <c r="CC82" s="56"/>
      <c r="CD82" s="25"/>
      <c r="CE82" s="25"/>
      <c r="CF82" s="56"/>
      <c r="CG82" s="25"/>
      <c r="CH82" s="25"/>
      <c r="CI82" s="172"/>
      <c r="CJ82" s="173"/>
      <c r="CK82" s="173"/>
    </row>
    <row r="83" spans="1:89" hidden="1" x14ac:dyDescent="0.3">
      <c r="A83" s="14">
        <v>82</v>
      </c>
      <c r="B83" s="167" t="str">
        <f>IF(VLOOKUP($A83,DÉPLACÉS!$A$2:$AS$200,2,0)="","",VLOOKUP($A83,DÉPLACÉS!$A$2:$AS$200,2,0))</f>
        <v/>
      </c>
      <c r="C83" s="12" t="str">
        <f>IF(VLOOKUP($A83,DÉPLACÉS!$A$2:$AS$200,4,0)="","",VLOOKUP($A83,DÉPLACÉS!$A$2:$AS$200,4,0))</f>
        <v>Mme</v>
      </c>
      <c r="D83" s="13" t="str">
        <f>IF(VLOOKUP($A83,DÉPLACÉS!$A$2:$AS$200,5,0)="","",VLOOKUP($A83,DÉPLACÉS!$A$2:$AS$200,5,0))</f>
        <v/>
      </c>
      <c r="E83" s="13" t="str">
        <f>IF(VLOOKUP($A83,DÉPLACÉS!$A$2:$AS$200,7,0)="","",VLOOKUP($A83,DÉPLACÉS!$A$2:$AS$200,7,0))</f>
        <v/>
      </c>
      <c r="F83" s="162">
        <f>IF(VLOOKUP($A83,DÉPLACÉS!$A$2:$AS$200,19,0)="","",VLOOKUP($A83,DÉPLACÉS!$A$2:$AS$200,19,0))</f>
        <v>44873</v>
      </c>
      <c r="G83" s="162" t="str">
        <f>IF(VLOOKUP($A83,DÉPLACÉS!$A$2:$AS$200,25,0)="","",VLOOKUP($A83,DÉPLACÉS!$A$2:$AS$200,25,0))</f>
        <v/>
      </c>
      <c r="H83" s="162" t="str">
        <f>IF(VLOOKUP($A83,DÉPLACÉS!$A$2:$AS$200,23,0)="","",VLOOKUP($A83,DÉPLACÉS!$A$2:$AS$200,23,0))</f>
        <v>Collectif</v>
      </c>
      <c r="I83" s="23"/>
      <c r="J83" s="23"/>
      <c r="K83" s="24"/>
      <c r="L83" s="23"/>
      <c r="M83" s="23"/>
      <c r="N83" s="177"/>
      <c r="O83" s="177"/>
      <c r="P83" s="23"/>
      <c r="Q83" s="25"/>
      <c r="R83" s="25"/>
      <c r="S83" s="112"/>
      <c r="T83" s="25"/>
      <c r="U83" s="25"/>
      <c r="V83" s="25"/>
      <c r="W83" s="56"/>
      <c r="X83" s="56"/>
      <c r="Y83" s="56"/>
      <c r="Z83" s="25"/>
      <c r="AA83" s="25"/>
      <c r="AB83" s="56"/>
      <c r="AC83" s="25"/>
      <c r="AD83" s="25"/>
      <c r="AE83" s="23"/>
      <c r="AF83" s="23"/>
      <c r="AG83" s="110"/>
      <c r="AH83" s="23"/>
      <c r="AI83" s="23"/>
      <c r="AJ83" s="23"/>
      <c r="AK83" s="24"/>
      <c r="AL83" s="24"/>
      <c r="AM83" s="24"/>
      <c r="AN83" s="23"/>
      <c r="AO83" s="23"/>
      <c r="AP83" s="24"/>
      <c r="AQ83" s="23"/>
      <c r="AR83" s="23"/>
      <c r="AS83" s="25"/>
      <c r="AT83" s="25"/>
      <c r="AU83" s="112"/>
      <c r="AV83" s="25"/>
      <c r="AW83" s="25"/>
      <c r="AX83" s="25"/>
      <c r="AY83" s="56"/>
      <c r="AZ83" s="56"/>
      <c r="BA83" s="56"/>
      <c r="BB83" s="25"/>
      <c r="BC83" s="25"/>
      <c r="BD83" s="56"/>
      <c r="BE83" s="25"/>
      <c r="BF83" s="25"/>
      <c r="BG83" s="23"/>
      <c r="BH83" s="23"/>
      <c r="BI83" s="110"/>
      <c r="BJ83" s="23"/>
      <c r="BK83" s="23"/>
      <c r="BL83" s="23"/>
      <c r="BM83" s="24"/>
      <c r="BN83" s="24"/>
      <c r="BO83" s="24"/>
      <c r="BP83" s="23"/>
      <c r="BQ83" s="23"/>
      <c r="BR83" s="24"/>
      <c r="BS83" s="23"/>
      <c r="BT83" s="23"/>
      <c r="BU83" s="25"/>
      <c r="BV83" s="25"/>
      <c r="BW83" s="112"/>
      <c r="BX83" s="25"/>
      <c r="BY83" s="25"/>
      <c r="BZ83" s="25"/>
      <c r="CA83" s="56"/>
      <c r="CB83" s="56"/>
      <c r="CC83" s="56"/>
      <c r="CD83" s="25"/>
      <c r="CE83" s="25"/>
      <c r="CF83" s="56"/>
      <c r="CG83" s="25"/>
      <c r="CH83" s="25"/>
      <c r="CI83" s="172"/>
      <c r="CJ83" s="173"/>
      <c r="CK83" s="173"/>
    </row>
    <row r="84" spans="1:89" hidden="1" x14ac:dyDescent="0.3">
      <c r="A84" s="14">
        <v>83</v>
      </c>
      <c r="B84" s="167" t="str">
        <f>IF(VLOOKUP($A84,DÉPLACÉS!$A$2:$AS$200,2,0)="","",VLOOKUP($A84,DÉPLACÉS!$A$2:$AS$200,2,0))</f>
        <v/>
      </c>
      <c r="C84" s="12" t="str">
        <f>IF(VLOOKUP($A84,DÉPLACÉS!$A$2:$AS$200,4,0)="","",VLOOKUP($A84,DÉPLACÉS!$A$2:$AS$200,4,0))</f>
        <v>Mme</v>
      </c>
      <c r="D84" s="13" t="str">
        <f>IF(VLOOKUP($A84,DÉPLACÉS!$A$2:$AS$200,5,0)="","",VLOOKUP($A84,DÉPLACÉS!$A$2:$AS$200,5,0))</f>
        <v/>
      </c>
      <c r="E84" s="13" t="str">
        <f>IF(VLOOKUP($A84,DÉPLACÉS!$A$2:$AS$200,7,0)="","",VLOOKUP($A84,DÉPLACÉS!$A$2:$AS$200,7,0))</f>
        <v/>
      </c>
      <c r="F84" s="162">
        <f>IF(VLOOKUP($A84,DÉPLACÉS!$A$2:$AS$200,19,0)="","",VLOOKUP($A84,DÉPLACÉS!$A$2:$AS$200,19,0))</f>
        <v>44945</v>
      </c>
      <c r="G84" s="162" t="str">
        <f>IF(VLOOKUP($A84,DÉPLACÉS!$A$2:$AS$200,25,0)="","",VLOOKUP($A84,DÉPLACÉS!$A$2:$AS$200,25,0))</f>
        <v/>
      </c>
      <c r="H84" s="162" t="str">
        <f>IF(VLOOKUP($A84,DÉPLACÉS!$A$2:$AS$200,23,0)="","",VLOOKUP($A84,DÉPLACÉS!$A$2:$AS$200,23,0))</f>
        <v>Collectif</v>
      </c>
      <c r="I84" s="23"/>
      <c r="J84" s="23"/>
      <c r="K84" s="24"/>
      <c r="L84" s="23"/>
      <c r="M84" s="23"/>
      <c r="N84" s="177"/>
      <c r="O84" s="177"/>
      <c r="P84" s="23"/>
      <c r="Q84" s="25"/>
      <c r="R84" s="25"/>
      <c r="S84" s="112"/>
      <c r="T84" s="25"/>
      <c r="U84" s="25"/>
      <c r="V84" s="25"/>
      <c r="W84" s="56"/>
      <c r="X84" s="56"/>
      <c r="Y84" s="56"/>
      <c r="Z84" s="25"/>
      <c r="AA84" s="25"/>
      <c r="AB84" s="56"/>
      <c r="AC84" s="25"/>
      <c r="AD84" s="25"/>
      <c r="AE84" s="23"/>
      <c r="AF84" s="23"/>
      <c r="AG84" s="110"/>
      <c r="AH84" s="23"/>
      <c r="AI84" s="23"/>
      <c r="AJ84" s="23"/>
      <c r="AK84" s="24"/>
      <c r="AL84" s="24"/>
      <c r="AM84" s="24"/>
      <c r="AN84" s="23"/>
      <c r="AO84" s="23"/>
      <c r="AP84" s="24"/>
      <c r="AQ84" s="23"/>
      <c r="AR84" s="23"/>
      <c r="AS84" s="25"/>
      <c r="AT84" s="25"/>
      <c r="AU84" s="112"/>
      <c r="AV84" s="25"/>
      <c r="AW84" s="25"/>
      <c r="AX84" s="25"/>
      <c r="AY84" s="56"/>
      <c r="AZ84" s="56"/>
      <c r="BA84" s="56"/>
      <c r="BB84" s="25"/>
      <c r="BC84" s="25"/>
      <c r="BD84" s="56"/>
      <c r="BE84" s="25"/>
      <c r="BF84" s="25"/>
      <c r="BG84" s="23"/>
      <c r="BH84" s="23"/>
      <c r="BI84" s="110"/>
      <c r="BJ84" s="23"/>
      <c r="BK84" s="23"/>
      <c r="BL84" s="23"/>
      <c r="BM84" s="24"/>
      <c r="BN84" s="24"/>
      <c r="BO84" s="24"/>
      <c r="BP84" s="23"/>
      <c r="BQ84" s="23"/>
      <c r="BR84" s="24"/>
      <c r="BS84" s="23"/>
      <c r="BT84" s="23"/>
      <c r="BU84" s="25"/>
      <c r="BV84" s="25"/>
      <c r="BW84" s="112"/>
      <c r="BX84" s="25"/>
      <c r="BY84" s="25"/>
      <c r="BZ84" s="25"/>
      <c r="CA84" s="56"/>
      <c r="CB84" s="56"/>
      <c r="CC84" s="56"/>
      <c r="CD84" s="25"/>
      <c r="CE84" s="25"/>
      <c r="CF84" s="56"/>
      <c r="CG84" s="25"/>
      <c r="CH84" s="25"/>
      <c r="CI84" s="172"/>
      <c r="CJ84" s="173"/>
      <c r="CK84" s="173"/>
    </row>
    <row r="85" spans="1:89" hidden="1" x14ac:dyDescent="0.3">
      <c r="A85" s="14">
        <v>84</v>
      </c>
      <c r="B85" s="167" t="str">
        <f>IF(VLOOKUP($A85,DÉPLACÉS!$A$2:$AS$200,2,0)="","",VLOOKUP($A85,DÉPLACÉS!$A$2:$AS$200,2,0))</f>
        <v/>
      </c>
      <c r="C85" s="12" t="str">
        <f>IF(VLOOKUP($A85,DÉPLACÉS!$A$2:$AS$200,4,0)="","",VLOOKUP($A85,DÉPLACÉS!$A$2:$AS$200,4,0))</f>
        <v>M.</v>
      </c>
      <c r="D85" s="13" t="str">
        <f>IF(VLOOKUP($A85,DÉPLACÉS!$A$2:$AS$200,5,0)="","",VLOOKUP($A85,DÉPLACÉS!$A$2:$AS$200,5,0))</f>
        <v/>
      </c>
      <c r="E85" s="13" t="str">
        <f>IF(VLOOKUP($A85,DÉPLACÉS!$A$2:$AS$200,7,0)="","",VLOOKUP($A85,DÉPLACÉS!$A$2:$AS$200,7,0))</f>
        <v/>
      </c>
      <c r="F85" s="162">
        <f>IF(VLOOKUP($A85,DÉPLACÉS!$A$2:$AS$200,19,0)="","",VLOOKUP($A85,DÉPLACÉS!$A$2:$AS$200,19,0))</f>
        <v>44873</v>
      </c>
      <c r="G85" s="162" t="str">
        <f>IF(VLOOKUP($A85,DÉPLACÉS!$A$2:$AS$200,25,0)="","",VLOOKUP($A85,DÉPLACÉS!$A$2:$AS$200,25,0))</f>
        <v/>
      </c>
      <c r="H85" s="162" t="str">
        <f>IF(VLOOKUP($A85,DÉPLACÉS!$A$2:$AS$200,23,0)="","",VLOOKUP($A85,DÉPLACÉS!$A$2:$AS$200,23,0))</f>
        <v>Collectif</v>
      </c>
      <c r="I85" s="23"/>
      <c r="J85" s="23"/>
      <c r="K85" s="24"/>
      <c r="L85" s="23"/>
      <c r="M85" s="23"/>
      <c r="N85" s="177"/>
      <c r="O85" s="177"/>
      <c r="P85" s="23"/>
      <c r="Q85" s="25"/>
      <c r="R85" s="25"/>
      <c r="S85" s="112"/>
      <c r="T85" s="25"/>
      <c r="U85" s="25"/>
      <c r="V85" s="25"/>
      <c r="W85" s="56"/>
      <c r="X85" s="56"/>
      <c r="Y85" s="56"/>
      <c r="Z85" s="25"/>
      <c r="AA85" s="25"/>
      <c r="AB85" s="56"/>
      <c r="AC85" s="25"/>
      <c r="AD85" s="25"/>
      <c r="AE85" s="23"/>
      <c r="AF85" s="23"/>
      <c r="AG85" s="110"/>
      <c r="AH85" s="23"/>
      <c r="AI85" s="23"/>
      <c r="AJ85" s="23"/>
      <c r="AK85" s="24"/>
      <c r="AL85" s="24"/>
      <c r="AM85" s="24"/>
      <c r="AN85" s="23"/>
      <c r="AO85" s="23"/>
      <c r="AP85" s="24"/>
      <c r="AQ85" s="23"/>
      <c r="AR85" s="23"/>
      <c r="AS85" s="25"/>
      <c r="AT85" s="25"/>
      <c r="AU85" s="112"/>
      <c r="AV85" s="25"/>
      <c r="AW85" s="25"/>
      <c r="AX85" s="25"/>
      <c r="AY85" s="56"/>
      <c r="AZ85" s="56"/>
      <c r="BA85" s="56"/>
      <c r="BB85" s="25"/>
      <c r="BC85" s="25"/>
      <c r="BD85" s="56"/>
      <c r="BE85" s="25"/>
      <c r="BF85" s="25"/>
      <c r="BG85" s="23"/>
      <c r="BH85" s="23"/>
      <c r="BI85" s="110"/>
      <c r="BJ85" s="23"/>
      <c r="BK85" s="23"/>
      <c r="BL85" s="23"/>
      <c r="BM85" s="24"/>
      <c r="BN85" s="24"/>
      <c r="BO85" s="24"/>
      <c r="BP85" s="23"/>
      <c r="BQ85" s="23"/>
      <c r="BR85" s="24"/>
      <c r="BS85" s="23"/>
      <c r="BT85" s="23"/>
      <c r="BU85" s="25"/>
      <c r="BV85" s="25"/>
      <c r="BW85" s="112"/>
      <c r="BX85" s="25"/>
      <c r="BY85" s="25"/>
      <c r="BZ85" s="25"/>
      <c r="CA85" s="56"/>
      <c r="CB85" s="56"/>
      <c r="CC85" s="56"/>
      <c r="CD85" s="25"/>
      <c r="CE85" s="25"/>
      <c r="CF85" s="56"/>
      <c r="CG85" s="25"/>
      <c r="CH85" s="25"/>
      <c r="CI85" s="172"/>
      <c r="CJ85" s="173"/>
      <c r="CK85" s="173"/>
    </row>
    <row r="86" spans="1:89" hidden="1" x14ac:dyDescent="0.3">
      <c r="A86" s="14">
        <v>85</v>
      </c>
      <c r="B86" s="167" t="str">
        <f>IF(VLOOKUP($A86,DÉPLACÉS!$A$2:$AS$200,2,0)="","",VLOOKUP($A86,DÉPLACÉS!$A$2:$AS$200,2,0))</f>
        <v/>
      </c>
      <c r="C86" s="12" t="str">
        <f>IF(VLOOKUP($A86,DÉPLACÉS!$A$2:$AS$200,4,0)="","",VLOOKUP($A86,DÉPLACÉS!$A$2:$AS$200,4,0))</f>
        <v>Mme</v>
      </c>
      <c r="D86" s="13" t="str">
        <f>IF(VLOOKUP($A86,DÉPLACÉS!$A$2:$AS$200,5,0)="","",VLOOKUP($A86,DÉPLACÉS!$A$2:$AS$200,5,0))</f>
        <v/>
      </c>
      <c r="E86" s="13" t="str">
        <f>IF(VLOOKUP($A86,DÉPLACÉS!$A$2:$AS$200,7,0)="","",VLOOKUP($A86,DÉPLACÉS!$A$2:$AS$200,7,0))</f>
        <v/>
      </c>
      <c r="F86" s="162">
        <f>IF(VLOOKUP($A86,DÉPLACÉS!$A$2:$AS$200,19,0)="","",VLOOKUP($A86,DÉPLACÉS!$A$2:$AS$200,19,0))</f>
        <v>44993</v>
      </c>
      <c r="G86" s="162" t="str">
        <f>IF(VLOOKUP($A86,DÉPLACÉS!$A$2:$AS$200,25,0)="","",VLOOKUP($A86,DÉPLACÉS!$A$2:$AS$200,25,0))</f>
        <v/>
      </c>
      <c r="H86" s="162" t="str">
        <f>IF(VLOOKUP($A86,DÉPLACÉS!$A$2:$AS$200,23,0)="","",VLOOKUP($A86,DÉPLACÉS!$A$2:$AS$200,23,0))</f>
        <v>Collectif</v>
      </c>
      <c r="I86" s="23"/>
      <c r="J86" s="23"/>
      <c r="K86" s="24"/>
      <c r="L86" s="23"/>
      <c r="M86" s="23"/>
      <c r="N86" s="177"/>
      <c r="O86" s="177"/>
      <c r="P86" s="23"/>
      <c r="Q86" s="25"/>
      <c r="R86" s="25"/>
      <c r="S86" s="112"/>
      <c r="T86" s="25"/>
      <c r="U86" s="25"/>
      <c r="V86" s="25"/>
      <c r="W86" s="56"/>
      <c r="X86" s="56"/>
      <c r="Y86" s="56"/>
      <c r="Z86" s="25"/>
      <c r="AA86" s="25"/>
      <c r="AB86" s="56"/>
      <c r="AC86" s="25"/>
      <c r="AD86" s="25"/>
      <c r="AE86" s="23"/>
      <c r="AF86" s="23"/>
      <c r="AG86" s="110"/>
      <c r="AH86" s="23"/>
      <c r="AI86" s="23"/>
      <c r="AJ86" s="23"/>
      <c r="AK86" s="24"/>
      <c r="AL86" s="24"/>
      <c r="AM86" s="24"/>
      <c r="AN86" s="23"/>
      <c r="AO86" s="23"/>
      <c r="AP86" s="24"/>
      <c r="AQ86" s="23"/>
      <c r="AR86" s="23"/>
      <c r="AS86" s="25"/>
      <c r="AT86" s="25"/>
      <c r="AU86" s="112"/>
      <c r="AV86" s="25"/>
      <c r="AW86" s="25"/>
      <c r="AX86" s="25"/>
      <c r="AY86" s="56"/>
      <c r="AZ86" s="56"/>
      <c r="BA86" s="56"/>
      <c r="BB86" s="25"/>
      <c r="BC86" s="25"/>
      <c r="BD86" s="56"/>
      <c r="BE86" s="25"/>
      <c r="BF86" s="25"/>
      <c r="BG86" s="23"/>
      <c r="BH86" s="23"/>
      <c r="BI86" s="110"/>
      <c r="BJ86" s="23"/>
      <c r="BK86" s="23"/>
      <c r="BL86" s="23"/>
      <c r="BM86" s="24"/>
      <c r="BN86" s="24"/>
      <c r="BO86" s="24"/>
      <c r="BP86" s="23"/>
      <c r="BQ86" s="23"/>
      <c r="BR86" s="24"/>
      <c r="BS86" s="23"/>
      <c r="BT86" s="23"/>
      <c r="BU86" s="25"/>
      <c r="BV86" s="25"/>
      <c r="BW86" s="112"/>
      <c r="BX86" s="25"/>
      <c r="BY86" s="25"/>
      <c r="BZ86" s="25"/>
      <c r="CA86" s="56"/>
      <c r="CB86" s="56"/>
      <c r="CC86" s="56"/>
      <c r="CD86" s="25"/>
      <c r="CE86" s="25"/>
      <c r="CF86" s="56"/>
      <c r="CG86" s="25"/>
      <c r="CH86" s="25"/>
      <c r="CI86" s="172"/>
      <c r="CJ86" s="173"/>
      <c r="CK86" s="173"/>
    </row>
    <row r="87" spans="1:89" x14ac:dyDescent="0.3">
      <c r="A87" s="14">
        <v>86</v>
      </c>
      <c r="B87" s="167" t="str">
        <f>IF(VLOOKUP($A87,DÉPLACÉS!$A$2:$AS$200,2,0)="","",VLOOKUP($A87,DÉPLACÉS!$A$2:$AS$200,2,0))</f>
        <v/>
      </c>
      <c r="C87" s="12" t="str">
        <f>IF(VLOOKUP($A87,DÉPLACÉS!$A$2:$AS$200,4,0)="","",VLOOKUP($A87,DÉPLACÉS!$A$2:$AS$200,4,0))</f>
        <v>Mme</v>
      </c>
      <c r="D87" s="13" t="str">
        <f>IF(VLOOKUP($A87,DÉPLACÉS!$A$2:$AS$200,5,0)="","",VLOOKUP($A87,DÉPLACÉS!$A$2:$AS$200,5,0))</f>
        <v/>
      </c>
      <c r="E87" s="13" t="str">
        <f>IF(VLOOKUP($A87,DÉPLACÉS!$A$2:$AS$200,7,0)="","",VLOOKUP($A87,DÉPLACÉS!$A$2:$AS$200,7,0))</f>
        <v/>
      </c>
      <c r="F87" s="162">
        <f>IF(VLOOKUP($A87,DÉPLACÉS!$A$2:$AS$200,19,0)="","",VLOOKUP($A87,DÉPLACÉS!$A$2:$AS$200,19,0))</f>
        <v>31476</v>
      </c>
      <c r="G87" s="162" t="str">
        <f>IF(VLOOKUP($A87,DÉPLACÉS!$A$2:$AS$200,25,0)="","",VLOOKUP($A87,DÉPLACÉS!$A$2:$AS$200,25,0))</f>
        <v/>
      </c>
      <c r="H87" s="162" t="str">
        <f>IF(VLOOKUP($A87,DÉPLACÉS!$A$2:$AS$200,23,0)="","",VLOOKUP($A87,DÉPLACÉS!$A$2:$AS$200,23,0))</f>
        <v>Collectif</v>
      </c>
      <c r="I87" s="23" t="s">
        <v>751</v>
      </c>
      <c r="J87" s="23" t="s">
        <v>730</v>
      </c>
      <c r="K87" s="24" t="s">
        <v>260</v>
      </c>
      <c r="L87" s="23" t="s">
        <v>258</v>
      </c>
      <c r="M87" s="23" t="s">
        <v>249</v>
      </c>
      <c r="N87" s="177">
        <v>45020</v>
      </c>
      <c r="O87" s="177">
        <v>45067</v>
      </c>
      <c r="P87" s="23" t="s">
        <v>265</v>
      </c>
      <c r="Q87" s="25"/>
      <c r="R87" s="25"/>
      <c r="S87" s="112"/>
      <c r="T87" s="25"/>
      <c r="U87" s="25"/>
      <c r="V87" s="25"/>
      <c r="W87" s="56"/>
      <c r="X87" s="56"/>
      <c r="Y87" s="56"/>
      <c r="Z87" s="25"/>
      <c r="AA87" s="25"/>
      <c r="AB87" s="56"/>
      <c r="AC87" s="25"/>
      <c r="AD87" s="25"/>
      <c r="AE87" s="23"/>
      <c r="AF87" s="23"/>
      <c r="AG87" s="110"/>
      <c r="AH87" s="23"/>
      <c r="AI87" s="23"/>
      <c r="AJ87" s="23"/>
      <c r="AK87" s="24"/>
      <c r="AL87" s="24"/>
      <c r="AM87" s="24"/>
      <c r="AN87" s="23"/>
      <c r="AO87" s="23"/>
      <c r="AP87" s="24"/>
      <c r="AQ87" s="23"/>
      <c r="AR87" s="23"/>
      <c r="AS87" s="25"/>
      <c r="AT87" s="25"/>
      <c r="AU87" s="112"/>
      <c r="AV87" s="25"/>
      <c r="AW87" s="25"/>
      <c r="AX87" s="25"/>
      <c r="AY87" s="56"/>
      <c r="AZ87" s="56"/>
      <c r="BA87" s="56"/>
      <c r="BB87" s="25"/>
      <c r="BC87" s="25"/>
      <c r="BD87" s="56"/>
      <c r="BE87" s="25"/>
      <c r="BF87" s="25"/>
      <c r="BG87" s="23"/>
      <c r="BH87" s="23"/>
      <c r="BI87" s="110"/>
      <c r="BJ87" s="23"/>
      <c r="BK87" s="23"/>
      <c r="BL87" s="23"/>
      <c r="BM87" s="24"/>
      <c r="BN87" s="24"/>
      <c r="BO87" s="24"/>
      <c r="BP87" s="23"/>
      <c r="BQ87" s="23"/>
      <c r="BR87" s="24"/>
      <c r="BS87" s="23"/>
      <c r="BT87" s="23"/>
      <c r="BU87" s="25"/>
      <c r="BV87" s="25"/>
      <c r="BW87" s="112"/>
      <c r="BX87" s="25"/>
      <c r="BY87" s="25"/>
      <c r="BZ87" s="25"/>
      <c r="CA87" s="56"/>
      <c r="CB87" s="56"/>
      <c r="CC87" s="56"/>
      <c r="CD87" s="25"/>
      <c r="CE87" s="25"/>
      <c r="CF87" s="56"/>
      <c r="CG87" s="25"/>
      <c r="CH87" s="25"/>
      <c r="CI87" s="172"/>
      <c r="CJ87" s="173"/>
      <c r="CK87" s="173"/>
    </row>
    <row r="88" spans="1:89" x14ac:dyDescent="0.3">
      <c r="A88" s="14">
        <v>87</v>
      </c>
      <c r="B88" s="167" t="str">
        <f>IF(VLOOKUP($A88,DÉPLACÉS!$A$2:$AS$200,2,0)="","",VLOOKUP($A88,DÉPLACÉS!$A$2:$AS$200,2,0))</f>
        <v/>
      </c>
      <c r="C88" s="12" t="str">
        <f>IF(VLOOKUP($A88,DÉPLACÉS!$A$2:$AS$200,4,0)="","",VLOOKUP($A88,DÉPLACÉS!$A$2:$AS$200,4,0))</f>
        <v>Mme</v>
      </c>
      <c r="D88" s="13" t="str">
        <f>IF(VLOOKUP($A88,DÉPLACÉS!$A$2:$AS$200,5,0)="","",VLOOKUP($A88,DÉPLACÉS!$A$2:$AS$200,5,0))</f>
        <v/>
      </c>
      <c r="E88" s="13" t="str">
        <f>IF(VLOOKUP($A88,DÉPLACÉS!$A$2:$AS$200,7,0)="","",VLOOKUP($A88,DÉPLACÉS!$A$2:$AS$200,7,0))</f>
        <v/>
      </c>
      <c r="F88" s="162">
        <f>IF(VLOOKUP($A88,DÉPLACÉS!$A$2:$AS$200,19,0)="","",VLOOKUP($A88,DÉPLACÉS!$A$2:$AS$200,19,0))</f>
        <v>44873</v>
      </c>
      <c r="G88" s="162" t="str">
        <f>IF(VLOOKUP($A88,DÉPLACÉS!$A$2:$AS$200,25,0)="","",VLOOKUP($A88,DÉPLACÉS!$A$2:$AS$200,25,0))</f>
        <v/>
      </c>
      <c r="H88" s="162" t="str">
        <f>IF(VLOOKUP($A88,DÉPLACÉS!$A$2:$AS$200,23,0)="","",VLOOKUP($A88,DÉPLACÉS!$A$2:$AS$200,23,0))</f>
        <v>Collectif</v>
      </c>
      <c r="I88" s="23" t="s">
        <v>729</v>
      </c>
      <c r="J88" s="23" t="s">
        <v>730</v>
      </c>
      <c r="K88" s="24" t="s">
        <v>260</v>
      </c>
      <c r="L88" s="23" t="s">
        <v>256</v>
      </c>
      <c r="M88" s="23" t="s">
        <v>237</v>
      </c>
      <c r="N88" s="177"/>
      <c r="O88" s="177"/>
      <c r="P88" s="23"/>
      <c r="Q88" s="25"/>
      <c r="R88" s="25"/>
      <c r="S88" s="112"/>
      <c r="T88" s="25"/>
      <c r="U88" s="25"/>
      <c r="V88" s="25"/>
      <c r="W88" s="56"/>
      <c r="X88" s="56"/>
      <c r="Y88" s="56"/>
      <c r="Z88" s="25"/>
      <c r="AA88" s="25"/>
      <c r="AB88" s="56"/>
      <c r="AC88" s="25"/>
      <c r="AD88" s="25"/>
      <c r="AE88" s="23"/>
      <c r="AF88" s="23"/>
      <c r="AG88" s="110"/>
      <c r="AH88" s="23"/>
      <c r="AI88" s="23"/>
      <c r="AJ88" s="23"/>
      <c r="AK88" s="24"/>
      <c r="AL88" s="24"/>
      <c r="AM88" s="24"/>
      <c r="AN88" s="23"/>
      <c r="AO88" s="23"/>
      <c r="AP88" s="24"/>
      <c r="AQ88" s="23"/>
      <c r="AR88" s="23"/>
      <c r="AS88" s="25"/>
      <c r="AT88" s="25"/>
      <c r="AU88" s="112"/>
      <c r="AV88" s="25"/>
      <c r="AW88" s="25"/>
      <c r="AX88" s="25"/>
      <c r="AY88" s="56"/>
      <c r="AZ88" s="56"/>
      <c r="BA88" s="56"/>
      <c r="BB88" s="25"/>
      <c r="BC88" s="25"/>
      <c r="BD88" s="56"/>
      <c r="BE88" s="25"/>
      <c r="BF88" s="25"/>
      <c r="BG88" s="23"/>
      <c r="BH88" s="23"/>
      <c r="BI88" s="110"/>
      <c r="BJ88" s="23"/>
      <c r="BK88" s="23"/>
      <c r="BL88" s="23"/>
      <c r="BM88" s="24"/>
      <c r="BN88" s="24"/>
      <c r="BO88" s="24"/>
      <c r="BP88" s="23"/>
      <c r="BQ88" s="23"/>
      <c r="BR88" s="24"/>
      <c r="BS88" s="23"/>
      <c r="BT88" s="23"/>
      <c r="BU88" s="25"/>
      <c r="BV88" s="25"/>
      <c r="BW88" s="112"/>
      <c r="BX88" s="25"/>
      <c r="BY88" s="25"/>
      <c r="BZ88" s="25"/>
      <c r="CA88" s="56"/>
      <c r="CB88" s="56"/>
      <c r="CC88" s="56"/>
      <c r="CD88" s="25"/>
      <c r="CE88" s="25"/>
      <c r="CF88" s="56"/>
      <c r="CG88" s="25"/>
      <c r="CH88" s="25"/>
      <c r="CI88" s="172"/>
      <c r="CJ88" s="173"/>
      <c r="CK88" s="173"/>
    </row>
    <row r="89" spans="1:89" x14ac:dyDescent="0.3">
      <c r="A89" s="14">
        <v>88</v>
      </c>
      <c r="B89" s="167" t="str">
        <f>IF(VLOOKUP($A89,DÉPLACÉS!$A$2:$AS$200,2,0)="","",VLOOKUP($A89,DÉPLACÉS!$A$2:$AS$200,2,0))</f>
        <v/>
      </c>
      <c r="C89" s="12" t="str">
        <f>IF(VLOOKUP($A89,DÉPLACÉS!$A$2:$AS$200,4,0)="","",VLOOKUP($A89,DÉPLACÉS!$A$2:$AS$200,4,0))</f>
        <v>M.</v>
      </c>
      <c r="D89" s="13" t="str">
        <f>IF(VLOOKUP($A89,DÉPLACÉS!$A$2:$AS$200,5,0)="","",VLOOKUP($A89,DÉPLACÉS!$A$2:$AS$200,5,0))</f>
        <v/>
      </c>
      <c r="E89" s="13" t="str">
        <f>IF(VLOOKUP($A89,DÉPLACÉS!$A$2:$AS$200,7,0)="","",VLOOKUP($A89,DÉPLACÉS!$A$2:$AS$200,7,0))</f>
        <v/>
      </c>
      <c r="F89" s="162">
        <f>IF(VLOOKUP($A89,DÉPLACÉS!$A$2:$AS$200,19,0)="","",VLOOKUP($A89,DÉPLACÉS!$A$2:$AS$200,19,0))</f>
        <v>44873</v>
      </c>
      <c r="G89" s="162" t="str">
        <f>IF(VLOOKUP($A89,DÉPLACÉS!$A$2:$AS$200,25,0)="","",VLOOKUP($A89,DÉPLACÉS!$A$2:$AS$200,25,0))</f>
        <v/>
      </c>
      <c r="H89" s="162" t="str">
        <f>IF(VLOOKUP($A89,DÉPLACÉS!$A$2:$AS$200,23,0)="","",VLOOKUP($A89,DÉPLACÉS!$A$2:$AS$200,23,0))</f>
        <v>Collectif</v>
      </c>
      <c r="I89" s="23" t="s">
        <v>762</v>
      </c>
      <c r="J89" s="23" t="s">
        <v>763</v>
      </c>
      <c r="K89" s="24" t="s">
        <v>260</v>
      </c>
      <c r="L89" s="23" t="s">
        <v>257</v>
      </c>
      <c r="M89" s="23" t="s">
        <v>238</v>
      </c>
      <c r="N89" s="177">
        <v>44964</v>
      </c>
      <c r="O89" s="177">
        <v>45053</v>
      </c>
      <c r="P89" s="23"/>
      <c r="Q89" s="25"/>
      <c r="R89" s="25"/>
      <c r="S89" s="112"/>
      <c r="T89" s="25"/>
      <c r="U89" s="25"/>
      <c r="V89" s="25"/>
      <c r="W89" s="56"/>
      <c r="X89" s="56"/>
      <c r="Y89" s="56"/>
      <c r="Z89" s="25"/>
      <c r="AA89" s="25"/>
      <c r="AB89" s="56"/>
      <c r="AC89" s="25"/>
      <c r="AD89" s="25"/>
      <c r="AE89" s="23"/>
      <c r="AF89" s="23"/>
      <c r="AG89" s="110"/>
      <c r="AH89" s="23"/>
      <c r="AI89" s="23"/>
      <c r="AJ89" s="23"/>
      <c r="AK89" s="24"/>
      <c r="AL89" s="24"/>
      <c r="AM89" s="24"/>
      <c r="AN89" s="23"/>
      <c r="AO89" s="23"/>
      <c r="AP89" s="24"/>
      <c r="AQ89" s="23"/>
      <c r="AR89" s="23"/>
      <c r="AS89" s="25"/>
      <c r="AT89" s="25"/>
      <c r="AU89" s="112"/>
      <c r="AV89" s="25"/>
      <c r="AW89" s="25"/>
      <c r="AX89" s="25"/>
      <c r="AY89" s="56"/>
      <c r="AZ89" s="56"/>
      <c r="BA89" s="56"/>
      <c r="BB89" s="25"/>
      <c r="BC89" s="25"/>
      <c r="BD89" s="56"/>
      <c r="BE89" s="25"/>
      <c r="BF89" s="25"/>
      <c r="BG89" s="23"/>
      <c r="BH89" s="23"/>
      <c r="BI89" s="110"/>
      <c r="BJ89" s="23"/>
      <c r="BK89" s="23"/>
      <c r="BL89" s="23"/>
      <c r="BM89" s="24"/>
      <c r="BN89" s="24"/>
      <c r="BO89" s="24"/>
      <c r="BP89" s="23"/>
      <c r="BQ89" s="23"/>
      <c r="BR89" s="24"/>
      <c r="BS89" s="23"/>
      <c r="BT89" s="23"/>
      <c r="BU89" s="25"/>
      <c r="BV89" s="25"/>
      <c r="BW89" s="112"/>
      <c r="BX89" s="25"/>
      <c r="BY89" s="25"/>
      <c r="BZ89" s="25"/>
      <c r="CA89" s="56"/>
      <c r="CB89" s="56"/>
      <c r="CC89" s="56"/>
      <c r="CD89" s="25"/>
      <c r="CE89" s="25"/>
      <c r="CF89" s="56"/>
      <c r="CG89" s="25"/>
      <c r="CH89" s="25"/>
      <c r="CI89" s="172"/>
      <c r="CJ89" s="173"/>
      <c r="CK89" s="173"/>
    </row>
    <row r="90" spans="1:89" hidden="1" x14ac:dyDescent="0.3">
      <c r="A90" s="14">
        <v>89</v>
      </c>
      <c r="B90" s="167" t="str">
        <f>IF(VLOOKUP($A90,DÉPLACÉS!$A$2:$AS$200,2,0)="","",VLOOKUP($A90,DÉPLACÉS!$A$2:$AS$200,2,0))</f>
        <v/>
      </c>
      <c r="C90" s="12" t="str">
        <f>IF(VLOOKUP($A90,DÉPLACÉS!$A$2:$AS$200,4,0)="","",VLOOKUP($A90,DÉPLACÉS!$A$2:$AS$200,4,0))</f>
        <v>M.</v>
      </c>
      <c r="D90" s="13" t="str">
        <f>IF(VLOOKUP($A90,DÉPLACÉS!$A$2:$AS$200,5,0)="","",VLOOKUP($A90,DÉPLACÉS!$A$2:$AS$200,5,0))</f>
        <v/>
      </c>
      <c r="E90" s="13" t="str">
        <f>IF(VLOOKUP($A90,DÉPLACÉS!$A$2:$AS$200,7,0)="","",VLOOKUP($A90,DÉPLACÉS!$A$2:$AS$200,7,0))</f>
        <v/>
      </c>
      <c r="F90" s="162">
        <f>IF(VLOOKUP($A90,DÉPLACÉS!$A$2:$AS$200,19,0)="","",VLOOKUP($A90,DÉPLACÉS!$A$2:$AS$200,19,0))</f>
        <v>44993</v>
      </c>
      <c r="G90" s="162" t="str">
        <f>IF(VLOOKUP($A90,DÉPLACÉS!$A$2:$AS$200,25,0)="","",VLOOKUP($A90,DÉPLACÉS!$A$2:$AS$200,25,0))</f>
        <v/>
      </c>
      <c r="H90" s="162" t="str">
        <f>IF(VLOOKUP($A90,DÉPLACÉS!$A$2:$AS$200,23,0)="","",VLOOKUP($A90,DÉPLACÉS!$A$2:$AS$200,23,0))</f>
        <v>Collectif</v>
      </c>
      <c r="I90" s="23"/>
      <c r="J90" s="23"/>
      <c r="K90" s="24"/>
      <c r="L90" s="23"/>
      <c r="M90" s="23"/>
      <c r="N90" s="177"/>
      <c r="O90" s="177"/>
      <c r="P90" s="23"/>
      <c r="Q90" s="25"/>
      <c r="R90" s="25"/>
      <c r="S90" s="112"/>
      <c r="T90" s="25"/>
      <c r="U90" s="25"/>
      <c r="V90" s="25"/>
      <c r="W90" s="56"/>
      <c r="X90" s="56"/>
      <c r="Y90" s="56"/>
      <c r="Z90" s="25"/>
      <c r="AA90" s="25"/>
      <c r="AB90" s="56"/>
      <c r="AC90" s="25"/>
      <c r="AD90" s="25"/>
      <c r="AE90" s="23"/>
      <c r="AF90" s="23"/>
      <c r="AG90" s="110"/>
      <c r="AH90" s="23"/>
      <c r="AI90" s="23"/>
      <c r="AJ90" s="23"/>
      <c r="AK90" s="24"/>
      <c r="AL90" s="24"/>
      <c r="AM90" s="24"/>
      <c r="AN90" s="23"/>
      <c r="AO90" s="23"/>
      <c r="AP90" s="24"/>
      <c r="AQ90" s="23"/>
      <c r="AR90" s="23"/>
      <c r="AS90" s="25"/>
      <c r="AT90" s="25"/>
      <c r="AU90" s="112"/>
      <c r="AV90" s="25"/>
      <c r="AW90" s="25"/>
      <c r="AX90" s="25"/>
      <c r="AY90" s="56"/>
      <c r="AZ90" s="56"/>
      <c r="BA90" s="56"/>
      <c r="BB90" s="25"/>
      <c r="BC90" s="25"/>
      <c r="BD90" s="56"/>
      <c r="BE90" s="25"/>
      <c r="BF90" s="25"/>
      <c r="BG90" s="23"/>
      <c r="BH90" s="23"/>
      <c r="BI90" s="110"/>
      <c r="BJ90" s="23"/>
      <c r="BK90" s="23"/>
      <c r="BL90" s="23"/>
      <c r="BM90" s="24"/>
      <c r="BN90" s="24"/>
      <c r="BO90" s="24"/>
      <c r="BP90" s="23"/>
      <c r="BQ90" s="23"/>
      <c r="BR90" s="24"/>
      <c r="BS90" s="23"/>
      <c r="BT90" s="23"/>
      <c r="BU90" s="25"/>
      <c r="BV90" s="25"/>
      <c r="BW90" s="112"/>
      <c r="BX90" s="25"/>
      <c r="BY90" s="25"/>
      <c r="BZ90" s="25"/>
      <c r="CA90" s="56"/>
      <c r="CB90" s="56"/>
      <c r="CC90" s="56"/>
      <c r="CD90" s="25"/>
      <c r="CE90" s="25"/>
      <c r="CF90" s="56"/>
      <c r="CG90" s="25"/>
      <c r="CH90" s="25"/>
      <c r="CI90" s="172"/>
      <c r="CJ90" s="173"/>
      <c r="CK90" s="173"/>
    </row>
    <row r="91" spans="1:89" hidden="1" x14ac:dyDescent="0.3">
      <c r="A91" s="14">
        <v>90</v>
      </c>
      <c r="B91" s="167" t="str">
        <f>IF(VLOOKUP($A91,DÉPLACÉS!$A$2:$AS$200,2,0)="","",VLOOKUP($A91,DÉPLACÉS!$A$2:$AS$200,2,0))</f>
        <v/>
      </c>
      <c r="C91" s="12" t="str">
        <f>IF(VLOOKUP($A91,DÉPLACÉS!$A$2:$AS$200,4,0)="","",VLOOKUP($A91,DÉPLACÉS!$A$2:$AS$200,4,0))</f>
        <v>Mme</v>
      </c>
      <c r="D91" s="13" t="str">
        <f>IF(VLOOKUP($A91,DÉPLACÉS!$A$2:$AS$200,5,0)="","",VLOOKUP($A91,DÉPLACÉS!$A$2:$AS$200,5,0))</f>
        <v/>
      </c>
      <c r="E91" s="13" t="str">
        <f>IF(VLOOKUP($A91,DÉPLACÉS!$A$2:$AS$200,7,0)="","",VLOOKUP($A91,DÉPLACÉS!$A$2:$AS$200,7,0))</f>
        <v/>
      </c>
      <c r="F91" s="162">
        <f>IF(VLOOKUP($A91,DÉPLACÉS!$A$2:$AS$200,19,0)="","",VLOOKUP($A91,DÉPLACÉS!$A$2:$AS$200,19,0))</f>
        <v>45030</v>
      </c>
      <c r="G91" s="162" t="str">
        <f>IF(VLOOKUP($A91,DÉPLACÉS!$A$2:$AS$200,25,0)="","",VLOOKUP($A91,DÉPLACÉS!$A$2:$AS$200,25,0))</f>
        <v/>
      </c>
      <c r="H91" s="162" t="str">
        <f>IF(VLOOKUP($A91,DÉPLACÉS!$A$2:$AS$200,23,0)="","",VLOOKUP($A91,DÉPLACÉS!$A$2:$AS$200,23,0))</f>
        <v>Collectif</v>
      </c>
      <c r="I91" s="23"/>
      <c r="J91" s="23"/>
      <c r="K91" s="24"/>
      <c r="L91" s="23"/>
      <c r="M91" s="23"/>
      <c r="N91" s="177"/>
      <c r="O91" s="177"/>
      <c r="P91" s="23"/>
      <c r="Q91" s="25"/>
      <c r="R91" s="25"/>
      <c r="S91" s="112"/>
      <c r="T91" s="25"/>
      <c r="U91" s="25"/>
      <c r="V91" s="25"/>
      <c r="W91" s="56"/>
      <c r="X91" s="56"/>
      <c r="Y91" s="56"/>
      <c r="Z91" s="25"/>
      <c r="AA91" s="25"/>
      <c r="AB91" s="56"/>
      <c r="AC91" s="25"/>
      <c r="AD91" s="25"/>
      <c r="AE91" s="23"/>
      <c r="AF91" s="23"/>
      <c r="AG91" s="110"/>
      <c r="AH91" s="23"/>
      <c r="AI91" s="23"/>
      <c r="AJ91" s="23"/>
      <c r="AK91" s="24"/>
      <c r="AL91" s="24"/>
      <c r="AM91" s="24"/>
      <c r="AN91" s="23"/>
      <c r="AO91" s="23"/>
      <c r="AP91" s="24"/>
      <c r="AQ91" s="23"/>
      <c r="AR91" s="23"/>
      <c r="AS91" s="25"/>
      <c r="AT91" s="25"/>
      <c r="AU91" s="112"/>
      <c r="AV91" s="25"/>
      <c r="AW91" s="25"/>
      <c r="AX91" s="25"/>
      <c r="AY91" s="56"/>
      <c r="AZ91" s="56"/>
      <c r="BA91" s="56"/>
      <c r="BB91" s="25"/>
      <c r="BC91" s="25"/>
      <c r="BD91" s="56"/>
      <c r="BE91" s="25"/>
      <c r="BF91" s="25"/>
      <c r="BG91" s="23"/>
      <c r="BH91" s="23"/>
      <c r="BI91" s="110"/>
      <c r="BJ91" s="23"/>
      <c r="BK91" s="23"/>
      <c r="BL91" s="23"/>
      <c r="BM91" s="24"/>
      <c r="BN91" s="24"/>
      <c r="BO91" s="24"/>
      <c r="BP91" s="23"/>
      <c r="BQ91" s="23"/>
      <c r="BR91" s="24"/>
      <c r="BS91" s="23"/>
      <c r="BT91" s="23"/>
      <c r="BU91" s="25"/>
      <c r="BV91" s="25"/>
      <c r="BW91" s="112"/>
      <c r="BX91" s="25"/>
      <c r="BY91" s="25"/>
      <c r="BZ91" s="25"/>
      <c r="CA91" s="56"/>
      <c r="CB91" s="56"/>
      <c r="CC91" s="56"/>
      <c r="CD91" s="25"/>
      <c r="CE91" s="25"/>
      <c r="CF91" s="56"/>
      <c r="CG91" s="25"/>
      <c r="CH91" s="25"/>
      <c r="CI91" s="172"/>
      <c r="CJ91" s="173"/>
      <c r="CK91" s="173"/>
    </row>
    <row r="92" spans="1:89" x14ac:dyDescent="0.3">
      <c r="A92" s="14">
        <v>91</v>
      </c>
      <c r="B92" s="167" t="str">
        <f>IF(VLOOKUP($A92,DÉPLACÉS!$A$2:$AS$200,2,0)="","",VLOOKUP($A92,DÉPLACÉS!$A$2:$AS$200,2,0))</f>
        <v/>
      </c>
      <c r="C92" s="12" t="str">
        <f>IF(VLOOKUP($A92,DÉPLACÉS!$A$2:$AS$200,4,0)="","",VLOOKUP($A92,DÉPLACÉS!$A$2:$AS$200,4,0))</f>
        <v>Mme</v>
      </c>
      <c r="D92" s="13" t="str">
        <f>IF(VLOOKUP($A92,DÉPLACÉS!$A$2:$AS$200,5,0)="","",VLOOKUP($A92,DÉPLACÉS!$A$2:$AS$200,5,0))</f>
        <v/>
      </c>
      <c r="E92" s="13" t="str">
        <f>IF(VLOOKUP($A92,DÉPLACÉS!$A$2:$AS$200,7,0)="","",VLOOKUP($A92,DÉPLACÉS!$A$2:$AS$200,7,0))</f>
        <v/>
      </c>
      <c r="F92" s="162">
        <f>IF(VLOOKUP($A92,DÉPLACÉS!$A$2:$AS$200,19,0)="","",VLOOKUP($A92,DÉPLACÉS!$A$2:$AS$200,19,0))</f>
        <v>45012</v>
      </c>
      <c r="G92" s="162" t="str">
        <f>IF(VLOOKUP($A92,DÉPLACÉS!$A$2:$AS$200,25,0)="","",VLOOKUP($A92,DÉPLACÉS!$A$2:$AS$200,25,0))</f>
        <v/>
      </c>
      <c r="H92" s="162" t="str">
        <f>IF(VLOOKUP($A92,DÉPLACÉS!$A$2:$AS$200,23,0)="","",VLOOKUP($A92,DÉPLACÉS!$A$2:$AS$200,23,0))</f>
        <v>Collectif</v>
      </c>
      <c r="I92" s="23" t="s">
        <v>772</v>
      </c>
      <c r="J92" s="23" t="s">
        <v>730</v>
      </c>
      <c r="K92" s="24" t="s">
        <v>260</v>
      </c>
      <c r="L92" s="23" t="s">
        <v>256</v>
      </c>
      <c r="M92" s="23" t="s">
        <v>237</v>
      </c>
      <c r="N92" s="177"/>
      <c r="O92" s="177"/>
      <c r="P92" s="23"/>
      <c r="Q92" s="25"/>
      <c r="R92" s="25"/>
      <c r="S92" s="112"/>
      <c r="T92" s="25"/>
      <c r="U92" s="25"/>
      <c r="V92" s="25"/>
      <c r="W92" s="56"/>
      <c r="X92" s="56"/>
      <c r="Y92" s="56"/>
      <c r="Z92" s="25"/>
      <c r="AA92" s="25"/>
      <c r="AB92" s="56"/>
      <c r="AC92" s="25"/>
      <c r="AD92" s="25"/>
      <c r="AE92" s="23"/>
      <c r="AF92" s="23"/>
      <c r="AG92" s="110"/>
      <c r="AH92" s="23"/>
      <c r="AI92" s="23"/>
      <c r="AJ92" s="23"/>
      <c r="AK92" s="24"/>
      <c r="AL92" s="24"/>
      <c r="AM92" s="24"/>
      <c r="AN92" s="23"/>
      <c r="AO92" s="23"/>
      <c r="AP92" s="24"/>
      <c r="AQ92" s="23"/>
      <c r="AR92" s="23"/>
      <c r="AS92" s="25"/>
      <c r="AT92" s="25"/>
      <c r="AU92" s="112"/>
      <c r="AV92" s="25"/>
      <c r="AW92" s="25"/>
      <c r="AX92" s="25"/>
      <c r="AY92" s="56"/>
      <c r="AZ92" s="56"/>
      <c r="BA92" s="56"/>
      <c r="BB92" s="25"/>
      <c r="BC92" s="25"/>
      <c r="BD92" s="56"/>
      <c r="BE92" s="25"/>
      <c r="BF92" s="25"/>
      <c r="BG92" s="23"/>
      <c r="BH92" s="23"/>
      <c r="BI92" s="110"/>
      <c r="BJ92" s="23"/>
      <c r="BK92" s="23"/>
      <c r="BL92" s="23"/>
      <c r="BM92" s="24"/>
      <c r="BN92" s="24"/>
      <c r="BO92" s="24"/>
      <c r="BP92" s="23"/>
      <c r="BQ92" s="23"/>
      <c r="BR92" s="24"/>
      <c r="BS92" s="23"/>
      <c r="BT92" s="23"/>
      <c r="BU92" s="25"/>
      <c r="BV92" s="25"/>
      <c r="BW92" s="112"/>
      <c r="BX92" s="25"/>
      <c r="BY92" s="25"/>
      <c r="BZ92" s="25"/>
      <c r="CA92" s="56"/>
      <c r="CB92" s="56"/>
      <c r="CC92" s="56"/>
      <c r="CD92" s="25"/>
      <c r="CE92" s="25"/>
      <c r="CF92" s="56"/>
      <c r="CG92" s="25"/>
      <c r="CH92" s="25"/>
      <c r="CI92" s="172"/>
      <c r="CJ92" s="173"/>
      <c r="CK92" s="173"/>
    </row>
    <row r="93" spans="1:89" hidden="1" x14ac:dyDescent="0.3">
      <c r="A93" s="14">
        <v>92</v>
      </c>
      <c r="B93" s="167" t="str">
        <f>IF(VLOOKUP($A93,DÉPLACÉS!$A$2:$AS$200,2,0)="","",VLOOKUP($A93,DÉPLACÉS!$A$2:$AS$200,2,0))</f>
        <v/>
      </c>
      <c r="C93" s="12" t="str">
        <f>IF(VLOOKUP($A93,DÉPLACÉS!$A$2:$AS$200,4,0)="","",VLOOKUP($A93,DÉPLACÉS!$A$2:$AS$200,4,0))</f>
        <v>M.</v>
      </c>
      <c r="D93" s="13" t="str">
        <f>IF(VLOOKUP($A93,DÉPLACÉS!$A$2:$AS$200,5,0)="","",VLOOKUP($A93,DÉPLACÉS!$A$2:$AS$200,5,0))</f>
        <v/>
      </c>
      <c r="E93" s="13" t="str">
        <f>IF(VLOOKUP($A93,DÉPLACÉS!$A$2:$AS$200,7,0)="","",VLOOKUP($A93,DÉPLACÉS!$A$2:$AS$200,7,0))</f>
        <v/>
      </c>
      <c r="F93" s="162">
        <f>IF(VLOOKUP($A93,DÉPLACÉS!$A$2:$AS$200,19,0)="","",VLOOKUP($A93,DÉPLACÉS!$A$2:$AS$200,19,0))</f>
        <v>44958</v>
      </c>
      <c r="G93" s="162" t="str">
        <f>IF(VLOOKUP($A93,DÉPLACÉS!$A$2:$AS$200,25,0)="","",VLOOKUP($A93,DÉPLACÉS!$A$2:$AS$200,25,0))</f>
        <v/>
      </c>
      <c r="H93" s="162" t="str">
        <f>IF(VLOOKUP($A93,DÉPLACÉS!$A$2:$AS$200,23,0)="","",VLOOKUP($A93,DÉPLACÉS!$A$2:$AS$200,23,0))</f>
        <v>Collectif</v>
      </c>
      <c r="I93" s="23"/>
      <c r="J93" s="23"/>
      <c r="K93" s="24"/>
      <c r="L93" s="23"/>
      <c r="M93" s="23"/>
      <c r="N93" s="177"/>
      <c r="O93" s="177"/>
      <c r="P93" s="23"/>
      <c r="Q93" s="25"/>
      <c r="R93" s="25"/>
      <c r="S93" s="112"/>
      <c r="T93" s="25"/>
      <c r="U93" s="25"/>
      <c r="V93" s="25"/>
      <c r="W93" s="56"/>
      <c r="X93" s="56"/>
      <c r="Y93" s="56"/>
      <c r="Z93" s="25"/>
      <c r="AA93" s="25"/>
      <c r="AB93" s="56"/>
      <c r="AC93" s="25"/>
      <c r="AD93" s="25"/>
      <c r="AE93" s="23"/>
      <c r="AF93" s="23"/>
      <c r="AG93" s="110"/>
      <c r="AH93" s="23"/>
      <c r="AI93" s="23"/>
      <c r="AJ93" s="23"/>
      <c r="AK93" s="24"/>
      <c r="AL93" s="24"/>
      <c r="AM93" s="24"/>
      <c r="AN93" s="23"/>
      <c r="AO93" s="23"/>
      <c r="AP93" s="24"/>
      <c r="AQ93" s="23"/>
      <c r="AR93" s="23"/>
      <c r="AS93" s="25"/>
      <c r="AT93" s="25"/>
      <c r="AU93" s="112"/>
      <c r="AV93" s="25"/>
      <c r="AW93" s="25"/>
      <c r="AX93" s="25"/>
      <c r="AY93" s="56"/>
      <c r="AZ93" s="56"/>
      <c r="BA93" s="56"/>
      <c r="BB93" s="25"/>
      <c r="BC93" s="25"/>
      <c r="BD93" s="56"/>
      <c r="BE93" s="25"/>
      <c r="BF93" s="25"/>
      <c r="BG93" s="23"/>
      <c r="BH93" s="23"/>
      <c r="BI93" s="110"/>
      <c r="BJ93" s="23"/>
      <c r="BK93" s="23"/>
      <c r="BL93" s="23"/>
      <c r="BM93" s="24"/>
      <c r="BN93" s="24"/>
      <c r="BO93" s="24"/>
      <c r="BP93" s="23"/>
      <c r="BQ93" s="23"/>
      <c r="BR93" s="24"/>
      <c r="BS93" s="23"/>
      <c r="BT93" s="23"/>
      <c r="BU93" s="25"/>
      <c r="BV93" s="25"/>
      <c r="BW93" s="112"/>
      <c r="BX93" s="25"/>
      <c r="BY93" s="25"/>
      <c r="BZ93" s="25"/>
      <c r="CA93" s="56"/>
      <c r="CB93" s="56"/>
      <c r="CC93" s="56"/>
      <c r="CD93" s="25"/>
      <c r="CE93" s="25"/>
      <c r="CF93" s="56"/>
      <c r="CG93" s="25"/>
      <c r="CH93" s="25"/>
      <c r="CI93" s="172"/>
      <c r="CJ93" s="173"/>
      <c r="CK93" s="173"/>
    </row>
    <row r="94" spans="1:89" hidden="1" x14ac:dyDescent="0.3">
      <c r="A94" s="14">
        <v>93</v>
      </c>
      <c r="B94" s="167" t="str">
        <f>IF(VLOOKUP($A94,DÉPLACÉS!$A$2:$AS$200,2,0)="","",VLOOKUP($A94,DÉPLACÉS!$A$2:$AS$200,2,0))</f>
        <v/>
      </c>
      <c r="C94" s="12" t="str">
        <f>IF(VLOOKUP($A94,DÉPLACÉS!$A$2:$AS$200,4,0)="","",VLOOKUP($A94,DÉPLACÉS!$A$2:$AS$200,4,0))</f>
        <v>M.</v>
      </c>
      <c r="D94" s="13" t="str">
        <f>IF(VLOOKUP($A94,DÉPLACÉS!$A$2:$AS$200,5,0)="","",VLOOKUP($A94,DÉPLACÉS!$A$2:$AS$200,5,0))</f>
        <v/>
      </c>
      <c r="E94" s="13" t="str">
        <f>IF(VLOOKUP($A94,DÉPLACÉS!$A$2:$AS$200,7,0)="","",VLOOKUP($A94,DÉPLACÉS!$A$2:$AS$200,7,0))</f>
        <v/>
      </c>
      <c r="F94" s="162">
        <f>IF(VLOOKUP($A94,DÉPLACÉS!$A$2:$AS$200,19,0)="","",VLOOKUP($A94,DÉPLACÉS!$A$2:$AS$200,19,0))</f>
        <v>44873</v>
      </c>
      <c r="G94" s="162" t="str">
        <f>IF(VLOOKUP($A94,DÉPLACÉS!$A$2:$AS$200,25,0)="","",VLOOKUP($A94,DÉPLACÉS!$A$2:$AS$200,25,0))</f>
        <v/>
      </c>
      <c r="H94" s="162" t="str">
        <f>IF(VLOOKUP($A94,DÉPLACÉS!$A$2:$AS$200,23,0)="","",VLOOKUP($A94,DÉPLACÉS!$A$2:$AS$200,23,0))</f>
        <v>Collectif</v>
      </c>
      <c r="I94" s="23"/>
      <c r="J94" s="23"/>
      <c r="K94" s="24"/>
      <c r="L94" s="23"/>
      <c r="M94" s="23"/>
      <c r="N94" s="177"/>
      <c r="O94" s="177"/>
      <c r="P94" s="23"/>
      <c r="Q94" s="25"/>
      <c r="R94" s="25"/>
      <c r="S94" s="112"/>
      <c r="T94" s="25"/>
      <c r="U94" s="25"/>
      <c r="V94" s="25"/>
      <c r="W94" s="56"/>
      <c r="X94" s="56"/>
      <c r="Y94" s="56"/>
      <c r="Z94" s="25"/>
      <c r="AA94" s="25"/>
      <c r="AB94" s="56"/>
      <c r="AC94" s="25"/>
      <c r="AD94" s="25"/>
      <c r="AE94" s="23"/>
      <c r="AF94" s="23"/>
      <c r="AG94" s="110"/>
      <c r="AH94" s="23"/>
      <c r="AI94" s="23"/>
      <c r="AJ94" s="23"/>
      <c r="AK94" s="24"/>
      <c r="AL94" s="24"/>
      <c r="AM94" s="24"/>
      <c r="AN94" s="23"/>
      <c r="AO94" s="23"/>
      <c r="AP94" s="24"/>
      <c r="AQ94" s="23"/>
      <c r="AR94" s="23"/>
      <c r="AS94" s="25"/>
      <c r="AT94" s="25"/>
      <c r="AU94" s="112"/>
      <c r="AV94" s="25"/>
      <c r="AW94" s="25"/>
      <c r="AX94" s="25"/>
      <c r="AY94" s="56"/>
      <c r="AZ94" s="56"/>
      <c r="BA94" s="56"/>
      <c r="BB94" s="25"/>
      <c r="BC94" s="25"/>
      <c r="BD94" s="56"/>
      <c r="BE94" s="25"/>
      <c r="BF94" s="25"/>
      <c r="BG94" s="23"/>
      <c r="BH94" s="23"/>
      <c r="BI94" s="110"/>
      <c r="BJ94" s="23"/>
      <c r="BK94" s="23"/>
      <c r="BL94" s="23"/>
      <c r="BM94" s="24"/>
      <c r="BN94" s="24"/>
      <c r="BO94" s="24"/>
      <c r="BP94" s="23"/>
      <c r="BQ94" s="23"/>
      <c r="BR94" s="24"/>
      <c r="BS94" s="23"/>
      <c r="BT94" s="23"/>
      <c r="BU94" s="25"/>
      <c r="BV94" s="25"/>
      <c r="BW94" s="112"/>
      <c r="BX94" s="25"/>
      <c r="BY94" s="25"/>
      <c r="BZ94" s="25"/>
      <c r="CA94" s="56"/>
      <c r="CB94" s="56"/>
      <c r="CC94" s="56"/>
      <c r="CD94" s="25"/>
      <c r="CE94" s="25"/>
      <c r="CF94" s="56"/>
      <c r="CG94" s="25"/>
      <c r="CH94" s="25"/>
      <c r="CI94" s="172"/>
      <c r="CJ94" s="173"/>
      <c r="CK94" s="173"/>
    </row>
    <row r="95" spans="1:89" hidden="1" x14ac:dyDescent="0.3">
      <c r="A95" s="14">
        <v>94</v>
      </c>
      <c r="B95" s="167" t="str">
        <f>IF(VLOOKUP($A95,DÉPLACÉS!$A$2:$AS$200,2,0)="","",VLOOKUP($A95,DÉPLACÉS!$A$2:$AS$200,2,0))</f>
        <v/>
      </c>
      <c r="C95" s="12" t="str">
        <f>IF(VLOOKUP($A95,DÉPLACÉS!$A$2:$AS$200,4,0)="","",VLOOKUP($A95,DÉPLACÉS!$A$2:$AS$200,4,0))</f>
        <v>M.</v>
      </c>
      <c r="D95" s="13" t="str">
        <f>IF(VLOOKUP($A95,DÉPLACÉS!$A$2:$AS$200,5,0)="","",VLOOKUP($A95,DÉPLACÉS!$A$2:$AS$200,5,0))</f>
        <v/>
      </c>
      <c r="E95" s="13" t="str">
        <f>IF(VLOOKUP($A95,DÉPLACÉS!$A$2:$AS$200,7,0)="","",VLOOKUP($A95,DÉPLACÉS!$A$2:$AS$200,7,0))</f>
        <v/>
      </c>
      <c r="F95" s="162">
        <f>IF(VLOOKUP($A95,DÉPLACÉS!$A$2:$AS$200,19,0)="","",VLOOKUP($A95,DÉPLACÉS!$A$2:$AS$200,19,0))</f>
        <v>45000</v>
      </c>
      <c r="G95" s="162" t="str">
        <f>IF(VLOOKUP($A95,DÉPLACÉS!$A$2:$AS$200,25,0)="","",VLOOKUP($A95,DÉPLACÉS!$A$2:$AS$200,25,0))</f>
        <v/>
      </c>
      <c r="H95" s="162" t="str">
        <f>IF(VLOOKUP($A95,DÉPLACÉS!$A$2:$AS$200,23,0)="","",VLOOKUP($A95,DÉPLACÉS!$A$2:$AS$200,23,0))</f>
        <v>Collectif</v>
      </c>
      <c r="I95" s="23"/>
      <c r="J95" s="23"/>
      <c r="K95" s="24"/>
      <c r="L95" s="23"/>
      <c r="M95" s="23"/>
      <c r="N95" s="177"/>
      <c r="O95" s="177"/>
      <c r="P95" s="23"/>
      <c r="Q95" s="25"/>
      <c r="R95" s="25"/>
      <c r="S95" s="112"/>
      <c r="T95" s="25"/>
      <c r="U95" s="25"/>
      <c r="V95" s="25"/>
      <c r="W95" s="56"/>
      <c r="X95" s="56"/>
      <c r="Y95" s="56"/>
      <c r="Z95" s="25"/>
      <c r="AA95" s="25"/>
      <c r="AB95" s="56"/>
      <c r="AC95" s="25"/>
      <c r="AD95" s="25"/>
      <c r="AE95" s="23"/>
      <c r="AF95" s="23"/>
      <c r="AG95" s="110"/>
      <c r="AH95" s="23"/>
      <c r="AI95" s="23"/>
      <c r="AJ95" s="23"/>
      <c r="AK95" s="24"/>
      <c r="AL95" s="24"/>
      <c r="AM95" s="24"/>
      <c r="AN95" s="23"/>
      <c r="AO95" s="23"/>
      <c r="AP95" s="24"/>
      <c r="AQ95" s="23"/>
      <c r="AR95" s="23"/>
      <c r="AS95" s="25"/>
      <c r="AT95" s="25"/>
      <c r="AU95" s="112"/>
      <c r="AV95" s="25"/>
      <c r="AW95" s="25"/>
      <c r="AX95" s="25"/>
      <c r="AY95" s="56"/>
      <c r="AZ95" s="56"/>
      <c r="BA95" s="56"/>
      <c r="BB95" s="25"/>
      <c r="BC95" s="25"/>
      <c r="BD95" s="56"/>
      <c r="BE95" s="25"/>
      <c r="BF95" s="25"/>
      <c r="BG95" s="23"/>
      <c r="BH95" s="23"/>
      <c r="BI95" s="110"/>
      <c r="BJ95" s="23"/>
      <c r="BK95" s="23"/>
      <c r="BL95" s="23"/>
      <c r="BM95" s="24"/>
      <c r="BN95" s="24"/>
      <c r="BO95" s="24"/>
      <c r="BP95" s="23"/>
      <c r="BQ95" s="23"/>
      <c r="BR95" s="24"/>
      <c r="BS95" s="23"/>
      <c r="BT95" s="23"/>
      <c r="BU95" s="25"/>
      <c r="BV95" s="25"/>
      <c r="BW95" s="112"/>
      <c r="BX95" s="25"/>
      <c r="BY95" s="25"/>
      <c r="BZ95" s="25"/>
      <c r="CA95" s="56"/>
      <c r="CB95" s="56"/>
      <c r="CC95" s="56"/>
      <c r="CD95" s="25"/>
      <c r="CE95" s="25"/>
      <c r="CF95" s="56"/>
      <c r="CG95" s="25"/>
      <c r="CH95" s="25"/>
      <c r="CI95" s="172"/>
      <c r="CJ95" s="173"/>
      <c r="CK95" s="173"/>
    </row>
    <row r="96" spans="1:89" x14ac:dyDescent="0.3">
      <c r="A96" s="14">
        <v>95</v>
      </c>
      <c r="B96" s="167" t="str">
        <f>IF(VLOOKUP($A96,DÉPLACÉS!$A$2:$AS$200,2,0)="","",VLOOKUP($A96,DÉPLACÉS!$A$2:$AS$200,2,0))</f>
        <v/>
      </c>
      <c r="C96" s="12" t="str">
        <f>IF(VLOOKUP($A96,DÉPLACÉS!$A$2:$AS$200,4,0)="","",VLOOKUP($A96,DÉPLACÉS!$A$2:$AS$200,4,0))</f>
        <v>Mme</v>
      </c>
      <c r="D96" s="13" t="str">
        <f>IF(VLOOKUP($A96,DÉPLACÉS!$A$2:$AS$200,5,0)="","",VLOOKUP($A96,DÉPLACÉS!$A$2:$AS$200,5,0))</f>
        <v/>
      </c>
      <c r="E96" s="13" t="str">
        <f>IF(VLOOKUP($A96,DÉPLACÉS!$A$2:$AS$200,7,0)="","",VLOOKUP($A96,DÉPLACÉS!$A$2:$AS$200,7,0))</f>
        <v/>
      </c>
      <c r="F96" s="162">
        <f>IF(VLOOKUP($A96,DÉPLACÉS!$A$2:$AS$200,19,0)="","",VLOOKUP($A96,DÉPLACÉS!$A$2:$AS$200,19,0))</f>
        <v>45015</v>
      </c>
      <c r="G96" s="162" t="str">
        <f>IF(VLOOKUP($A96,DÉPLACÉS!$A$2:$AS$200,25,0)="","",VLOOKUP($A96,DÉPLACÉS!$A$2:$AS$200,25,0))</f>
        <v/>
      </c>
      <c r="H96" s="162" t="str">
        <f>IF(VLOOKUP($A96,DÉPLACÉS!$A$2:$AS$200,23,0)="","",VLOOKUP($A96,DÉPLACÉS!$A$2:$AS$200,23,0))</f>
        <v>Diffus</v>
      </c>
      <c r="I96" s="23" t="s">
        <v>912</v>
      </c>
      <c r="J96" s="23" t="s">
        <v>444</v>
      </c>
      <c r="K96" s="24" t="s">
        <v>260</v>
      </c>
      <c r="L96" s="23" t="s">
        <v>257</v>
      </c>
      <c r="M96" s="23" t="s">
        <v>250</v>
      </c>
      <c r="N96" s="177">
        <v>45170</v>
      </c>
      <c r="O96" s="177"/>
      <c r="P96" s="23"/>
      <c r="Q96" s="25"/>
      <c r="R96" s="25"/>
      <c r="S96" s="112"/>
      <c r="T96" s="25"/>
      <c r="U96" s="25"/>
      <c r="V96" s="25"/>
      <c r="W96" s="56"/>
      <c r="X96" s="56"/>
      <c r="Y96" s="56"/>
      <c r="Z96" s="25"/>
      <c r="AA96" s="25"/>
      <c r="AB96" s="56"/>
      <c r="AC96" s="25"/>
      <c r="AD96" s="25"/>
      <c r="AE96" s="23"/>
      <c r="AF96" s="23"/>
      <c r="AG96" s="110"/>
      <c r="AH96" s="23"/>
      <c r="AI96" s="23"/>
      <c r="AJ96" s="23"/>
      <c r="AK96" s="24"/>
      <c r="AL96" s="24"/>
      <c r="AM96" s="24"/>
      <c r="AN96" s="23"/>
      <c r="AO96" s="23"/>
      <c r="AP96" s="24"/>
      <c r="AQ96" s="23"/>
      <c r="AR96" s="23"/>
      <c r="AS96" s="25"/>
      <c r="AT96" s="25"/>
      <c r="AU96" s="112"/>
      <c r="AV96" s="25"/>
      <c r="AW96" s="25"/>
      <c r="AX96" s="25"/>
      <c r="AY96" s="56"/>
      <c r="AZ96" s="56"/>
      <c r="BA96" s="56"/>
      <c r="BB96" s="25"/>
      <c r="BC96" s="25"/>
      <c r="BD96" s="56"/>
      <c r="BE96" s="25"/>
      <c r="BF96" s="25"/>
      <c r="BG96" s="23"/>
      <c r="BH96" s="23"/>
      <c r="BI96" s="110"/>
      <c r="BJ96" s="23"/>
      <c r="BK96" s="23"/>
      <c r="BL96" s="23"/>
      <c r="BM96" s="24"/>
      <c r="BN96" s="24"/>
      <c r="BO96" s="24"/>
      <c r="BP96" s="23"/>
      <c r="BQ96" s="23"/>
      <c r="BR96" s="24"/>
      <c r="BS96" s="23"/>
      <c r="BT96" s="23"/>
      <c r="BU96" s="25"/>
      <c r="BV96" s="25"/>
      <c r="BW96" s="112"/>
      <c r="BX96" s="25"/>
      <c r="BY96" s="25"/>
      <c r="BZ96" s="25"/>
      <c r="CA96" s="56"/>
      <c r="CB96" s="56"/>
      <c r="CC96" s="56"/>
      <c r="CD96" s="25"/>
      <c r="CE96" s="25"/>
      <c r="CF96" s="56"/>
      <c r="CG96" s="25"/>
      <c r="CH96" s="25"/>
      <c r="CI96" s="172"/>
      <c r="CJ96" s="173"/>
      <c r="CK96" s="173"/>
    </row>
    <row r="97" spans="1:89" hidden="1" x14ac:dyDescent="0.3">
      <c r="A97" s="14">
        <v>96</v>
      </c>
      <c r="B97" s="167" t="str">
        <f>IF(VLOOKUP($A97,DÉPLACÉS!$A$2:$AS$200,2,0)="","",VLOOKUP($A97,DÉPLACÉS!$A$2:$AS$200,2,0))</f>
        <v/>
      </c>
      <c r="C97" s="12" t="str">
        <f>IF(VLOOKUP($A97,DÉPLACÉS!$A$2:$AS$200,4,0)="","",VLOOKUP($A97,DÉPLACÉS!$A$2:$AS$200,4,0))</f>
        <v>Mme</v>
      </c>
      <c r="D97" s="13" t="str">
        <f>IF(VLOOKUP($A97,DÉPLACÉS!$A$2:$AS$200,5,0)="","",VLOOKUP($A97,DÉPLACÉS!$A$2:$AS$200,5,0))</f>
        <v/>
      </c>
      <c r="E97" s="13" t="str">
        <f>IF(VLOOKUP($A97,DÉPLACÉS!$A$2:$AS$200,7,0)="","",VLOOKUP($A97,DÉPLACÉS!$A$2:$AS$200,7,0))</f>
        <v/>
      </c>
      <c r="F97" s="162">
        <f>IF(VLOOKUP($A97,DÉPLACÉS!$A$2:$AS$200,19,0)="","",VLOOKUP($A97,DÉPLACÉS!$A$2:$AS$200,19,0))</f>
        <v>45015</v>
      </c>
      <c r="G97" s="162" t="str">
        <f>IF(VLOOKUP($A97,DÉPLACÉS!$A$2:$AS$200,25,0)="","",VLOOKUP($A97,DÉPLACÉS!$A$2:$AS$200,25,0))</f>
        <v/>
      </c>
      <c r="H97" s="162" t="str">
        <f>IF(VLOOKUP($A97,DÉPLACÉS!$A$2:$AS$200,23,0)="","",VLOOKUP($A97,DÉPLACÉS!$A$2:$AS$200,23,0))</f>
        <v>Diffus</v>
      </c>
      <c r="I97" s="23"/>
      <c r="J97" s="23"/>
      <c r="K97" s="24"/>
      <c r="L97" s="23"/>
      <c r="M97" s="23"/>
      <c r="N97" s="177"/>
      <c r="O97" s="177"/>
      <c r="P97" s="23"/>
      <c r="Q97" s="25"/>
      <c r="R97" s="25"/>
      <c r="S97" s="112"/>
      <c r="T97" s="25"/>
      <c r="U97" s="25"/>
      <c r="V97" s="25"/>
      <c r="W97" s="56"/>
      <c r="X97" s="56"/>
      <c r="Y97" s="56"/>
      <c r="Z97" s="25"/>
      <c r="AA97" s="25"/>
      <c r="AB97" s="56"/>
      <c r="AC97" s="25"/>
      <c r="AD97" s="25"/>
      <c r="AE97" s="23"/>
      <c r="AF97" s="23"/>
      <c r="AG97" s="110"/>
      <c r="AH97" s="23"/>
      <c r="AI97" s="23"/>
      <c r="AJ97" s="23"/>
      <c r="AK97" s="24"/>
      <c r="AL97" s="24"/>
      <c r="AM97" s="24"/>
      <c r="AN97" s="23"/>
      <c r="AO97" s="23"/>
      <c r="AP97" s="24"/>
      <c r="AQ97" s="23"/>
      <c r="AR97" s="23"/>
      <c r="AS97" s="25"/>
      <c r="AT97" s="25"/>
      <c r="AU97" s="112"/>
      <c r="AV97" s="25"/>
      <c r="AW97" s="25"/>
      <c r="AX97" s="25"/>
      <c r="AY97" s="56"/>
      <c r="AZ97" s="56"/>
      <c r="BA97" s="56"/>
      <c r="BB97" s="25"/>
      <c r="BC97" s="25"/>
      <c r="BD97" s="56"/>
      <c r="BE97" s="25"/>
      <c r="BF97" s="25"/>
      <c r="BG97" s="23"/>
      <c r="BH97" s="23"/>
      <c r="BI97" s="110"/>
      <c r="BJ97" s="23"/>
      <c r="BK97" s="23"/>
      <c r="BL97" s="23"/>
      <c r="BM97" s="24"/>
      <c r="BN97" s="24"/>
      <c r="BO97" s="24"/>
      <c r="BP97" s="23"/>
      <c r="BQ97" s="23"/>
      <c r="BR97" s="24"/>
      <c r="BS97" s="23"/>
      <c r="BT97" s="23"/>
      <c r="BU97" s="25"/>
      <c r="BV97" s="25"/>
      <c r="BW97" s="112"/>
      <c r="BX97" s="25"/>
      <c r="BY97" s="25"/>
      <c r="BZ97" s="25"/>
      <c r="CA97" s="56"/>
      <c r="CB97" s="56"/>
      <c r="CC97" s="56"/>
      <c r="CD97" s="25"/>
      <c r="CE97" s="25"/>
      <c r="CF97" s="56"/>
      <c r="CG97" s="25"/>
      <c r="CH97" s="25"/>
      <c r="CI97" s="172"/>
      <c r="CJ97" s="173"/>
      <c r="CK97" s="173"/>
    </row>
    <row r="98" spans="1:89" hidden="1" x14ac:dyDescent="0.3">
      <c r="A98" s="14">
        <v>97</v>
      </c>
      <c r="B98" s="167" t="str">
        <f>IF(VLOOKUP($A98,DÉPLACÉS!$A$2:$AS$200,2,0)="","",VLOOKUP($A98,DÉPLACÉS!$A$2:$AS$200,2,0))</f>
        <v/>
      </c>
      <c r="C98" s="12" t="str">
        <f>IF(VLOOKUP($A98,DÉPLACÉS!$A$2:$AS$200,4,0)="","",VLOOKUP($A98,DÉPLACÉS!$A$2:$AS$200,4,0))</f>
        <v>Mme</v>
      </c>
      <c r="D98" s="13" t="str">
        <f>IF(VLOOKUP($A98,DÉPLACÉS!$A$2:$AS$200,5,0)="","",VLOOKUP($A98,DÉPLACÉS!$A$2:$AS$200,5,0))</f>
        <v/>
      </c>
      <c r="E98" s="13" t="str">
        <f>IF(VLOOKUP($A98,DÉPLACÉS!$A$2:$AS$200,7,0)="","",VLOOKUP($A98,DÉPLACÉS!$A$2:$AS$200,7,0))</f>
        <v/>
      </c>
      <c r="F98" s="162">
        <f>IF(VLOOKUP($A98,DÉPLACÉS!$A$2:$AS$200,19,0)="","",VLOOKUP($A98,DÉPLACÉS!$A$2:$AS$200,19,0))</f>
        <v>44652</v>
      </c>
      <c r="G98" s="162" t="str">
        <f>IF(VLOOKUP($A98,DÉPLACÉS!$A$2:$AS$200,25,0)="","",VLOOKUP($A98,DÉPLACÉS!$A$2:$AS$200,25,0))</f>
        <v/>
      </c>
      <c r="H98" s="162" t="str">
        <f>IF(VLOOKUP($A98,DÉPLACÉS!$A$2:$AS$200,23,0)="","",VLOOKUP($A98,DÉPLACÉS!$A$2:$AS$200,23,0))</f>
        <v>Diffus</v>
      </c>
      <c r="I98" s="23"/>
      <c r="J98" s="23"/>
      <c r="K98" s="24"/>
      <c r="L98" s="23"/>
      <c r="M98" s="23"/>
      <c r="N98" s="177"/>
      <c r="O98" s="177"/>
      <c r="P98" s="23"/>
      <c r="Q98" s="25"/>
      <c r="R98" s="25"/>
      <c r="S98" s="112"/>
      <c r="T98" s="25"/>
      <c r="U98" s="25"/>
      <c r="V98" s="25"/>
      <c r="W98" s="56"/>
      <c r="X98" s="56"/>
      <c r="Y98" s="56"/>
      <c r="Z98" s="25"/>
      <c r="AA98" s="25"/>
      <c r="AB98" s="56"/>
      <c r="AC98" s="25"/>
      <c r="AD98" s="25"/>
      <c r="AE98" s="23"/>
      <c r="AF98" s="23"/>
      <c r="AG98" s="110"/>
      <c r="AH98" s="23"/>
      <c r="AI98" s="23"/>
      <c r="AJ98" s="23"/>
      <c r="AK98" s="24"/>
      <c r="AL98" s="24"/>
      <c r="AM98" s="24"/>
      <c r="AN98" s="23"/>
      <c r="AO98" s="23"/>
      <c r="AP98" s="24"/>
      <c r="AQ98" s="23"/>
      <c r="AR98" s="23"/>
      <c r="AS98" s="25"/>
      <c r="AT98" s="25"/>
      <c r="AU98" s="112"/>
      <c r="AV98" s="25"/>
      <c r="AW98" s="25"/>
      <c r="AX98" s="25"/>
      <c r="AY98" s="56"/>
      <c r="AZ98" s="56"/>
      <c r="BA98" s="56"/>
      <c r="BB98" s="25"/>
      <c r="BC98" s="25"/>
      <c r="BD98" s="56"/>
      <c r="BE98" s="25"/>
      <c r="BF98" s="25"/>
      <c r="BG98" s="23"/>
      <c r="BH98" s="23"/>
      <c r="BI98" s="110"/>
      <c r="BJ98" s="23"/>
      <c r="BK98" s="23"/>
      <c r="BL98" s="23"/>
      <c r="BM98" s="24"/>
      <c r="BN98" s="24"/>
      <c r="BO98" s="24"/>
      <c r="BP98" s="23"/>
      <c r="BQ98" s="23"/>
      <c r="BR98" s="24"/>
      <c r="BS98" s="23"/>
      <c r="BT98" s="23"/>
      <c r="BU98" s="25"/>
      <c r="BV98" s="25"/>
      <c r="BW98" s="112"/>
      <c r="BX98" s="25"/>
      <c r="BY98" s="25"/>
      <c r="BZ98" s="25"/>
      <c r="CA98" s="56"/>
      <c r="CB98" s="56"/>
      <c r="CC98" s="56"/>
      <c r="CD98" s="25"/>
      <c r="CE98" s="25"/>
      <c r="CF98" s="56"/>
      <c r="CG98" s="25"/>
      <c r="CH98" s="25"/>
      <c r="CI98" s="172"/>
      <c r="CJ98" s="173"/>
      <c r="CK98" s="173"/>
    </row>
    <row r="99" spans="1:89" hidden="1" x14ac:dyDescent="0.3">
      <c r="A99" s="14">
        <v>98</v>
      </c>
      <c r="B99" s="167" t="str">
        <f>IF(VLOOKUP($A99,DÉPLACÉS!$A$2:$AS$200,2,0)="","",VLOOKUP($A99,DÉPLACÉS!$A$2:$AS$200,2,0))</f>
        <v/>
      </c>
      <c r="C99" s="12" t="str">
        <f>IF(VLOOKUP($A99,DÉPLACÉS!$A$2:$AS$200,4,0)="","",VLOOKUP($A99,DÉPLACÉS!$A$2:$AS$200,4,0))</f>
        <v>M.</v>
      </c>
      <c r="D99" s="13" t="str">
        <f>IF(VLOOKUP($A99,DÉPLACÉS!$A$2:$AS$200,5,0)="","",VLOOKUP($A99,DÉPLACÉS!$A$2:$AS$200,5,0))</f>
        <v/>
      </c>
      <c r="E99" s="13" t="str">
        <f>IF(VLOOKUP($A99,DÉPLACÉS!$A$2:$AS$200,7,0)="","",VLOOKUP($A99,DÉPLACÉS!$A$2:$AS$200,7,0))</f>
        <v/>
      </c>
      <c r="F99" s="162">
        <f>IF(VLOOKUP($A99,DÉPLACÉS!$A$2:$AS$200,19,0)="","",VLOOKUP($A99,DÉPLACÉS!$A$2:$AS$200,19,0))</f>
        <v>44884</v>
      </c>
      <c r="G99" s="162" t="str">
        <f>IF(VLOOKUP($A99,DÉPLACÉS!$A$2:$AS$200,25,0)="","",VLOOKUP($A99,DÉPLACÉS!$A$2:$AS$200,25,0))</f>
        <v/>
      </c>
      <c r="H99" s="162" t="str">
        <f>IF(VLOOKUP($A99,DÉPLACÉS!$A$2:$AS$200,23,0)="","",VLOOKUP($A99,DÉPLACÉS!$A$2:$AS$200,23,0))</f>
        <v>Diffus</v>
      </c>
      <c r="I99" s="23"/>
      <c r="J99" s="23"/>
      <c r="K99" s="24"/>
      <c r="L99" s="23"/>
      <c r="M99" s="23"/>
      <c r="N99" s="177"/>
      <c r="O99" s="177"/>
      <c r="P99" s="23"/>
      <c r="Q99" s="25"/>
      <c r="R99" s="25"/>
      <c r="S99" s="112"/>
      <c r="T99" s="25"/>
      <c r="U99" s="25"/>
      <c r="V99" s="25"/>
      <c r="W99" s="56"/>
      <c r="X99" s="56"/>
      <c r="Y99" s="56"/>
      <c r="Z99" s="25"/>
      <c r="AA99" s="25"/>
      <c r="AB99" s="56"/>
      <c r="AC99" s="25"/>
      <c r="AD99" s="25"/>
      <c r="AE99" s="23"/>
      <c r="AF99" s="23"/>
      <c r="AG99" s="110"/>
      <c r="AH99" s="23"/>
      <c r="AI99" s="23"/>
      <c r="AJ99" s="23"/>
      <c r="AK99" s="24"/>
      <c r="AL99" s="24"/>
      <c r="AM99" s="24"/>
      <c r="AN99" s="23"/>
      <c r="AO99" s="23"/>
      <c r="AP99" s="24"/>
      <c r="AQ99" s="23"/>
      <c r="AR99" s="23"/>
      <c r="AS99" s="25"/>
      <c r="AT99" s="25"/>
      <c r="AU99" s="112"/>
      <c r="AV99" s="25"/>
      <c r="AW99" s="25"/>
      <c r="AX99" s="25"/>
      <c r="AY99" s="56"/>
      <c r="AZ99" s="56"/>
      <c r="BA99" s="56"/>
      <c r="BB99" s="25"/>
      <c r="BC99" s="25"/>
      <c r="BD99" s="56"/>
      <c r="BE99" s="25"/>
      <c r="BF99" s="25"/>
      <c r="BG99" s="23"/>
      <c r="BH99" s="23"/>
      <c r="BI99" s="110"/>
      <c r="BJ99" s="23"/>
      <c r="BK99" s="23"/>
      <c r="BL99" s="23"/>
      <c r="BM99" s="24"/>
      <c r="BN99" s="24"/>
      <c r="BO99" s="24"/>
      <c r="BP99" s="23"/>
      <c r="BQ99" s="23"/>
      <c r="BR99" s="24"/>
      <c r="BS99" s="23"/>
      <c r="BT99" s="23"/>
      <c r="BU99" s="25"/>
      <c r="BV99" s="25"/>
      <c r="BW99" s="112"/>
      <c r="BX99" s="25"/>
      <c r="BY99" s="25"/>
      <c r="BZ99" s="25"/>
      <c r="CA99" s="56"/>
      <c r="CB99" s="56"/>
      <c r="CC99" s="56"/>
      <c r="CD99" s="25"/>
      <c r="CE99" s="25"/>
      <c r="CF99" s="56"/>
      <c r="CG99" s="25"/>
      <c r="CH99" s="25"/>
      <c r="CI99" s="172"/>
      <c r="CJ99" s="173"/>
      <c r="CK99" s="173"/>
    </row>
    <row r="100" spans="1:89" hidden="1" x14ac:dyDescent="0.3">
      <c r="A100" s="14">
        <v>99</v>
      </c>
      <c r="B100" s="167" t="str">
        <f>IF(VLOOKUP($A100,DÉPLACÉS!$A$2:$AS$200,2,0)="","",VLOOKUP($A100,DÉPLACÉS!$A$2:$AS$200,2,0))</f>
        <v/>
      </c>
      <c r="C100" s="12" t="str">
        <f>IF(VLOOKUP($A100,DÉPLACÉS!$A$2:$AS$200,4,0)="","",VLOOKUP($A100,DÉPLACÉS!$A$2:$AS$200,4,0))</f>
        <v>Mme</v>
      </c>
      <c r="D100" s="13" t="str">
        <f>IF(VLOOKUP($A100,DÉPLACÉS!$A$2:$AS$200,5,0)="","",VLOOKUP($A100,DÉPLACÉS!$A$2:$AS$200,5,0))</f>
        <v/>
      </c>
      <c r="E100" s="13" t="str">
        <f>IF(VLOOKUP($A100,DÉPLACÉS!$A$2:$AS$200,7,0)="","",VLOOKUP($A100,DÉPLACÉS!$A$2:$AS$200,7,0))</f>
        <v/>
      </c>
      <c r="F100" s="162">
        <f>IF(VLOOKUP($A100,DÉPLACÉS!$A$2:$AS$200,19,0)="","",VLOOKUP($A100,DÉPLACÉS!$A$2:$AS$200,19,0))</f>
        <v>44644</v>
      </c>
      <c r="G100" s="162" t="str">
        <f>IF(VLOOKUP($A100,DÉPLACÉS!$A$2:$AS$200,25,0)="","",VLOOKUP($A100,DÉPLACÉS!$A$2:$AS$200,25,0))</f>
        <v/>
      </c>
      <c r="H100" s="162" t="str">
        <f>IF(VLOOKUP($A100,DÉPLACÉS!$A$2:$AS$200,23,0)="","",VLOOKUP($A100,DÉPLACÉS!$A$2:$AS$200,23,0))</f>
        <v>Diffus</v>
      </c>
      <c r="I100" s="23"/>
      <c r="J100" s="23"/>
      <c r="K100" s="24"/>
      <c r="L100" s="23"/>
      <c r="M100" s="23"/>
      <c r="N100" s="177"/>
      <c r="O100" s="177"/>
      <c r="P100" s="23"/>
      <c r="Q100" s="25"/>
      <c r="R100" s="25"/>
      <c r="S100" s="112"/>
      <c r="T100" s="25"/>
      <c r="U100" s="25"/>
      <c r="V100" s="25"/>
      <c r="W100" s="56"/>
      <c r="X100" s="56"/>
      <c r="Y100" s="56"/>
      <c r="Z100" s="25"/>
      <c r="AA100" s="25"/>
      <c r="AB100" s="56"/>
      <c r="AC100" s="25"/>
      <c r="AD100" s="25"/>
      <c r="AE100" s="23"/>
      <c r="AF100" s="23"/>
      <c r="AG100" s="110"/>
      <c r="AH100" s="23"/>
      <c r="AI100" s="23"/>
      <c r="AJ100" s="23"/>
      <c r="AK100" s="24"/>
      <c r="AL100" s="24"/>
      <c r="AM100" s="24"/>
      <c r="AN100" s="23"/>
      <c r="AO100" s="23"/>
      <c r="AP100" s="24"/>
      <c r="AQ100" s="23"/>
      <c r="AR100" s="23"/>
      <c r="AS100" s="25"/>
      <c r="AT100" s="25"/>
      <c r="AU100" s="112"/>
      <c r="AV100" s="25"/>
      <c r="AW100" s="25"/>
      <c r="AX100" s="25"/>
      <c r="AY100" s="56"/>
      <c r="AZ100" s="56"/>
      <c r="BA100" s="56"/>
      <c r="BB100" s="25"/>
      <c r="BC100" s="25"/>
      <c r="BD100" s="56"/>
      <c r="BE100" s="25"/>
      <c r="BF100" s="25"/>
      <c r="BG100" s="23"/>
      <c r="BH100" s="23"/>
      <c r="BI100" s="110"/>
      <c r="BJ100" s="23"/>
      <c r="BK100" s="23"/>
      <c r="BL100" s="23"/>
      <c r="BM100" s="24"/>
      <c r="BN100" s="24"/>
      <c r="BO100" s="24"/>
      <c r="BP100" s="23"/>
      <c r="BQ100" s="23"/>
      <c r="BR100" s="24"/>
      <c r="BS100" s="23"/>
      <c r="BT100" s="23"/>
      <c r="BU100" s="25"/>
      <c r="BV100" s="25"/>
      <c r="BW100" s="112"/>
      <c r="BX100" s="25"/>
      <c r="BY100" s="25"/>
      <c r="BZ100" s="25"/>
      <c r="CA100" s="56"/>
      <c r="CB100" s="56"/>
      <c r="CC100" s="56"/>
      <c r="CD100" s="25"/>
      <c r="CE100" s="25"/>
      <c r="CF100" s="56"/>
      <c r="CG100" s="25"/>
      <c r="CH100" s="25"/>
      <c r="CI100" s="172"/>
      <c r="CJ100" s="173"/>
      <c r="CK100" s="173"/>
    </row>
    <row r="101" spans="1:89" hidden="1" x14ac:dyDescent="0.3">
      <c r="A101" s="14">
        <v>100</v>
      </c>
      <c r="B101" s="167" t="str">
        <f>IF(VLOOKUP($A101,DÉPLACÉS!$A$2:$AS$200,2,0)="","",VLOOKUP($A101,DÉPLACÉS!$A$2:$AS$200,2,0))</f>
        <v/>
      </c>
      <c r="C101" s="12" t="str">
        <f>IF(VLOOKUP($A101,DÉPLACÉS!$A$2:$AS$200,4,0)="","",VLOOKUP($A101,DÉPLACÉS!$A$2:$AS$200,4,0))</f>
        <v>Mme</v>
      </c>
      <c r="D101" s="13" t="str">
        <f>IF(VLOOKUP($A101,DÉPLACÉS!$A$2:$AS$200,5,0)="","",VLOOKUP($A101,DÉPLACÉS!$A$2:$AS$200,5,0))</f>
        <v/>
      </c>
      <c r="E101" s="13" t="str">
        <f>IF(VLOOKUP($A101,DÉPLACÉS!$A$2:$AS$200,7,0)="","",VLOOKUP($A101,DÉPLACÉS!$A$2:$AS$200,7,0))</f>
        <v/>
      </c>
      <c r="F101" s="162">
        <f>IF(VLOOKUP($A101,DÉPLACÉS!$A$2:$AS$200,19,0)="","",VLOOKUP($A101,DÉPLACÉS!$A$2:$AS$200,19,0))</f>
        <v>44644</v>
      </c>
      <c r="G101" s="162" t="str">
        <f>IF(VLOOKUP($A101,DÉPLACÉS!$A$2:$AS$200,25,0)="","",VLOOKUP($A101,DÉPLACÉS!$A$2:$AS$200,25,0))</f>
        <v/>
      </c>
      <c r="H101" s="162" t="str">
        <f>IF(VLOOKUP($A101,DÉPLACÉS!$A$2:$AS$200,23,0)="","",VLOOKUP($A101,DÉPLACÉS!$A$2:$AS$200,23,0))</f>
        <v>Diffus</v>
      </c>
      <c r="I101" s="23"/>
      <c r="J101" s="23"/>
      <c r="K101" s="24"/>
      <c r="L101" s="23"/>
      <c r="M101" s="23"/>
      <c r="N101" s="177"/>
      <c r="O101" s="177"/>
      <c r="P101" s="23"/>
      <c r="Q101" s="25"/>
      <c r="R101" s="25"/>
      <c r="S101" s="112"/>
      <c r="T101" s="25"/>
      <c r="U101" s="25"/>
      <c r="V101" s="25"/>
      <c r="W101" s="56"/>
      <c r="X101" s="56"/>
      <c r="Y101" s="56"/>
      <c r="Z101" s="25"/>
      <c r="AA101" s="25"/>
      <c r="AB101" s="56"/>
      <c r="AC101" s="25"/>
      <c r="AD101" s="25"/>
      <c r="AE101" s="23"/>
      <c r="AF101" s="23"/>
      <c r="AG101" s="110"/>
      <c r="AH101" s="23"/>
      <c r="AI101" s="23"/>
      <c r="AJ101" s="23"/>
      <c r="AK101" s="24"/>
      <c r="AL101" s="24"/>
      <c r="AM101" s="24"/>
      <c r="AN101" s="23"/>
      <c r="AO101" s="23"/>
      <c r="AP101" s="24"/>
      <c r="AQ101" s="23"/>
      <c r="AR101" s="23"/>
      <c r="AS101" s="25"/>
      <c r="AT101" s="25"/>
      <c r="AU101" s="112"/>
      <c r="AV101" s="25"/>
      <c r="AW101" s="25"/>
      <c r="AX101" s="25"/>
      <c r="AY101" s="56"/>
      <c r="AZ101" s="56"/>
      <c r="BA101" s="56"/>
      <c r="BB101" s="25"/>
      <c r="BC101" s="25"/>
      <c r="BD101" s="56"/>
      <c r="BE101" s="25"/>
      <c r="BF101" s="25"/>
      <c r="BG101" s="23"/>
      <c r="BH101" s="23"/>
      <c r="BI101" s="110"/>
      <c r="BJ101" s="23"/>
      <c r="BK101" s="23"/>
      <c r="BL101" s="23"/>
      <c r="BM101" s="24"/>
      <c r="BN101" s="24"/>
      <c r="BO101" s="24"/>
      <c r="BP101" s="23"/>
      <c r="BQ101" s="23"/>
      <c r="BR101" s="24"/>
      <c r="BS101" s="23"/>
      <c r="BT101" s="23"/>
      <c r="BU101" s="25"/>
      <c r="BV101" s="25"/>
      <c r="BW101" s="112"/>
      <c r="BX101" s="25"/>
      <c r="BY101" s="25"/>
      <c r="BZ101" s="25"/>
      <c r="CA101" s="56"/>
      <c r="CB101" s="56"/>
      <c r="CC101" s="56"/>
      <c r="CD101" s="25"/>
      <c r="CE101" s="25"/>
      <c r="CF101" s="56"/>
      <c r="CG101" s="25"/>
      <c r="CH101" s="25"/>
      <c r="CI101" s="172"/>
      <c r="CJ101" s="173"/>
      <c r="CK101" s="173"/>
    </row>
    <row r="102" spans="1:89" hidden="1" x14ac:dyDescent="0.3">
      <c r="A102" s="14">
        <v>101</v>
      </c>
      <c r="B102" s="167" t="str">
        <f>IF(VLOOKUP($A102,DÉPLACÉS!$A$2:$AS$200,2,0)="","",VLOOKUP($A102,DÉPLACÉS!$A$2:$AS$200,2,0))</f>
        <v/>
      </c>
      <c r="C102" s="12" t="str">
        <f>IF(VLOOKUP($A102,DÉPLACÉS!$A$2:$AS$200,4,0)="","",VLOOKUP($A102,DÉPLACÉS!$A$2:$AS$200,4,0))</f>
        <v>Mme</v>
      </c>
      <c r="D102" s="13" t="str">
        <f>IF(VLOOKUP($A102,DÉPLACÉS!$A$2:$AS$200,5,0)="","",VLOOKUP($A102,DÉPLACÉS!$A$2:$AS$200,5,0))</f>
        <v/>
      </c>
      <c r="E102" s="13" t="str">
        <f>IF(VLOOKUP($A102,DÉPLACÉS!$A$2:$AS$200,7,0)="","",VLOOKUP($A102,DÉPLACÉS!$A$2:$AS$200,7,0))</f>
        <v/>
      </c>
      <c r="F102" s="162">
        <f>IF(VLOOKUP($A102,DÉPLACÉS!$A$2:$AS$200,19,0)="","",VLOOKUP($A102,DÉPLACÉS!$A$2:$AS$200,19,0))</f>
        <v>44634</v>
      </c>
      <c r="G102" s="162" t="str">
        <f>IF(VLOOKUP($A102,DÉPLACÉS!$A$2:$AS$200,25,0)="","",VLOOKUP($A102,DÉPLACÉS!$A$2:$AS$200,25,0))</f>
        <v/>
      </c>
      <c r="H102" s="162" t="str">
        <f>IF(VLOOKUP($A102,DÉPLACÉS!$A$2:$AS$200,23,0)="","",VLOOKUP($A102,DÉPLACÉS!$A$2:$AS$200,23,0))</f>
        <v>Diffus</v>
      </c>
      <c r="I102" s="23"/>
      <c r="J102" s="23"/>
      <c r="K102" s="24"/>
      <c r="L102" s="23"/>
      <c r="M102" s="23"/>
      <c r="N102" s="177"/>
      <c r="O102" s="177"/>
      <c r="P102" s="23"/>
      <c r="Q102" s="25"/>
      <c r="R102" s="25"/>
      <c r="S102" s="112"/>
      <c r="T102" s="25"/>
      <c r="U102" s="25"/>
      <c r="V102" s="25"/>
      <c r="W102" s="56"/>
      <c r="X102" s="56"/>
      <c r="Y102" s="56"/>
      <c r="Z102" s="25"/>
      <c r="AA102" s="25"/>
      <c r="AB102" s="56"/>
      <c r="AC102" s="25"/>
      <c r="AD102" s="25"/>
      <c r="AE102" s="23"/>
      <c r="AF102" s="23"/>
      <c r="AG102" s="110"/>
      <c r="AH102" s="23"/>
      <c r="AI102" s="23"/>
      <c r="AJ102" s="23"/>
      <c r="AK102" s="24"/>
      <c r="AL102" s="24"/>
      <c r="AM102" s="24"/>
      <c r="AN102" s="23"/>
      <c r="AO102" s="23"/>
      <c r="AP102" s="24"/>
      <c r="AQ102" s="23"/>
      <c r="AR102" s="23"/>
      <c r="AS102" s="25"/>
      <c r="AT102" s="25"/>
      <c r="AU102" s="112"/>
      <c r="AV102" s="25"/>
      <c r="AW102" s="25"/>
      <c r="AX102" s="25"/>
      <c r="AY102" s="56"/>
      <c r="AZ102" s="56"/>
      <c r="BA102" s="56"/>
      <c r="BB102" s="25"/>
      <c r="BC102" s="25"/>
      <c r="BD102" s="56"/>
      <c r="BE102" s="25"/>
      <c r="BF102" s="25"/>
      <c r="BG102" s="23"/>
      <c r="BH102" s="23"/>
      <c r="BI102" s="110"/>
      <c r="BJ102" s="23"/>
      <c r="BK102" s="23"/>
      <c r="BL102" s="23"/>
      <c r="BM102" s="24"/>
      <c r="BN102" s="24"/>
      <c r="BO102" s="24"/>
      <c r="BP102" s="23"/>
      <c r="BQ102" s="23"/>
      <c r="BR102" s="24"/>
      <c r="BS102" s="23"/>
      <c r="BT102" s="23"/>
      <c r="BU102" s="25"/>
      <c r="BV102" s="25"/>
      <c r="BW102" s="112"/>
      <c r="BX102" s="25"/>
      <c r="BY102" s="25"/>
      <c r="BZ102" s="25"/>
      <c r="CA102" s="56"/>
      <c r="CB102" s="56"/>
      <c r="CC102" s="56"/>
      <c r="CD102" s="25"/>
      <c r="CE102" s="25"/>
      <c r="CF102" s="56"/>
      <c r="CG102" s="25"/>
      <c r="CH102" s="25"/>
      <c r="CI102" s="172"/>
      <c r="CJ102" s="173"/>
      <c r="CK102" s="173"/>
    </row>
    <row r="103" spans="1:89" hidden="1" x14ac:dyDescent="0.3">
      <c r="A103" s="14">
        <v>102</v>
      </c>
      <c r="B103" s="167" t="str">
        <f>IF(VLOOKUP($A103,DÉPLACÉS!$A$2:$AS$200,2,0)="","",VLOOKUP($A103,DÉPLACÉS!$A$2:$AS$200,2,0))</f>
        <v/>
      </c>
      <c r="C103" s="12" t="str">
        <f>IF(VLOOKUP($A103,DÉPLACÉS!$A$2:$AS$200,4,0)="","",VLOOKUP($A103,DÉPLACÉS!$A$2:$AS$200,4,0))</f>
        <v>Mme</v>
      </c>
      <c r="D103" s="13" t="str">
        <f>IF(VLOOKUP($A103,DÉPLACÉS!$A$2:$AS$200,5,0)="","",VLOOKUP($A103,DÉPLACÉS!$A$2:$AS$200,5,0))</f>
        <v/>
      </c>
      <c r="E103" s="13" t="str">
        <f>IF(VLOOKUP($A103,DÉPLACÉS!$A$2:$AS$200,7,0)="","",VLOOKUP($A103,DÉPLACÉS!$A$2:$AS$200,7,0))</f>
        <v/>
      </c>
      <c r="F103" s="162">
        <f>IF(VLOOKUP($A103,DÉPLACÉS!$A$2:$AS$200,19,0)="","",VLOOKUP($A103,DÉPLACÉS!$A$2:$AS$200,19,0))</f>
        <v>44634</v>
      </c>
      <c r="G103" s="162" t="str">
        <f>IF(VLOOKUP($A103,DÉPLACÉS!$A$2:$AS$200,25,0)="","",VLOOKUP($A103,DÉPLACÉS!$A$2:$AS$200,25,0))</f>
        <v/>
      </c>
      <c r="H103" s="162" t="str">
        <f>IF(VLOOKUP($A103,DÉPLACÉS!$A$2:$AS$200,23,0)="","",VLOOKUP($A103,DÉPLACÉS!$A$2:$AS$200,23,0))</f>
        <v>Diffus</v>
      </c>
      <c r="I103" s="23"/>
      <c r="J103" s="23"/>
      <c r="K103" s="24"/>
      <c r="L103" s="23"/>
      <c r="M103" s="23"/>
      <c r="N103" s="177"/>
      <c r="O103" s="177"/>
      <c r="P103" s="23"/>
      <c r="Q103" s="25"/>
      <c r="R103" s="25"/>
      <c r="S103" s="112"/>
      <c r="T103" s="25"/>
      <c r="U103" s="25"/>
      <c r="V103" s="25"/>
      <c r="W103" s="56"/>
      <c r="X103" s="56"/>
      <c r="Y103" s="56"/>
      <c r="Z103" s="25"/>
      <c r="AA103" s="25"/>
      <c r="AB103" s="56"/>
      <c r="AC103" s="25"/>
      <c r="AD103" s="25"/>
      <c r="AE103" s="23"/>
      <c r="AF103" s="23"/>
      <c r="AG103" s="110"/>
      <c r="AH103" s="23"/>
      <c r="AI103" s="23"/>
      <c r="AJ103" s="23"/>
      <c r="AK103" s="24"/>
      <c r="AL103" s="24"/>
      <c r="AM103" s="24"/>
      <c r="AN103" s="23"/>
      <c r="AO103" s="23"/>
      <c r="AP103" s="24"/>
      <c r="AQ103" s="23"/>
      <c r="AR103" s="23"/>
      <c r="AS103" s="25"/>
      <c r="AT103" s="25"/>
      <c r="AU103" s="112"/>
      <c r="AV103" s="25"/>
      <c r="AW103" s="25"/>
      <c r="AX103" s="25"/>
      <c r="AY103" s="56"/>
      <c r="AZ103" s="56"/>
      <c r="BA103" s="56"/>
      <c r="BB103" s="25"/>
      <c r="BC103" s="25"/>
      <c r="BD103" s="56"/>
      <c r="BE103" s="25"/>
      <c r="BF103" s="25"/>
      <c r="BG103" s="23"/>
      <c r="BH103" s="23"/>
      <c r="BI103" s="110"/>
      <c r="BJ103" s="23"/>
      <c r="BK103" s="23"/>
      <c r="BL103" s="23"/>
      <c r="BM103" s="24"/>
      <c r="BN103" s="24"/>
      <c r="BO103" s="24"/>
      <c r="BP103" s="23"/>
      <c r="BQ103" s="23"/>
      <c r="BR103" s="24"/>
      <c r="BS103" s="23"/>
      <c r="BT103" s="23"/>
      <c r="BU103" s="25"/>
      <c r="BV103" s="25"/>
      <c r="BW103" s="112"/>
      <c r="BX103" s="25"/>
      <c r="BY103" s="25"/>
      <c r="BZ103" s="25"/>
      <c r="CA103" s="56"/>
      <c r="CB103" s="56"/>
      <c r="CC103" s="56"/>
      <c r="CD103" s="25"/>
      <c r="CE103" s="25"/>
      <c r="CF103" s="56"/>
      <c r="CG103" s="25"/>
      <c r="CH103" s="25"/>
      <c r="CI103" s="172"/>
      <c r="CJ103" s="173"/>
      <c r="CK103" s="173"/>
    </row>
    <row r="104" spans="1:89" x14ac:dyDescent="0.3">
      <c r="A104" s="14">
        <v>103</v>
      </c>
      <c r="B104" s="167" t="str">
        <f>IF(VLOOKUP($A104,DÉPLACÉS!$A$2:$AS$200,2,0)="","",VLOOKUP($A104,DÉPLACÉS!$A$2:$AS$200,2,0))</f>
        <v/>
      </c>
      <c r="C104" s="12" t="str">
        <f>IF(VLOOKUP($A104,DÉPLACÉS!$A$2:$AS$200,4,0)="","",VLOOKUP($A104,DÉPLACÉS!$A$2:$AS$200,4,0))</f>
        <v>M.</v>
      </c>
      <c r="D104" s="13" t="str">
        <f>IF(VLOOKUP($A104,DÉPLACÉS!$A$2:$AS$200,5,0)="","",VLOOKUP($A104,DÉPLACÉS!$A$2:$AS$200,5,0))</f>
        <v/>
      </c>
      <c r="E104" s="13" t="str">
        <f>IF(VLOOKUP($A104,DÉPLACÉS!$A$2:$AS$200,7,0)="","",VLOOKUP($A104,DÉPLACÉS!$A$2:$AS$200,7,0))</f>
        <v/>
      </c>
      <c r="F104" s="162">
        <f>IF(VLOOKUP($A104,DÉPLACÉS!$A$2:$AS$200,19,0)="","",VLOOKUP($A104,DÉPLACÉS!$A$2:$AS$200,19,0))</f>
        <v>44682</v>
      </c>
      <c r="G104" s="162" t="str">
        <f>IF(VLOOKUP($A104,DÉPLACÉS!$A$2:$AS$200,25,0)="","",VLOOKUP($A104,DÉPLACÉS!$A$2:$AS$200,25,0))</f>
        <v/>
      </c>
      <c r="H104" s="162" t="str">
        <f>IF(VLOOKUP($A104,DÉPLACÉS!$A$2:$AS$200,23,0)="","",VLOOKUP($A104,DÉPLACÉS!$A$2:$AS$200,23,0))</f>
        <v>Diffus</v>
      </c>
      <c r="I104" s="23" t="s">
        <v>911</v>
      </c>
      <c r="J104" s="23" t="s">
        <v>444</v>
      </c>
      <c r="K104" s="24" t="s">
        <v>264</v>
      </c>
      <c r="L104" s="23" t="s">
        <v>613</v>
      </c>
      <c r="M104" s="23" t="s">
        <v>321</v>
      </c>
      <c r="N104" s="177"/>
      <c r="O104" s="177"/>
      <c r="P104" s="23"/>
      <c r="Q104" s="25"/>
      <c r="R104" s="25"/>
      <c r="S104" s="112"/>
      <c r="T104" s="25"/>
      <c r="U104" s="25"/>
      <c r="V104" s="25"/>
      <c r="W104" s="56"/>
      <c r="X104" s="56"/>
      <c r="Y104" s="56"/>
      <c r="Z104" s="25"/>
      <c r="AA104" s="25"/>
      <c r="AB104" s="56"/>
      <c r="AC104" s="25"/>
      <c r="AD104" s="25"/>
      <c r="AE104" s="23"/>
      <c r="AF104" s="23"/>
      <c r="AG104" s="110"/>
      <c r="AH104" s="23"/>
      <c r="AI104" s="23"/>
      <c r="AJ104" s="23"/>
      <c r="AK104" s="24"/>
      <c r="AL104" s="24"/>
      <c r="AM104" s="24"/>
      <c r="AN104" s="23"/>
      <c r="AO104" s="23"/>
      <c r="AP104" s="24"/>
      <c r="AQ104" s="23"/>
      <c r="AR104" s="23"/>
      <c r="AS104" s="25"/>
      <c r="AT104" s="25"/>
      <c r="AU104" s="112"/>
      <c r="AV104" s="25"/>
      <c r="AW104" s="25"/>
      <c r="AX104" s="25"/>
      <c r="AY104" s="56"/>
      <c r="AZ104" s="56"/>
      <c r="BA104" s="56"/>
      <c r="BB104" s="25"/>
      <c r="BC104" s="25"/>
      <c r="BD104" s="56"/>
      <c r="BE104" s="25"/>
      <c r="BF104" s="25"/>
      <c r="BG104" s="23"/>
      <c r="BH104" s="23"/>
      <c r="BI104" s="110"/>
      <c r="BJ104" s="23"/>
      <c r="BK104" s="23"/>
      <c r="BL104" s="23"/>
      <c r="BM104" s="24"/>
      <c r="BN104" s="24"/>
      <c r="BO104" s="24"/>
      <c r="BP104" s="23"/>
      <c r="BQ104" s="23"/>
      <c r="BR104" s="24"/>
      <c r="BS104" s="23"/>
      <c r="BT104" s="23"/>
      <c r="BU104" s="25"/>
      <c r="BV104" s="25"/>
      <c r="BW104" s="112"/>
      <c r="BX104" s="25"/>
      <c r="BY104" s="25"/>
      <c r="BZ104" s="25"/>
      <c r="CA104" s="56"/>
      <c r="CB104" s="56"/>
      <c r="CC104" s="56"/>
      <c r="CD104" s="25"/>
      <c r="CE104" s="25"/>
      <c r="CF104" s="56"/>
      <c r="CG104" s="25"/>
      <c r="CH104" s="25"/>
      <c r="CI104" s="172"/>
      <c r="CJ104" s="173"/>
      <c r="CK104" s="173"/>
    </row>
    <row r="105" spans="1:89" x14ac:dyDescent="0.3">
      <c r="A105" s="14">
        <v>104</v>
      </c>
      <c r="B105" s="167" t="str">
        <f>IF(VLOOKUP($A105,DÉPLACÉS!$A$2:$AS$200,2,0)="","",VLOOKUP($A105,DÉPLACÉS!$A$2:$AS$200,2,0))</f>
        <v/>
      </c>
      <c r="C105" s="12" t="str">
        <f>IF(VLOOKUP($A105,DÉPLACÉS!$A$2:$AS$200,4,0)="","",VLOOKUP($A105,DÉPLACÉS!$A$2:$AS$200,4,0))</f>
        <v>M.</v>
      </c>
      <c r="D105" s="13" t="str">
        <f>IF(VLOOKUP($A105,DÉPLACÉS!$A$2:$AS$200,5,0)="","",VLOOKUP($A105,DÉPLACÉS!$A$2:$AS$200,5,0))</f>
        <v/>
      </c>
      <c r="E105" s="13" t="str">
        <f>IF(VLOOKUP($A105,DÉPLACÉS!$A$2:$AS$200,7,0)="","",VLOOKUP($A105,DÉPLACÉS!$A$2:$AS$200,7,0))</f>
        <v/>
      </c>
      <c r="F105" s="162">
        <f>IF(VLOOKUP($A105,DÉPLACÉS!$A$2:$AS$200,19,0)="","",VLOOKUP($A105,DÉPLACÉS!$A$2:$AS$200,19,0))</f>
        <v>44682</v>
      </c>
      <c r="G105" s="162" t="str">
        <f>IF(VLOOKUP($A105,DÉPLACÉS!$A$2:$AS$200,25,0)="","",VLOOKUP($A105,DÉPLACÉS!$A$2:$AS$200,25,0))</f>
        <v/>
      </c>
      <c r="H105" s="162" t="str">
        <f>IF(VLOOKUP($A105,DÉPLACÉS!$A$2:$AS$200,23,0)="","",VLOOKUP($A105,DÉPLACÉS!$A$2:$AS$200,23,0))</f>
        <v>Diffus</v>
      </c>
      <c r="I105" s="23" t="s">
        <v>911</v>
      </c>
      <c r="J105" s="23" t="s">
        <v>444</v>
      </c>
      <c r="K105" s="24" t="s">
        <v>264</v>
      </c>
      <c r="L105" s="23" t="s">
        <v>613</v>
      </c>
      <c r="M105" s="23" t="s">
        <v>321</v>
      </c>
      <c r="N105" s="177"/>
      <c r="O105" s="177"/>
      <c r="P105" s="23"/>
      <c r="Q105" s="25"/>
      <c r="R105" s="25"/>
      <c r="S105" s="112"/>
      <c r="T105" s="25"/>
      <c r="U105" s="25"/>
      <c r="V105" s="25"/>
      <c r="W105" s="56"/>
      <c r="X105" s="56"/>
      <c r="Y105" s="56"/>
      <c r="Z105" s="25"/>
      <c r="AA105" s="25"/>
      <c r="AB105" s="56"/>
      <c r="AC105" s="25"/>
      <c r="AD105" s="25"/>
      <c r="AE105" s="23"/>
      <c r="AF105" s="23"/>
      <c r="AG105" s="110"/>
      <c r="AH105" s="23"/>
      <c r="AI105" s="23"/>
      <c r="AJ105" s="23"/>
      <c r="AK105" s="24"/>
      <c r="AL105" s="24"/>
      <c r="AM105" s="24"/>
      <c r="AN105" s="23"/>
      <c r="AO105" s="23"/>
      <c r="AP105" s="24"/>
      <c r="AQ105" s="23"/>
      <c r="AR105" s="23"/>
      <c r="AS105" s="25"/>
      <c r="AT105" s="25"/>
      <c r="AU105" s="112"/>
      <c r="AV105" s="25"/>
      <c r="AW105" s="25"/>
      <c r="AX105" s="25"/>
      <c r="AY105" s="56"/>
      <c r="AZ105" s="56"/>
      <c r="BA105" s="56"/>
      <c r="BB105" s="25"/>
      <c r="BC105" s="25"/>
      <c r="BD105" s="56"/>
      <c r="BE105" s="25"/>
      <c r="BF105" s="25"/>
      <c r="BG105" s="23"/>
      <c r="BH105" s="23"/>
      <c r="BI105" s="110"/>
      <c r="BJ105" s="23"/>
      <c r="BK105" s="23"/>
      <c r="BL105" s="23"/>
      <c r="BM105" s="24"/>
      <c r="BN105" s="24"/>
      <c r="BO105" s="24"/>
      <c r="BP105" s="23"/>
      <c r="BQ105" s="23"/>
      <c r="BR105" s="24"/>
      <c r="BS105" s="23"/>
      <c r="BT105" s="23"/>
      <c r="BU105" s="25"/>
      <c r="BV105" s="25"/>
      <c r="BW105" s="112"/>
      <c r="BX105" s="25"/>
      <c r="BY105" s="25"/>
      <c r="BZ105" s="25"/>
      <c r="CA105" s="56"/>
      <c r="CB105" s="56"/>
      <c r="CC105" s="56"/>
      <c r="CD105" s="25"/>
      <c r="CE105" s="25"/>
      <c r="CF105" s="56"/>
      <c r="CG105" s="25"/>
      <c r="CH105" s="25"/>
      <c r="CI105" s="172"/>
      <c r="CJ105" s="173"/>
      <c r="CK105" s="173"/>
    </row>
    <row r="106" spans="1:89" hidden="1" x14ac:dyDescent="0.3">
      <c r="A106" s="14">
        <v>105</v>
      </c>
      <c r="B106" s="167" t="str">
        <f>IF(VLOOKUP($A106,DÉPLACÉS!$A$2:$AS$200,2,0)="","",VLOOKUP($A106,DÉPLACÉS!$A$2:$AS$200,2,0))</f>
        <v/>
      </c>
      <c r="C106" s="12" t="str">
        <f>IF(VLOOKUP($A106,DÉPLACÉS!$A$2:$AS$200,4,0)="","",VLOOKUP($A106,DÉPLACÉS!$A$2:$AS$200,4,0))</f>
        <v>Mme</v>
      </c>
      <c r="D106" s="13" t="str">
        <f>IF(VLOOKUP($A106,DÉPLACÉS!$A$2:$AS$200,5,0)="","",VLOOKUP($A106,DÉPLACÉS!$A$2:$AS$200,5,0))</f>
        <v/>
      </c>
      <c r="E106" s="13" t="str">
        <f>IF(VLOOKUP($A106,DÉPLACÉS!$A$2:$AS$200,7,0)="","",VLOOKUP($A106,DÉPLACÉS!$A$2:$AS$200,7,0))</f>
        <v/>
      </c>
      <c r="F106" s="162">
        <f>IF(VLOOKUP($A106,DÉPLACÉS!$A$2:$AS$200,19,0)="","",VLOOKUP($A106,DÉPLACÉS!$A$2:$AS$200,19,0))</f>
        <v>44682</v>
      </c>
      <c r="G106" s="162" t="str">
        <f>IF(VLOOKUP($A106,DÉPLACÉS!$A$2:$AS$200,25,0)="","",VLOOKUP($A106,DÉPLACÉS!$A$2:$AS$200,25,0))</f>
        <v/>
      </c>
      <c r="H106" s="162" t="str">
        <f>IF(VLOOKUP($A106,DÉPLACÉS!$A$2:$AS$200,23,0)="","",VLOOKUP($A106,DÉPLACÉS!$A$2:$AS$200,23,0))</f>
        <v>Diffus</v>
      </c>
      <c r="I106" s="23"/>
      <c r="J106" s="23"/>
      <c r="K106" s="24"/>
      <c r="L106" s="23"/>
      <c r="M106" s="23"/>
      <c r="N106" s="177"/>
      <c r="O106" s="177"/>
      <c r="P106" s="23"/>
      <c r="Q106" s="25"/>
      <c r="R106" s="25"/>
      <c r="S106" s="112"/>
      <c r="T106" s="25"/>
      <c r="U106" s="25"/>
      <c r="V106" s="25"/>
      <c r="W106" s="56"/>
      <c r="X106" s="56"/>
      <c r="Y106" s="56"/>
      <c r="Z106" s="25"/>
      <c r="AA106" s="25"/>
      <c r="AB106" s="56"/>
      <c r="AC106" s="25"/>
      <c r="AD106" s="25"/>
      <c r="AE106" s="23"/>
      <c r="AF106" s="23"/>
      <c r="AG106" s="110"/>
      <c r="AH106" s="23"/>
      <c r="AI106" s="23"/>
      <c r="AJ106" s="23"/>
      <c r="AK106" s="24"/>
      <c r="AL106" s="24"/>
      <c r="AM106" s="24"/>
      <c r="AN106" s="23"/>
      <c r="AO106" s="23"/>
      <c r="AP106" s="24"/>
      <c r="AQ106" s="23"/>
      <c r="AR106" s="23"/>
      <c r="AS106" s="25"/>
      <c r="AT106" s="25"/>
      <c r="AU106" s="112"/>
      <c r="AV106" s="25"/>
      <c r="AW106" s="25"/>
      <c r="AX106" s="25"/>
      <c r="AY106" s="56"/>
      <c r="AZ106" s="56"/>
      <c r="BA106" s="56"/>
      <c r="BB106" s="25"/>
      <c r="BC106" s="25"/>
      <c r="BD106" s="56"/>
      <c r="BE106" s="25"/>
      <c r="BF106" s="25"/>
      <c r="BG106" s="23"/>
      <c r="BH106" s="23"/>
      <c r="BI106" s="110"/>
      <c r="BJ106" s="23"/>
      <c r="BK106" s="23"/>
      <c r="BL106" s="23"/>
      <c r="BM106" s="24"/>
      <c r="BN106" s="24"/>
      <c r="BO106" s="24"/>
      <c r="BP106" s="23"/>
      <c r="BQ106" s="23"/>
      <c r="BR106" s="24"/>
      <c r="BS106" s="23"/>
      <c r="BT106" s="23"/>
      <c r="BU106" s="25"/>
      <c r="BV106" s="25"/>
      <c r="BW106" s="112"/>
      <c r="BX106" s="25"/>
      <c r="BY106" s="25"/>
      <c r="BZ106" s="25"/>
      <c r="CA106" s="56"/>
      <c r="CB106" s="56"/>
      <c r="CC106" s="56"/>
      <c r="CD106" s="25"/>
      <c r="CE106" s="25"/>
      <c r="CF106" s="56"/>
      <c r="CG106" s="25"/>
      <c r="CH106" s="25"/>
      <c r="CI106" s="172"/>
      <c r="CJ106" s="173"/>
      <c r="CK106" s="173"/>
    </row>
    <row r="107" spans="1:89" hidden="1" x14ac:dyDescent="0.3">
      <c r="A107" s="14">
        <v>106</v>
      </c>
      <c r="B107" s="167" t="str">
        <f>IF(VLOOKUP($A107,DÉPLACÉS!$A$2:$AS$200,2,0)="","",VLOOKUP($A107,DÉPLACÉS!$A$2:$AS$200,2,0))</f>
        <v/>
      </c>
      <c r="C107" s="12" t="str">
        <f>IF(VLOOKUP($A107,DÉPLACÉS!$A$2:$AS$200,4,0)="","",VLOOKUP($A107,DÉPLACÉS!$A$2:$AS$200,4,0))</f>
        <v>M.</v>
      </c>
      <c r="D107" s="13" t="str">
        <f>IF(VLOOKUP($A107,DÉPLACÉS!$A$2:$AS$200,5,0)="","",VLOOKUP($A107,DÉPLACÉS!$A$2:$AS$200,5,0))</f>
        <v/>
      </c>
      <c r="E107" s="13" t="str">
        <f>IF(VLOOKUP($A107,DÉPLACÉS!$A$2:$AS$200,7,0)="","",VLOOKUP($A107,DÉPLACÉS!$A$2:$AS$200,7,0))</f>
        <v/>
      </c>
      <c r="F107" s="162">
        <f>IF(VLOOKUP($A107,DÉPLACÉS!$A$2:$AS$200,19,0)="","",VLOOKUP($A107,DÉPLACÉS!$A$2:$AS$200,19,0))</f>
        <v>44682</v>
      </c>
      <c r="G107" s="162" t="str">
        <f>IF(VLOOKUP($A107,DÉPLACÉS!$A$2:$AS$200,25,0)="","",VLOOKUP($A107,DÉPLACÉS!$A$2:$AS$200,25,0))</f>
        <v/>
      </c>
      <c r="H107" s="162" t="str">
        <f>IF(VLOOKUP($A107,DÉPLACÉS!$A$2:$AS$200,23,0)="","",VLOOKUP($A107,DÉPLACÉS!$A$2:$AS$200,23,0))</f>
        <v>Diffus</v>
      </c>
      <c r="I107" s="23"/>
      <c r="J107" s="23"/>
      <c r="K107" s="24"/>
      <c r="L107" s="23"/>
      <c r="M107" s="23"/>
      <c r="N107" s="177"/>
      <c r="O107" s="177"/>
      <c r="P107" s="23"/>
      <c r="Q107" s="25"/>
      <c r="R107" s="25"/>
      <c r="S107" s="112"/>
      <c r="T107" s="25"/>
      <c r="U107" s="25"/>
      <c r="V107" s="25"/>
      <c r="W107" s="56"/>
      <c r="X107" s="56"/>
      <c r="Y107" s="56"/>
      <c r="Z107" s="25"/>
      <c r="AA107" s="25"/>
      <c r="AB107" s="56"/>
      <c r="AC107" s="25"/>
      <c r="AD107" s="25"/>
      <c r="AE107" s="23"/>
      <c r="AF107" s="23"/>
      <c r="AG107" s="110"/>
      <c r="AH107" s="23"/>
      <c r="AI107" s="23"/>
      <c r="AJ107" s="23"/>
      <c r="AK107" s="24"/>
      <c r="AL107" s="24"/>
      <c r="AM107" s="24"/>
      <c r="AN107" s="23"/>
      <c r="AO107" s="23"/>
      <c r="AP107" s="24"/>
      <c r="AQ107" s="23"/>
      <c r="AR107" s="23"/>
      <c r="AS107" s="25"/>
      <c r="AT107" s="25"/>
      <c r="AU107" s="112"/>
      <c r="AV107" s="25"/>
      <c r="AW107" s="25"/>
      <c r="AX107" s="25"/>
      <c r="AY107" s="56"/>
      <c r="AZ107" s="56"/>
      <c r="BA107" s="56"/>
      <c r="BB107" s="25"/>
      <c r="BC107" s="25"/>
      <c r="BD107" s="56"/>
      <c r="BE107" s="25"/>
      <c r="BF107" s="25"/>
      <c r="BG107" s="23"/>
      <c r="BH107" s="23"/>
      <c r="BI107" s="110"/>
      <c r="BJ107" s="23"/>
      <c r="BK107" s="23"/>
      <c r="BL107" s="23"/>
      <c r="BM107" s="24"/>
      <c r="BN107" s="24"/>
      <c r="BO107" s="24"/>
      <c r="BP107" s="23"/>
      <c r="BQ107" s="23"/>
      <c r="BR107" s="24"/>
      <c r="BS107" s="23"/>
      <c r="BT107" s="23"/>
      <c r="BU107" s="25"/>
      <c r="BV107" s="25"/>
      <c r="BW107" s="112"/>
      <c r="BX107" s="25"/>
      <c r="BY107" s="25"/>
      <c r="BZ107" s="25"/>
      <c r="CA107" s="56"/>
      <c r="CB107" s="56"/>
      <c r="CC107" s="56"/>
      <c r="CD107" s="25"/>
      <c r="CE107" s="25"/>
      <c r="CF107" s="56"/>
      <c r="CG107" s="25"/>
      <c r="CH107" s="25"/>
      <c r="CI107" s="172"/>
      <c r="CJ107" s="173"/>
      <c r="CK107" s="173"/>
    </row>
    <row r="108" spans="1:89" x14ac:dyDescent="0.3">
      <c r="A108" s="14">
        <v>107</v>
      </c>
      <c r="B108" s="167" t="str">
        <f>IF(VLOOKUP($A108,DÉPLACÉS!$A$2:$AS$200,2,0)="","",VLOOKUP($A108,DÉPLACÉS!$A$2:$AS$200,2,0))</f>
        <v/>
      </c>
      <c r="C108" s="12" t="str">
        <f>IF(VLOOKUP($A108,DÉPLACÉS!$A$2:$AS$200,4,0)="","",VLOOKUP($A108,DÉPLACÉS!$A$2:$AS$200,4,0))</f>
        <v>Mme</v>
      </c>
      <c r="D108" s="13" t="str">
        <f>IF(VLOOKUP($A108,DÉPLACÉS!$A$2:$AS$200,5,0)="","",VLOOKUP($A108,DÉPLACÉS!$A$2:$AS$200,5,0))</f>
        <v/>
      </c>
      <c r="E108" s="13" t="str">
        <f>IF(VLOOKUP($A108,DÉPLACÉS!$A$2:$AS$200,7,0)="","",VLOOKUP($A108,DÉPLACÉS!$A$2:$AS$200,7,0))</f>
        <v/>
      </c>
      <c r="F108" s="162">
        <f>IF(VLOOKUP($A108,DÉPLACÉS!$A$2:$AS$200,19,0)="","",VLOOKUP($A108,DÉPLACÉS!$A$2:$AS$200,19,0))</f>
        <v>44711</v>
      </c>
      <c r="G108" s="162" t="str">
        <f>IF(VLOOKUP($A108,DÉPLACÉS!$A$2:$AS$200,25,0)="","",VLOOKUP($A108,DÉPLACÉS!$A$2:$AS$200,25,0))</f>
        <v/>
      </c>
      <c r="H108" s="162" t="str">
        <f>IF(VLOOKUP($A108,DÉPLACÉS!$A$2:$AS$200,23,0)="","",VLOOKUP($A108,DÉPLACÉS!$A$2:$AS$200,23,0))</f>
        <v>Diffus</v>
      </c>
      <c r="I108" s="23" t="s">
        <v>822</v>
      </c>
      <c r="J108" s="23" t="s">
        <v>444</v>
      </c>
      <c r="K108" s="24" t="s">
        <v>260</v>
      </c>
      <c r="L108" s="23" t="s">
        <v>257</v>
      </c>
      <c r="M108" s="23" t="s">
        <v>237</v>
      </c>
      <c r="N108" s="177"/>
      <c r="O108" s="177"/>
      <c r="P108" s="23"/>
      <c r="Q108" s="25"/>
      <c r="R108" s="25"/>
      <c r="S108" s="112"/>
      <c r="T108" s="25"/>
      <c r="U108" s="25"/>
      <c r="V108" s="25"/>
      <c r="W108" s="56"/>
      <c r="X108" s="56"/>
      <c r="Y108" s="56"/>
      <c r="Z108" s="25"/>
      <c r="AA108" s="25"/>
      <c r="AB108" s="56"/>
      <c r="AC108" s="25"/>
      <c r="AD108" s="25"/>
      <c r="AE108" s="23"/>
      <c r="AF108" s="23"/>
      <c r="AG108" s="110"/>
      <c r="AH108" s="23"/>
      <c r="AI108" s="23"/>
      <c r="AJ108" s="23"/>
      <c r="AK108" s="24"/>
      <c r="AL108" s="24"/>
      <c r="AM108" s="24"/>
      <c r="AN108" s="23"/>
      <c r="AO108" s="23"/>
      <c r="AP108" s="24"/>
      <c r="AQ108" s="23"/>
      <c r="AR108" s="23"/>
      <c r="AS108" s="25"/>
      <c r="AT108" s="25"/>
      <c r="AU108" s="112"/>
      <c r="AV108" s="25"/>
      <c r="AW108" s="25"/>
      <c r="AX108" s="25"/>
      <c r="AY108" s="56"/>
      <c r="AZ108" s="56"/>
      <c r="BA108" s="56"/>
      <c r="BB108" s="25"/>
      <c r="BC108" s="25"/>
      <c r="BD108" s="56"/>
      <c r="BE108" s="25"/>
      <c r="BF108" s="25"/>
      <c r="BG108" s="23"/>
      <c r="BH108" s="23"/>
      <c r="BI108" s="110"/>
      <c r="BJ108" s="23"/>
      <c r="BK108" s="23"/>
      <c r="BL108" s="23"/>
      <c r="BM108" s="24"/>
      <c r="BN108" s="24"/>
      <c r="BO108" s="24"/>
      <c r="BP108" s="23"/>
      <c r="BQ108" s="23"/>
      <c r="BR108" s="24"/>
      <c r="BS108" s="23"/>
      <c r="BT108" s="23"/>
      <c r="BU108" s="25"/>
      <c r="BV108" s="25"/>
      <c r="BW108" s="112"/>
      <c r="BX108" s="25"/>
      <c r="BY108" s="25"/>
      <c r="BZ108" s="25"/>
      <c r="CA108" s="56"/>
      <c r="CB108" s="56"/>
      <c r="CC108" s="56"/>
      <c r="CD108" s="25"/>
      <c r="CE108" s="25"/>
      <c r="CF108" s="56"/>
      <c r="CG108" s="25"/>
      <c r="CH108" s="25"/>
      <c r="CI108" s="172"/>
      <c r="CJ108" s="173"/>
      <c r="CK108" s="173"/>
    </row>
    <row r="109" spans="1:89" hidden="1" x14ac:dyDescent="0.3">
      <c r="A109" s="14">
        <v>108</v>
      </c>
      <c r="B109" s="167" t="str">
        <f>IF(VLOOKUP($A109,DÉPLACÉS!$A$2:$AS$200,2,0)="","",VLOOKUP($A109,DÉPLACÉS!$A$2:$AS$200,2,0))</f>
        <v/>
      </c>
      <c r="C109" s="12" t="str">
        <f>IF(VLOOKUP($A109,DÉPLACÉS!$A$2:$AS$200,4,0)="","",VLOOKUP($A109,DÉPLACÉS!$A$2:$AS$200,4,0))</f>
        <v>Mme</v>
      </c>
      <c r="D109" s="13" t="str">
        <f>IF(VLOOKUP($A109,DÉPLACÉS!$A$2:$AS$200,5,0)="","",VLOOKUP($A109,DÉPLACÉS!$A$2:$AS$200,5,0))</f>
        <v/>
      </c>
      <c r="E109" s="13" t="str">
        <f>IF(VLOOKUP($A109,DÉPLACÉS!$A$2:$AS$200,7,0)="","",VLOOKUP($A109,DÉPLACÉS!$A$2:$AS$200,7,0))</f>
        <v/>
      </c>
      <c r="F109" s="162">
        <f>IF(VLOOKUP($A109,DÉPLACÉS!$A$2:$AS$200,19,0)="","",VLOOKUP($A109,DÉPLACÉS!$A$2:$AS$200,19,0))</f>
        <v>44711</v>
      </c>
      <c r="G109" s="162" t="str">
        <f>IF(VLOOKUP($A109,DÉPLACÉS!$A$2:$AS$200,25,0)="","",VLOOKUP($A109,DÉPLACÉS!$A$2:$AS$200,25,0))</f>
        <v/>
      </c>
      <c r="H109" s="162" t="str">
        <f>IF(VLOOKUP($A109,DÉPLACÉS!$A$2:$AS$200,23,0)="","",VLOOKUP($A109,DÉPLACÉS!$A$2:$AS$200,23,0))</f>
        <v>Diffus</v>
      </c>
      <c r="I109" s="23"/>
      <c r="J109" s="23"/>
      <c r="K109" s="24"/>
      <c r="L109" s="23"/>
      <c r="M109" s="23"/>
      <c r="N109" s="177"/>
      <c r="O109" s="177"/>
      <c r="P109" s="23"/>
      <c r="Q109" s="25"/>
      <c r="R109" s="25"/>
      <c r="S109" s="112"/>
      <c r="T109" s="25"/>
      <c r="U109" s="25"/>
      <c r="V109" s="25"/>
      <c r="W109" s="56"/>
      <c r="X109" s="56"/>
      <c r="Y109" s="56"/>
      <c r="Z109" s="25"/>
      <c r="AA109" s="25"/>
      <c r="AB109" s="56"/>
      <c r="AC109" s="25"/>
      <c r="AD109" s="25"/>
      <c r="AE109" s="23"/>
      <c r="AF109" s="23"/>
      <c r="AG109" s="110"/>
      <c r="AH109" s="23"/>
      <c r="AI109" s="23"/>
      <c r="AJ109" s="23"/>
      <c r="AK109" s="24"/>
      <c r="AL109" s="24"/>
      <c r="AM109" s="24"/>
      <c r="AN109" s="23"/>
      <c r="AO109" s="23"/>
      <c r="AP109" s="24"/>
      <c r="AQ109" s="23"/>
      <c r="AR109" s="23"/>
      <c r="AS109" s="25"/>
      <c r="AT109" s="25"/>
      <c r="AU109" s="112"/>
      <c r="AV109" s="25"/>
      <c r="AW109" s="25"/>
      <c r="AX109" s="25"/>
      <c r="AY109" s="56"/>
      <c r="AZ109" s="56"/>
      <c r="BA109" s="56"/>
      <c r="BB109" s="25"/>
      <c r="BC109" s="25"/>
      <c r="BD109" s="56"/>
      <c r="BE109" s="25"/>
      <c r="BF109" s="25"/>
      <c r="BG109" s="23"/>
      <c r="BH109" s="23"/>
      <c r="BI109" s="110"/>
      <c r="BJ109" s="23"/>
      <c r="BK109" s="23"/>
      <c r="BL109" s="23"/>
      <c r="BM109" s="24"/>
      <c r="BN109" s="24"/>
      <c r="BO109" s="24"/>
      <c r="BP109" s="23"/>
      <c r="BQ109" s="23"/>
      <c r="BR109" s="24"/>
      <c r="BS109" s="23"/>
      <c r="BT109" s="23"/>
      <c r="BU109" s="25"/>
      <c r="BV109" s="25"/>
      <c r="BW109" s="112"/>
      <c r="BX109" s="25"/>
      <c r="BY109" s="25"/>
      <c r="BZ109" s="25"/>
      <c r="CA109" s="56"/>
      <c r="CB109" s="56"/>
      <c r="CC109" s="56"/>
      <c r="CD109" s="25"/>
      <c r="CE109" s="25"/>
      <c r="CF109" s="56"/>
      <c r="CG109" s="25"/>
      <c r="CH109" s="25"/>
      <c r="CI109" s="172"/>
      <c r="CJ109" s="173"/>
      <c r="CK109" s="173"/>
    </row>
    <row r="110" spans="1:89" hidden="1" x14ac:dyDescent="0.3">
      <c r="A110" s="14">
        <v>109</v>
      </c>
      <c r="B110" s="167" t="str">
        <f>IF(VLOOKUP($A110,DÉPLACÉS!$A$2:$AS$200,2,0)="","",VLOOKUP($A110,DÉPLACÉS!$A$2:$AS$200,2,0))</f>
        <v/>
      </c>
      <c r="C110" s="12" t="str">
        <f>IF(VLOOKUP($A110,DÉPLACÉS!$A$2:$AS$200,4,0)="","",VLOOKUP($A110,DÉPLACÉS!$A$2:$AS$200,4,0))</f>
        <v>Mme</v>
      </c>
      <c r="D110" s="13" t="str">
        <f>IF(VLOOKUP($A110,DÉPLACÉS!$A$2:$AS$200,5,0)="","",VLOOKUP($A110,DÉPLACÉS!$A$2:$AS$200,5,0))</f>
        <v/>
      </c>
      <c r="E110" s="13" t="str">
        <f>IF(VLOOKUP($A110,DÉPLACÉS!$A$2:$AS$200,7,0)="","",VLOOKUP($A110,DÉPLACÉS!$A$2:$AS$200,7,0))</f>
        <v/>
      </c>
      <c r="F110" s="162">
        <f>IF(VLOOKUP($A110,DÉPLACÉS!$A$2:$AS$200,19,0)="","",VLOOKUP($A110,DÉPLACÉS!$A$2:$AS$200,19,0))</f>
        <v>44711</v>
      </c>
      <c r="G110" s="162" t="str">
        <f>IF(VLOOKUP($A110,DÉPLACÉS!$A$2:$AS$200,25,0)="","",VLOOKUP($A110,DÉPLACÉS!$A$2:$AS$200,25,0))</f>
        <v/>
      </c>
      <c r="H110" s="162" t="str">
        <f>IF(VLOOKUP($A110,DÉPLACÉS!$A$2:$AS$200,23,0)="","",VLOOKUP($A110,DÉPLACÉS!$A$2:$AS$200,23,0))</f>
        <v>Diffus</v>
      </c>
      <c r="I110" s="23"/>
      <c r="J110" s="23"/>
      <c r="K110" s="24"/>
      <c r="L110" s="23"/>
      <c r="M110" s="23"/>
      <c r="N110" s="177"/>
      <c r="O110" s="177"/>
      <c r="P110" s="23"/>
      <c r="Q110" s="25"/>
      <c r="R110" s="25"/>
      <c r="S110" s="112"/>
      <c r="T110" s="25"/>
      <c r="U110" s="25"/>
      <c r="V110" s="25"/>
      <c r="W110" s="56"/>
      <c r="X110" s="56"/>
      <c r="Y110" s="56"/>
      <c r="Z110" s="25"/>
      <c r="AA110" s="25"/>
      <c r="AB110" s="56"/>
      <c r="AC110" s="25"/>
      <c r="AD110" s="25"/>
      <c r="AE110" s="23"/>
      <c r="AF110" s="23"/>
      <c r="AG110" s="110"/>
      <c r="AH110" s="23"/>
      <c r="AI110" s="23"/>
      <c r="AJ110" s="23"/>
      <c r="AK110" s="24"/>
      <c r="AL110" s="24"/>
      <c r="AM110" s="24"/>
      <c r="AN110" s="23"/>
      <c r="AO110" s="23"/>
      <c r="AP110" s="24"/>
      <c r="AQ110" s="23"/>
      <c r="AR110" s="23"/>
      <c r="AS110" s="25"/>
      <c r="AT110" s="25"/>
      <c r="AU110" s="112"/>
      <c r="AV110" s="25"/>
      <c r="AW110" s="25"/>
      <c r="AX110" s="25"/>
      <c r="AY110" s="56"/>
      <c r="AZ110" s="56"/>
      <c r="BA110" s="56"/>
      <c r="BB110" s="25"/>
      <c r="BC110" s="25"/>
      <c r="BD110" s="56"/>
      <c r="BE110" s="25"/>
      <c r="BF110" s="25"/>
      <c r="BG110" s="23"/>
      <c r="BH110" s="23"/>
      <c r="BI110" s="110"/>
      <c r="BJ110" s="23"/>
      <c r="BK110" s="23"/>
      <c r="BL110" s="23"/>
      <c r="BM110" s="24"/>
      <c r="BN110" s="24"/>
      <c r="BO110" s="24"/>
      <c r="BP110" s="23"/>
      <c r="BQ110" s="23"/>
      <c r="BR110" s="24"/>
      <c r="BS110" s="23"/>
      <c r="BT110" s="23"/>
      <c r="BU110" s="25"/>
      <c r="BV110" s="25"/>
      <c r="BW110" s="112"/>
      <c r="BX110" s="25"/>
      <c r="BY110" s="25"/>
      <c r="BZ110" s="25"/>
      <c r="CA110" s="56"/>
      <c r="CB110" s="56"/>
      <c r="CC110" s="56"/>
      <c r="CD110" s="25"/>
      <c r="CE110" s="25"/>
      <c r="CF110" s="56"/>
      <c r="CG110" s="25"/>
      <c r="CH110" s="25"/>
      <c r="CI110" s="172"/>
      <c r="CJ110" s="173"/>
      <c r="CK110" s="173"/>
    </row>
    <row r="111" spans="1:89" hidden="1" x14ac:dyDescent="0.3">
      <c r="A111" s="14">
        <v>110</v>
      </c>
      <c r="B111" s="167" t="str">
        <f>IF(VLOOKUP($A111,DÉPLACÉS!$A$2:$AS$200,2,0)="","",VLOOKUP($A111,DÉPLACÉS!$A$2:$AS$200,2,0))</f>
        <v/>
      </c>
      <c r="C111" s="12" t="str">
        <f>IF(VLOOKUP($A111,DÉPLACÉS!$A$2:$AS$200,4,0)="","",VLOOKUP($A111,DÉPLACÉS!$A$2:$AS$200,4,0))</f>
        <v>Mme</v>
      </c>
      <c r="D111" s="13" t="str">
        <f>IF(VLOOKUP($A111,DÉPLACÉS!$A$2:$AS$200,5,0)="","",VLOOKUP($A111,DÉPLACÉS!$A$2:$AS$200,5,0))</f>
        <v/>
      </c>
      <c r="E111" s="13" t="str">
        <f>IF(VLOOKUP($A111,DÉPLACÉS!$A$2:$AS$200,7,0)="","",VLOOKUP($A111,DÉPLACÉS!$A$2:$AS$200,7,0))</f>
        <v/>
      </c>
      <c r="F111" s="162">
        <f>IF(VLOOKUP($A111,DÉPLACÉS!$A$2:$AS$200,19,0)="","",VLOOKUP($A111,DÉPLACÉS!$A$2:$AS$200,19,0))</f>
        <v>44711</v>
      </c>
      <c r="G111" s="162" t="str">
        <f>IF(VLOOKUP($A111,DÉPLACÉS!$A$2:$AS$200,25,0)="","",VLOOKUP($A111,DÉPLACÉS!$A$2:$AS$200,25,0))</f>
        <v/>
      </c>
      <c r="H111" s="162" t="str">
        <f>IF(VLOOKUP($A111,DÉPLACÉS!$A$2:$AS$200,23,0)="","",VLOOKUP($A111,DÉPLACÉS!$A$2:$AS$200,23,0))</f>
        <v>Diffus</v>
      </c>
      <c r="I111" s="23"/>
      <c r="J111" s="23"/>
      <c r="K111" s="24"/>
      <c r="L111" s="23"/>
      <c r="M111" s="23"/>
      <c r="N111" s="177"/>
      <c r="O111" s="177"/>
      <c r="P111" s="23"/>
      <c r="Q111" s="25"/>
      <c r="R111" s="25"/>
      <c r="S111" s="112"/>
      <c r="T111" s="25"/>
      <c r="U111" s="25"/>
      <c r="V111" s="25"/>
      <c r="W111" s="56"/>
      <c r="X111" s="56"/>
      <c r="Y111" s="56"/>
      <c r="Z111" s="25"/>
      <c r="AA111" s="25"/>
      <c r="AB111" s="56"/>
      <c r="AC111" s="25"/>
      <c r="AD111" s="25"/>
      <c r="AE111" s="23"/>
      <c r="AF111" s="23"/>
      <c r="AG111" s="110"/>
      <c r="AH111" s="23"/>
      <c r="AI111" s="23"/>
      <c r="AJ111" s="23"/>
      <c r="AK111" s="24"/>
      <c r="AL111" s="24"/>
      <c r="AM111" s="24"/>
      <c r="AN111" s="23"/>
      <c r="AO111" s="23"/>
      <c r="AP111" s="24"/>
      <c r="AQ111" s="23"/>
      <c r="AR111" s="23"/>
      <c r="AS111" s="25"/>
      <c r="AT111" s="25"/>
      <c r="AU111" s="112"/>
      <c r="AV111" s="25"/>
      <c r="AW111" s="25"/>
      <c r="AX111" s="25"/>
      <c r="AY111" s="56"/>
      <c r="AZ111" s="56"/>
      <c r="BA111" s="56"/>
      <c r="BB111" s="25"/>
      <c r="BC111" s="25"/>
      <c r="BD111" s="56"/>
      <c r="BE111" s="25"/>
      <c r="BF111" s="25"/>
      <c r="BG111" s="23"/>
      <c r="BH111" s="23"/>
      <c r="BI111" s="110"/>
      <c r="BJ111" s="23"/>
      <c r="BK111" s="23"/>
      <c r="BL111" s="23"/>
      <c r="BM111" s="24"/>
      <c r="BN111" s="24"/>
      <c r="BO111" s="24"/>
      <c r="BP111" s="23"/>
      <c r="BQ111" s="23"/>
      <c r="BR111" s="24"/>
      <c r="BS111" s="23"/>
      <c r="BT111" s="23"/>
      <c r="BU111" s="25"/>
      <c r="BV111" s="25"/>
      <c r="BW111" s="112"/>
      <c r="BX111" s="25"/>
      <c r="BY111" s="25"/>
      <c r="BZ111" s="25"/>
      <c r="CA111" s="56"/>
      <c r="CB111" s="56"/>
      <c r="CC111" s="56"/>
      <c r="CD111" s="25"/>
      <c r="CE111" s="25"/>
      <c r="CF111" s="56"/>
      <c r="CG111" s="25"/>
      <c r="CH111" s="25"/>
      <c r="CI111" s="172"/>
      <c r="CJ111" s="173"/>
      <c r="CK111" s="173"/>
    </row>
    <row r="112" spans="1:89" x14ac:dyDescent="0.3">
      <c r="A112" s="14">
        <v>111</v>
      </c>
      <c r="B112" s="167" t="str">
        <f>IF(VLOOKUP($A112,DÉPLACÉS!$A$2:$AS$200,2,0)="","",VLOOKUP($A112,DÉPLACÉS!$A$2:$AS$200,2,0))</f>
        <v/>
      </c>
      <c r="C112" s="12" t="str">
        <f>IF(VLOOKUP($A112,DÉPLACÉS!$A$2:$AS$200,4,0)="","",VLOOKUP($A112,DÉPLACÉS!$A$2:$AS$200,4,0))</f>
        <v>Mme</v>
      </c>
      <c r="D112" s="13" t="str">
        <f>IF(VLOOKUP($A112,DÉPLACÉS!$A$2:$AS$200,5,0)="","",VLOOKUP($A112,DÉPLACÉS!$A$2:$AS$200,5,0))</f>
        <v/>
      </c>
      <c r="E112" s="13" t="str">
        <f>IF(VLOOKUP($A112,DÉPLACÉS!$A$2:$AS$200,7,0)="","",VLOOKUP($A112,DÉPLACÉS!$A$2:$AS$200,7,0))</f>
        <v/>
      </c>
      <c r="F112" s="162">
        <f>IF(VLOOKUP($A112,DÉPLACÉS!$A$2:$AS$200,19,0)="","",VLOOKUP($A112,DÉPLACÉS!$A$2:$AS$200,19,0))</f>
        <v>44688</v>
      </c>
      <c r="G112" s="162" t="str">
        <f>IF(VLOOKUP($A112,DÉPLACÉS!$A$2:$AS$200,25,0)="","",VLOOKUP($A112,DÉPLACÉS!$A$2:$AS$200,25,0))</f>
        <v/>
      </c>
      <c r="H112" s="162" t="str">
        <f>IF(VLOOKUP($A112,DÉPLACÉS!$A$2:$AS$200,23,0)="","",VLOOKUP($A112,DÉPLACÉS!$A$2:$AS$200,23,0))</f>
        <v>Diffus</v>
      </c>
      <c r="I112" s="23" t="s">
        <v>893</v>
      </c>
      <c r="J112" s="23" t="s">
        <v>444</v>
      </c>
      <c r="K112" s="24" t="s">
        <v>260</v>
      </c>
      <c r="L112" s="23" t="s">
        <v>570</v>
      </c>
      <c r="M112" s="23" t="s">
        <v>237</v>
      </c>
      <c r="N112" s="177"/>
      <c r="O112" s="177"/>
      <c r="P112" s="23"/>
      <c r="Q112" s="25"/>
      <c r="R112" s="25"/>
      <c r="S112" s="112"/>
      <c r="T112" s="25"/>
      <c r="U112" s="25"/>
      <c r="V112" s="25"/>
      <c r="W112" s="56"/>
      <c r="X112" s="56"/>
      <c r="Y112" s="56"/>
      <c r="Z112" s="25"/>
      <c r="AA112" s="25"/>
      <c r="AB112" s="56"/>
      <c r="AC112" s="25"/>
      <c r="AD112" s="25"/>
      <c r="AE112" s="23"/>
      <c r="AF112" s="23"/>
      <c r="AG112" s="110"/>
      <c r="AH112" s="23"/>
      <c r="AI112" s="23"/>
      <c r="AJ112" s="23"/>
      <c r="AK112" s="24"/>
      <c r="AL112" s="24"/>
      <c r="AM112" s="24"/>
      <c r="AN112" s="23"/>
      <c r="AO112" s="23"/>
      <c r="AP112" s="24"/>
      <c r="AQ112" s="23"/>
      <c r="AR112" s="23"/>
      <c r="AS112" s="25"/>
      <c r="AT112" s="25"/>
      <c r="AU112" s="112"/>
      <c r="AV112" s="25"/>
      <c r="AW112" s="25"/>
      <c r="AX112" s="25"/>
      <c r="AY112" s="56"/>
      <c r="AZ112" s="56"/>
      <c r="BA112" s="56"/>
      <c r="BB112" s="25"/>
      <c r="BC112" s="25"/>
      <c r="BD112" s="56"/>
      <c r="BE112" s="25"/>
      <c r="BF112" s="25"/>
      <c r="BG112" s="23"/>
      <c r="BH112" s="23"/>
      <c r="BI112" s="110"/>
      <c r="BJ112" s="23"/>
      <c r="BK112" s="23"/>
      <c r="BL112" s="23"/>
      <c r="BM112" s="24"/>
      <c r="BN112" s="24"/>
      <c r="BO112" s="24"/>
      <c r="BP112" s="23"/>
      <c r="BQ112" s="23"/>
      <c r="BR112" s="24"/>
      <c r="BS112" s="23"/>
      <c r="BT112" s="23"/>
      <c r="BU112" s="25"/>
      <c r="BV112" s="25"/>
      <c r="BW112" s="112"/>
      <c r="BX112" s="25"/>
      <c r="BY112" s="25"/>
      <c r="BZ112" s="25"/>
      <c r="CA112" s="56"/>
      <c r="CB112" s="56"/>
      <c r="CC112" s="56"/>
      <c r="CD112" s="25"/>
      <c r="CE112" s="25"/>
      <c r="CF112" s="56"/>
      <c r="CG112" s="25"/>
      <c r="CH112" s="25"/>
      <c r="CI112" s="172"/>
      <c r="CJ112" s="173"/>
      <c r="CK112" s="173"/>
    </row>
    <row r="113" spans="1:89" hidden="1" x14ac:dyDescent="0.3">
      <c r="A113" s="14">
        <v>112</v>
      </c>
      <c r="B113" s="167" t="str">
        <f>IF(VLOOKUP($A113,DÉPLACÉS!$A$2:$AS$200,2,0)="","",VLOOKUP($A113,DÉPLACÉS!$A$2:$AS$200,2,0))</f>
        <v/>
      </c>
      <c r="C113" s="12" t="str">
        <f>IF(VLOOKUP($A113,DÉPLACÉS!$A$2:$AS$200,4,0)="","",VLOOKUP($A113,DÉPLACÉS!$A$2:$AS$200,4,0))</f>
        <v>Mme</v>
      </c>
      <c r="D113" s="13" t="str">
        <f>IF(VLOOKUP($A113,DÉPLACÉS!$A$2:$AS$200,5,0)="","",VLOOKUP($A113,DÉPLACÉS!$A$2:$AS$200,5,0))</f>
        <v/>
      </c>
      <c r="E113" s="13" t="str">
        <f>IF(VLOOKUP($A113,DÉPLACÉS!$A$2:$AS$200,7,0)="","",VLOOKUP($A113,DÉPLACÉS!$A$2:$AS$200,7,0))</f>
        <v/>
      </c>
      <c r="F113" s="162">
        <f>IF(VLOOKUP($A113,DÉPLACÉS!$A$2:$AS$200,19,0)="","",VLOOKUP($A113,DÉPLACÉS!$A$2:$AS$200,19,0))</f>
        <v>44641</v>
      </c>
      <c r="G113" s="162" t="str">
        <f>IF(VLOOKUP($A113,DÉPLACÉS!$A$2:$AS$200,25,0)="","",VLOOKUP($A113,DÉPLACÉS!$A$2:$AS$200,25,0))</f>
        <v/>
      </c>
      <c r="H113" s="162" t="str">
        <f>IF(VLOOKUP($A113,DÉPLACÉS!$A$2:$AS$200,23,0)="","",VLOOKUP($A113,DÉPLACÉS!$A$2:$AS$200,23,0))</f>
        <v>Diffus</v>
      </c>
      <c r="I113" s="23"/>
      <c r="J113" s="23"/>
      <c r="K113" s="24"/>
      <c r="L113" s="23"/>
      <c r="M113" s="23"/>
      <c r="N113" s="177"/>
      <c r="O113" s="177"/>
      <c r="P113" s="23"/>
      <c r="Q113" s="25"/>
      <c r="R113" s="25"/>
      <c r="S113" s="112"/>
      <c r="T113" s="25"/>
      <c r="U113" s="25"/>
      <c r="V113" s="25"/>
      <c r="W113" s="56"/>
      <c r="X113" s="56"/>
      <c r="Y113" s="56"/>
      <c r="Z113" s="25"/>
      <c r="AA113" s="25"/>
      <c r="AB113" s="56"/>
      <c r="AC113" s="25"/>
      <c r="AD113" s="25"/>
      <c r="AE113" s="23"/>
      <c r="AF113" s="23"/>
      <c r="AG113" s="110"/>
      <c r="AH113" s="23"/>
      <c r="AI113" s="23"/>
      <c r="AJ113" s="23"/>
      <c r="AK113" s="24"/>
      <c r="AL113" s="24"/>
      <c r="AM113" s="24"/>
      <c r="AN113" s="23"/>
      <c r="AO113" s="23"/>
      <c r="AP113" s="24"/>
      <c r="AQ113" s="23"/>
      <c r="AR113" s="23"/>
      <c r="AS113" s="25"/>
      <c r="AT113" s="25"/>
      <c r="AU113" s="112"/>
      <c r="AV113" s="25"/>
      <c r="AW113" s="25"/>
      <c r="AX113" s="25"/>
      <c r="AY113" s="56"/>
      <c r="AZ113" s="56"/>
      <c r="BA113" s="56"/>
      <c r="BB113" s="25"/>
      <c r="BC113" s="25"/>
      <c r="BD113" s="56"/>
      <c r="BE113" s="25"/>
      <c r="BF113" s="25"/>
      <c r="BG113" s="23"/>
      <c r="BH113" s="23"/>
      <c r="BI113" s="110"/>
      <c r="BJ113" s="23"/>
      <c r="BK113" s="23"/>
      <c r="BL113" s="23"/>
      <c r="BM113" s="24"/>
      <c r="BN113" s="24"/>
      <c r="BO113" s="24"/>
      <c r="BP113" s="23"/>
      <c r="BQ113" s="23"/>
      <c r="BR113" s="24"/>
      <c r="BS113" s="23"/>
      <c r="BT113" s="23"/>
      <c r="BU113" s="25"/>
      <c r="BV113" s="25"/>
      <c r="BW113" s="112"/>
      <c r="BX113" s="25"/>
      <c r="BY113" s="25"/>
      <c r="BZ113" s="25"/>
      <c r="CA113" s="56"/>
      <c r="CB113" s="56"/>
      <c r="CC113" s="56"/>
      <c r="CD113" s="25"/>
      <c r="CE113" s="25"/>
      <c r="CF113" s="56"/>
      <c r="CG113" s="25"/>
      <c r="CH113" s="25"/>
      <c r="CI113" s="172"/>
      <c r="CJ113" s="173"/>
      <c r="CK113" s="173"/>
    </row>
    <row r="114" spans="1:89" hidden="1" x14ac:dyDescent="0.3">
      <c r="A114" s="14">
        <v>113</v>
      </c>
      <c r="B114" s="167" t="str">
        <f>IF(VLOOKUP($A114,DÉPLACÉS!$A$2:$AS$200,2,0)="","",VLOOKUP($A114,DÉPLACÉS!$A$2:$AS$200,2,0))</f>
        <v/>
      </c>
      <c r="C114" s="12" t="str">
        <f>IF(VLOOKUP($A114,DÉPLACÉS!$A$2:$AS$200,4,0)="","",VLOOKUP($A114,DÉPLACÉS!$A$2:$AS$200,4,0))</f>
        <v>Mme</v>
      </c>
      <c r="D114" s="13" t="str">
        <f>IF(VLOOKUP($A114,DÉPLACÉS!$A$2:$AS$200,5,0)="","",VLOOKUP($A114,DÉPLACÉS!$A$2:$AS$200,5,0))</f>
        <v/>
      </c>
      <c r="E114" s="13" t="str">
        <f>IF(VLOOKUP($A114,DÉPLACÉS!$A$2:$AS$200,7,0)="","",VLOOKUP($A114,DÉPLACÉS!$A$2:$AS$200,7,0))</f>
        <v/>
      </c>
      <c r="F114" s="162">
        <f>IF(VLOOKUP($A114,DÉPLACÉS!$A$2:$AS$200,19,0)="","",VLOOKUP($A114,DÉPLACÉS!$A$2:$AS$200,19,0))</f>
        <v>44641</v>
      </c>
      <c r="G114" s="162" t="str">
        <f>IF(VLOOKUP($A114,DÉPLACÉS!$A$2:$AS$200,25,0)="","",VLOOKUP($A114,DÉPLACÉS!$A$2:$AS$200,25,0))</f>
        <v/>
      </c>
      <c r="H114" s="162" t="str">
        <f>IF(VLOOKUP($A114,DÉPLACÉS!$A$2:$AS$200,23,0)="","",VLOOKUP($A114,DÉPLACÉS!$A$2:$AS$200,23,0))</f>
        <v>Diffus</v>
      </c>
      <c r="I114" s="23"/>
      <c r="J114" s="23"/>
      <c r="K114" s="24"/>
      <c r="L114" s="23"/>
      <c r="M114" s="23"/>
      <c r="N114" s="177"/>
      <c r="O114" s="177"/>
      <c r="P114" s="23"/>
      <c r="Q114" s="25"/>
      <c r="R114" s="25"/>
      <c r="S114" s="112"/>
      <c r="T114" s="25"/>
      <c r="U114" s="25"/>
      <c r="V114" s="25"/>
      <c r="W114" s="56"/>
      <c r="X114" s="56"/>
      <c r="Y114" s="56"/>
      <c r="Z114" s="25"/>
      <c r="AA114" s="25"/>
      <c r="AB114" s="56"/>
      <c r="AC114" s="25"/>
      <c r="AD114" s="25"/>
      <c r="AE114" s="23"/>
      <c r="AF114" s="23"/>
      <c r="AG114" s="110"/>
      <c r="AH114" s="23"/>
      <c r="AI114" s="23"/>
      <c r="AJ114" s="23"/>
      <c r="AK114" s="24"/>
      <c r="AL114" s="24"/>
      <c r="AM114" s="24"/>
      <c r="AN114" s="23"/>
      <c r="AO114" s="23"/>
      <c r="AP114" s="24"/>
      <c r="AQ114" s="23"/>
      <c r="AR114" s="23"/>
      <c r="AS114" s="25"/>
      <c r="AT114" s="25"/>
      <c r="AU114" s="112"/>
      <c r="AV114" s="25"/>
      <c r="AW114" s="25"/>
      <c r="AX114" s="25"/>
      <c r="AY114" s="56"/>
      <c r="AZ114" s="56"/>
      <c r="BA114" s="56"/>
      <c r="BB114" s="25"/>
      <c r="BC114" s="25"/>
      <c r="BD114" s="56"/>
      <c r="BE114" s="25"/>
      <c r="BF114" s="25"/>
      <c r="BG114" s="23"/>
      <c r="BH114" s="23"/>
      <c r="BI114" s="110"/>
      <c r="BJ114" s="23"/>
      <c r="BK114" s="23"/>
      <c r="BL114" s="23"/>
      <c r="BM114" s="24"/>
      <c r="BN114" s="24"/>
      <c r="BO114" s="24"/>
      <c r="BP114" s="23"/>
      <c r="BQ114" s="23"/>
      <c r="BR114" s="24"/>
      <c r="BS114" s="23"/>
      <c r="BT114" s="23"/>
      <c r="BU114" s="25"/>
      <c r="BV114" s="25"/>
      <c r="BW114" s="112"/>
      <c r="BX114" s="25"/>
      <c r="BY114" s="25"/>
      <c r="BZ114" s="25"/>
      <c r="CA114" s="56"/>
      <c r="CB114" s="56"/>
      <c r="CC114" s="56"/>
      <c r="CD114" s="25"/>
      <c r="CE114" s="25"/>
      <c r="CF114" s="56"/>
      <c r="CG114" s="25"/>
      <c r="CH114" s="25"/>
      <c r="CI114" s="172"/>
      <c r="CJ114" s="173"/>
      <c r="CK114" s="173"/>
    </row>
    <row r="115" spans="1:89" hidden="1" x14ac:dyDescent="0.3">
      <c r="A115" s="14">
        <v>114</v>
      </c>
      <c r="B115" s="167" t="str">
        <f>IF(VLOOKUP($A115,DÉPLACÉS!$A$2:$AS$200,2,0)="","",VLOOKUP($A115,DÉPLACÉS!$A$2:$AS$200,2,0))</f>
        <v/>
      </c>
      <c r="C115" s="12" t="str">
        <f>IF(VLOOKUP($A115,DÉPLACÉS!$A$2:$AS$200,4,0)="","",VLOOKUP($A115,DÉPLACÉS!$A$2:$AS$200,4,0))</f>
        <v>M.</v>
      </c>
      <c r="D115" s="13" t="str">
        <f>IF(VLOOKUP($A115,DÉPLACÉS!$A$2:$AS$200,5,0)="","",VLOOKUP($A115,DÉPLACÉS!$A$2:$AS$200,5,0))</f>
        <v/>
      </c>
      <c r="E115" s="13" t="str">
        <f>IF(VLOOKUP($A115,DÉPLACÉS!$A$2:$AS$200,7,0)="","",VLOOKUP($A115,DÉPLACÉS!$A$2:$AS$200,7,0))</f>
        <v/>
      </c>
      <c r="F115" s="162">
        <f>IF(VLOOKUP($A115,DÉPLACÉS!$A$2:$AS$200,19,0)="","",VLOOKUP($A115,DÉPLACÉS!$A$2:$AS$200,19,0))</f>
        <v>44628</v>
      </c>
      <c r="G115" s="162" t="str">
        <f>IF(VLOOKUP($A115,DÉPLACÉS!$A$2:$AS$200,25,0)="","",VLOOKUP($A115,DÉPLACÉS!$A$2:$AS$200,25,0))</f>
        <v/>
      </c>
      <c r="H115" s="162" t="str">
        <f>IF(VLOOKUP($A115,DÉPLACÉS!$A$2:$AS$200,23,0)="","",VLOOKUP($A115,DÉPLACÉS!$A$2:$AS$200,23,0))</f>
        <v>Collectif</v>
      </c>
      <c r="I115" s="23"/>
      <c r="J115" s="23"/>
      <c r="K115" s="24"/>
      <c r="L115" s="23"/>
      <c r="M115" s="23"/>
      <c r="N115" s="177"/>
      <c r="O115" s="177"/>
      <c r="P115" s="23"/>
      <c r="Q115" s="25"/>
      <c r="R115" s="25"/>
      <c r="S115" s="112"/>
      <c r="T115" s="25"/>
      <c r="U115" s="25"/>
      <c r="V115" s="25"/>
      <c r="W115" s="56"/>
      <c r="X115" s="56"/>
      <c r="Y115" s="56"/>
      <c r="Z115" s="25"/>
      <c r="AA115" s="25"/>
      <c r="AB115" s="56"/>
      <c r="AC115" s="25"/>
      <c r="AD115" s="25"/>
      <c r="AE115" s="23"/>
      <c r="AF115" s="23"/>
      <c r="AG115" s="110"/>
      <c r="AH115" s="23"/>
      <c r="AI115" s="23"/>
      <c r="AJ115" s="23"/>
      <c r="AK115" s="24"/>
      <c r="AL115" s="24"/>
      <c r="AM115" s="24"/>
      <c r="AN115" s="23"/>
      <c r="AO115" s="23"/>
      <c r="AP115" s="24"/>
      <c r="AQ115" s="23"/>
      <c r="AR115" s="23"/>
      <c r="AS115" s="25"/>
      <c r="AT115" s="25"/>
      <c r="AU115" s="112"/>
      <c r="AV115" s="25"/>
      <c r="AW115" s="25"/>
      <c r="AX115" s="25"/>
      <c r="AY115" s="56"/>
      <c r="AZ115" s="56"/>
      <c r="BA115" s="56"/>
      <c r="BB115" s="25"/>
      <c r="BC115" s="25"/>
      <c r="BD115" s="56"/>
      <c r="BE115" s="25"/>
      <c r="BF115" s="25"/>
      <c r="BG115" s="23"/>
      <c r="BH115" s="23"/>
      <c r="BI115" s="110"/>
      <c r="BJ115" s="23"/>
      <c r="BK115" s="23"/>
      <c r="BL115" s="23"/>
      <c r="BM115" s="24"/>
      <c r="BN115" s="24"/>
      <c r="BO115" s="24"/>
      <c r="BP115" s="23"/>
      <c r="BQ115" s="23"/>
      <c r="BR115" s="24"/>
      <c r="BS115" s="23"/>
      <c r="BT115" s="23"/>
      <c r="BU115" s="25"/>
      <c r="BV115" s="25"/>
      <c r="BW115" s="112"/>
      <c r="BX115" s="25"/>
      <c r="BY115" s="25"/>
      <c r="BZ115" s="25"/>
      <c r="CA115" s="56"/>
      <c r="CB115" s="56"/>
      <c r="CC115" s="56"/>
      <c r="CD115" s="25"/>
      <c r="CE115" s="25"/>
      <c r="CF115" s="56"/>
      <c r="CG115" s="25"/>
      <c r="CH115" s="25"/>
      <c r="CI115" s="172"/>
      <c r="CJ115" s="173"/>
      <c r="CK115" s="173"/>
    </row>
    <row r="116" spans="1:89" hidden="1" x14ac:dyDescent="0.3">
      <c r="A116" s="14">
        <v>115</v>
      </c>
      <c r="B116" s="167" t="str">
        <f>IF(VLOOKUP($A116,DÉPLACÉS!$A$2:$AS$200,2,0)="","",VLOOKUP($A116,DÉPLACÉS!$A$2:$AS$200,2,0))</f>
        <v/>
      </c>
      <c r="C116" s="12" t="str">
        <f>IF(VLOOKUP($A116,DÉPLACÉS!$A$2:$AS$200,4,0)="","",VLOOKUP($A116,DÉPLACÉS!$A$2:$AS$200,4,0))</f>
        <v>Mme</v>
      </c>
      <c r="D116" s="13" t="str">
        <f>IF(VLOOKUP($A116,DÉPLACÉS!$A$2:$AS$200,5,0)="","",VLOOKUP($A116,DÉPLACÉS!$A$2:$AS$200,5,0))</f>
        <v/>
      </c>
      <c r="E116" s="13" t="str">
        <f>IF(VLOOKUP($A116,DÉPLACÉS!$A$2:$AS$200,7,0)="","",VLOOKUP($A116,DÉPLACÉS!$A$2:$AS$200,7,0))</f>
        <v/>
      </c>
      <c r="F116" s="162">
        <f>IF(VLOOKUP($A116,DÉPLACÉS!$A$2:$AS$200,19,0)="","",VLOOKUP($A116,DÉPLACÉS!$A$2:$AS$200,19,0))</f>
        <v>44628</v>
      </c>
      <c r="G116" s="162" t="str">
        <f>IF(VLOOKUP($A116,DÉPLACÉS!$A$2:$AS$200,25,0)="","",VLOOKUP($A116,DÉPLACÉS!$A$2:$AS$200,25,0))</f>
        <v/>
      </c>
      <c r="H116" s="162" t="str">
        <f>IF(VLOOKUP($A116,DÉPLACÉS!$A$2:$AS$200,23,0)="","",VLOOKUP($A116,DÉPLACÉS!$A$2:$AS$200,23,0))</f>
        <v>Collectif</v>
      </c>
      <c r="I116" s="23"/>
      <c r="J116" s="23"/>
      <c r="K116" s="24"/>
      <c r="L116" s="23"/>
      <c r="M116" s="23"/>
      <c r="N116" s="177"/>
      <c r="O116" s="177"/>
      <c r="P116" s="23"/>
      <c r="Q116" s="25"/>
      <c r="R116" s="25"/>
      <c r="S116" s="112"/>
      <c r="T116" s="25"/>
      <c r="U116" s="25"/>
      <c r="V116" s="25"/>
      <c r="W116" s="56"/>
      <c r="X116" s="56"/>
      <c r="Y116" s="56"/>
      <c r="Z116" s="25"/>
      <c r="AA116" s="25"/>
      <c r="AB116" s="56"/>
      <c r="AC116" s="25"/>
      <c r="AD116" s="25"/>
      <c r="AE116" s="23"/>
      <c r="AF116" s="23"/>
      <c r="AG116" s="110"/>
      <c r="AH116" s="23"/>
      <c r="AI116" s="23"/>
      <c r="AJ116" s="23"/>
      <c r="AK116" s="24"/>
      <c r="AL116" s="24"/>
      <c r="AM116" s="24"/>
      <c r="AN116" s="23"/>
      <c r="AO116" s="23"/>
      <c r="AP116" s="24"/>
      <c r="AQ116" s="23"/>
      <c r="AR116" s="23"/>
      <c r="AS116" s="25"/>
      <c r="AT116" s="25"/>
      <c r="AU116" s="112"/>
      <c r="AV116" s="25"/>
      <c r="AW116" s="25"/>
      <c r="AX116" s="25"/>
      <c r="AY116" s="56"/>
      <c r="AZ116" s="56"/>
      <c r="BA116" s="56"/>
      <c r="BB116" s="25"/>
      <c r="BC116" s="25"/>
      <c r="BD116" s="56"/>
      <c r="BE116" s="25"/>
      <c r="BF116" s="25"/>
      <c r="BG116" s="23"/>
      <c r="BH116" s="23"/>
      <c r="BI116" s="110"/>
      <c r="BJ116" s="23"/>
      <c r="BK116" s="23"/>
      <c r="BL116" s="23"/>
      <c r="BM116" s="24"/>
      <c r="BN116" s="24"/>
      <c r="BO116" s="24"/>
      <c r="BP116" s="23"/>
      <c r="BQ116" s="23"/>
      <c r="BR116" s="24"/>
      <c r="BS116" s="23"/>
      <c r="BT116" s="23"/>
      <c r="BU116" s="25"/>
      <c r="BV116" s="25"/>
      <c r="BW116" s="112"/>
      <c r="BX116" s="25"/>
      <c r="BY116" s="25"/>
      <c r="BZ116" s="25"/>
      <c r="CA116" s="56"/>
      <c r="CB116" s="56"/>
      <c r="CC116" s="56"/>
      <c r="CD116" s="25"/>
      <c r="CE116" s="25"/>
      <c r="CF116" s="56"/>
      <c r="CG116" s="25"/>
      <c r="CH116" s="25"/>
      <c r="CI116" s="172"/>
      <c r="CJ116" s="173"/>
      <c r="CK116" s="173"/>
    </row>
    <row r="117" spans="1:89" hidden="1" x14ac:dyDescent="0.3">
      <c r="A117" s="14">
        <v>116</v>
      </c>
      <c r="B117" s="167" t="str">
        <f>IF(VLOOKUP($A117,DÉPLACÉS!$A$2:$AS$200,2,0)="","",VLOOKUP($A117,DÉPLACÉS!$A$2:$AS$200,2,0))</f>
        <v/>
      </c>
      <c r="C117" s="12" t="str">
        <f>IF(VLOOKUP($A117,DÉPLACÉS!$A$2:$AS$200,4,0)="","",VLOOKUP($A117,DÉPLACÉS!$A$2:$AS$200,4,0))</f>
        <v>Mme</v>
      </c>
      <c r="D117" s="13" t="str">
        <f>IF(VLOOKUP($A117,DÉPLACÉS!$A$2:$AS$200,5,0)="","",VLOOKUP($A117,DÉPLACÉS!$A$2:$AS$200,5,0))</f>
        <v/>
      </c>
      <c r="E117" s="13" t="str">
        <f>IF(VLOOKUP($A117,DÉPLACÉS!$A$2:$AS$200,7,0)="","",VLOOKUP($A117,DÉPLACÉS!$A$2:$AS$200,7,0))</f>
        <v/>
      </c>
      <c r="F117" s="162">
        <f>IF(VLOOKUP($A117,DÉPLACÉS!$A$2:$AS$200,19,0)="","",VLOOKUP($A117,DÉPLACÉS!$A$2:$AS$200,19,0))</f>
        <v>44628</v>
      </c>
      <c r="G117" s="162" t="str">
        <f>IF(VLOOKUP($A117,DÉPLACÉS!$A$2:$AS$200,25,0)="","",VLOOKUP($A117,DÉPLACÉS!$A$2:$AS$200,25,0))</f>
        <v/>
      </c>
      <c r="H117" s="162" t="str">
        <f>IF(VLOOKUP($A117,DÉPLACÉS!$A$2:$AS$200,23,0)="","",VLOOKUP($A117,DÉPLACÉS!$A$2:$AS$200,23,0))</f>
        <v>Collectif</v>
      </c>
      <c r="I117" s="23"/>
      <c r="J117" s="23"/>
      <c r="K117" s="24"/>
      <c r="L117" s="23"/>
      <c r="M117" s="23"/>
      <c r="N117" s="177"/>
      <c r="O117" s="177"/>
      <c r="P117" s="23"/>
      <c r="Q117" s="25"/>
      <c r="R117" s="25"/>
      <c r="S117" s="112"/>
      <c r="T117" s="25"/>
      <c r="U117" s="25"/>
      <c r="V117" s="25"/>
      <c r="W117" s="56"/>
      <c r="X117" s="56"/>
      <c r="Y117" s="56"/>
      <c r="Z117" s="25"/>
      <c r="AA117" s="25"/>
      <c r="AB117" s="56"/>
      <c r="AC117" s="25"/>
      <c r="AD117" s="25"/>
      <c r="AE117" s="23"/>
      <c r="AF117" s="23"/>
      <c r="AG117" s="110"/>
      <c r="AH117" s="23"/>
      <c r="AI117" s="23"/>
      <c r="AJ117" s="23"/>
      <c r="AK117" s="24"/>
      <c r="AL117" s="24"/>
      <c r="AM117" s="24"/>
      <c r="AN117" s="23"/>
      <c r="AO117" s="23"/>
      <c r="AP117" s="24"/>
      <c r="AQ117" s="23"/>
      <c r="AR117" s="23"/>
      <c r="AS117" s="25"/>
      <c r="AT117" s="25"/>
      <c r="AU117" s="112"/>
      <c r="AV117" s="25"/>
      <c r="AW117" s="25"/>
      <c r="AX117" s="25"/>
      <c r="AY117" s="56"/>
      <c r="AZ117" s="56"/>
      <c r="BA117" s="56"/>
      <c r="BB117" s="25"/>
      <c r="BC117" s="25"/>
      <c r="BD117" s="56"/>
      <c r="BE117" s="25"/>
      <c r="BF117" s="25"/>
      <c r="BG117" s="23"/>
      <c r="BH117" s="23"/>
      <c r="BI117" s="110"/>
      <c r="BJ117" s="23"/>
      <c r="BK117" s="23"/>
      <c r="BL117" s="23"/>
      <c r="BM117" s="24"/>
      <c r="BN117" s="24"/>
      <c r="BO117" s="24"/>
      <c r="BP117" s="23"/>
      <c r="BQ117" s="23"/>
      <c r="BR117" s="24"/>
      <c r="BS117" s="23"/>
      <c r="BT117" s="23"/>
      <c r="BU117" s="25"/>
      <c r="BV117" s="25"/>
      <c r="BW117" s="112"/>
      <c r="BX117" s="25"/>
      <c r="BY117" s="25"/>
      <c r="BZ117" s="25"/>
      <c r="CA117" s="56"/>
      <c r="CB117" s="56"/>
      <c r="CC117" s="56"/>
      <c r="CD117" s="25"/>
      <c r="CE117" s="25"/>
      <c r="CF117" s="56"/>
      <c r="CG117" s="25"/>
      <c r="CH117" s="25"/>
      <c r="CI117" s="172"/>
      <c r="CJ117" s="173"/>
      <c r="CK117" s="173"/>
    </row>
    <row r="118" spans="1:89" hidden="1" x14ac:dyDescent="0.3">
      <c r="A118" s="14">
        <v>117</v>
      </c>
      <c r="B118" s="167" t="str">
        <f>IF(VLOOKUP($A118,DÉPLACÉS!$A$2:$AS$200,2,0)="","",VLOOKUP($A118,DÉPLACÉS!$A$2:$AS$200,2,0))</f>
        <v/>
      </c>
      <c r="C118" s="12" t="str">
        <f>IF(VLOOKUP($A118,DÉPLACÉS!$A$2:$AS$200,4,0)="","",VLOOKUP($A118,DÉPLACÉS!$A$2:$AS$200,4,0))</f>
        <v>M.</v>
      </c>
      <c r="D118" s="13" t="str">
        <f>IF(VLOOKUP($A118,DÉPLACÉS!$A$2:$AS$200,5,0)="","",VLOOKUP($A118,DÉPLACÉS!$A$2:$AS$200,5,0))</f>
        <v/>
      </c>
      <c r="E118" s="13" t="str">
        <f>IF(VLOOKUP($A118,DÉPLACÉS!$A$2:$AS$200,7,0)="","",VLOOKUP($A118,DÉPLACÉS!$A$2:$AS$200,7,0))</f>
        <v/>
      </c>
      <c r="F118" s="162">
        <f>IF(VLOOKUP($A118,DÉPLACÉS!$A$2:$AS$200,19,0)="","",VLOOKUP($A118,DÉPLACÉS!$A$2:$AS$200,19,0))</f>
        <v>44635</v>
      </c>
      <c r="G118" s="162" t="str">
        <f>IF(VLOOKUP($A118,DÉPLACÉS!$A$2:$AS$200,25,0)="","",VLOOKUP($A118,DÉPLACÉS!$A$2:$AS$200,25,0))</f>
        <v/>
      </c>
      <c r="H118" s="162" t="str">
        <f>IF(VLOOKUP($A118,DÉPLACÉS!$A$2:$AS$200,23,0)="","",VLOOKUP($A118,DÉPLACÉS!$A$2:$AS$200,23,0))</f>
        <v>Diffus</v>
      </c>
      <c r="I118" s="23"/>
      <c r="J118" s="23"/>
      <c r="K118" s="24"/>
      <c r="L118" s="23"/>
      <c r="M118" s="23"/>
      <c r="N118" s="177"/>
      <c r="O118" s="177"/>
      <c r="P118" s="23"/>
      <c r="Q118" s="25"/>
      <c r="R118" s="25"/>
      <c r="S118" s="112"/>
      <c r="T118" s="25"/>
      <c r="U118" s="25"/>
      <c r="V118" s="25"/>
      <c r="W118" s="56"/>
      <c r="X118" s="56"/>
      <c r="Y118" s="56"/>
      <c r="Z118" s="25"/>
      <c r="AA118" s="25"/>
      <c r="AB118" s="56"/>
      <c r="AC118" s="25"/>
      <c r="AD118" s="25"/>
      <c r="AE118" s="23"/>
      <c r="AF118" s="23"/>
      <c r="AG118" s="110"/>
      <c r="AH118" s="23"/>
      <c r="AI118" s="23"/>
      <c r="AJ118" s="23"/>
      <c r="AK118" s="24"/>
      <c r="AL118" s="24"/>
      <c r="AM118" s="24"/>
      <c r="AN118" s="23"/>
      <c r="AO118" s="23"/>
      <c r="AP118" s="24"/>
      <c r="AQ118" s="23"/>
      <c r="AR118" s="23"/>
      <c r="AS118" s="25"/>
      <c r="AT118" s="25"/>
      <c r="AU118" s="112"/>
      <c r="AV118" s="25"/>
      <c r="AW118" s="25"/>
      <c r="AX118" s="25"/>
      <c r="AY118" s="56"/>
      <c r="AZ118" s="56"/>
      <c r="BA118" s="56"/>
      <c r="BB118" s="25"/>
      <c r="BC118" s="25"/>
      <c r="BD118" s="56"/>
      <c r="BE118" s="25"/>
      <c r="BF118" s="25"/>
      <c r="BG118" s="23"/>
      <c r="BH118" s="23"/>
      <c r="BI118" s="110"/>
      <c r="BJ118" s="23"/>
      <c r="BK118" s="23"/>
      <c r="BL118" s="23"/>
      <c r="BM118" s="24"/>
      <c r="BN118" s="24"/>
      <c r="BO118" s="24"/>
      <c r="BP118" s="23"/>
      <c r="BQ118" s="23"/>
      <c r="BR118" s="24"/>
      <c r="BS118" s="23"/>
      <c r="BT118" s="23"/>
      <c r="BU118" s="25"/>
      <c r="BV118" s="25"/>
      <c r="BW118" s="112"/>
      <c r="BX118" s="25"/>
      <c r="BY118" s="25"/>
      <c r="BZ118" s="25"/>
      <c r="CA118" s="56"/>
      <c r="CB118" s="56"/>
      <c r="CC118" s="56"/>
      <c r="CD118" s="25"/>
      <c r="CE118" s="25"/>
      <c r="CF118" s="56"/>
      <c r="CG118" s="25"/>
      <c r="CH118" s="25"/>
      <c r="CI118" s="172"/>
      <c r="CJ118" s="173"/>
      <c r="CK118" s="173"/>
    </row>
    <row r="119" spans="1:89" x14ac:dyDescent="0.3">
      <c r="A119" s="14">
        <v>118</v>
      </c>
      <c r="B119" s="167" t="str">
        <f>IF(VLOOKUP($A119,DÉPLACÉS!$A$2:$AS$200,2,0)="","",VLOOKUP($A119,DÉPLACÉS!$A$2:$AS$200,2,0))</f>
        <v/>
      </c>
      <c r="C119" s="12" t="str">
        <f>IF(VLOOKUP($A119,DÉPLACÉS!$A$2:$AS$200,4,0)="","",VLOOKUP($A119,DÉPLACÉS!$A$2:$AS$200,4,0))</f>
        <v>Mme</v>
      </c>
      <c r="D119" s="13" t="str">
        <f>IF(VLOOKUP($A119,DÉPLACÉS!$A$2:$AS$200,5,0)="","",VLOOKUP($A119,DÉPLACÉS!$A$2:$AS$200,5,0))</f>
        <v/>
      </c>
      <c r="E119" s="13" t="str">
        <f>IF(VLOOKUP($A119,DÉPLACÉS!$A$2:$AS$200,7,0)="","",VLOOKUP($A119,DÉPLACÉS!$A$2:$AS$200,7,0))</f>
        <v/>
      </c>
      <c r="F119" s="162">
        <f>IF(VLOOKUP($A119,DÉPLACÉS!$A$2:$AS$200,19,0)="","",VLOOKUP($A119,DÉPLACÉS!$A$2:$AS$200,19,0))</f>
        <v>44635</v>
      </c>
      <c r="G119" s="162" t="str">
        <f>IF(VLOOKUP($A119,DÉPLACÉS!$A$2:$AS$200,25,0)="","",VLOOKUP($A119,DÉPLACÉS!$A$2:$AS$200,25,0))</f>
        <v/>
      </c>
      <c r="H119" s="162" t="str">
        <f>IF(VLOOKUP($A119,DÉPLACÉS!$A$2:$AS$200,23,0)="","",VLOOKUP($A119,DÉPLACÉS!$A$2:$AS$200,23,0))</f>
        <v>Diffus</v>
      </c>
      <c r="I119" s="23" t="s">
        <v>855</v>
      </c>
      <c r="J119" s="23" t="s">
        <v>444</v>
      </c>
      <c r="K119" s="24" t="s">
        <v>264</v>
      </c>
      <c r="L119" s="23" t="s">
        <v>256</v>
      </c>
      <c r="M119" s="23" t="s">
        <v>321</v>
      </c>
      <c r="N119" s="177"/>
      <c r="O119" s="177">
        <v>44958</v>
      </c>
      <c r="P119" s="23" t="s">
        <v>359</v>
      </c>
      <c r="Q119" s="25"/>
      <c r="R119" s="25"/>
      <c r="S119" s="112"/>
      <c r="T119" s="25"/>
      <c r="U119" s="25"/>
      <c r="V119" s="25"/>
      <c r="W119" s="56"/>
      <c r="X119" s="56"/>
      <c r="Y119" s="56"/>
      <c r="Z119" s="25"/>
      <c r="AA119" s="25"/>
      <c r="AB119" s="56"/>
      <c r="AC119" s="25"/>
      <c r="AD119" s="25"/>
      <c r="AE119" s="23"/>
      <c r="AF119" s="23"/>
      <c r="AG119" s="110"/>
      <c r="AH119" s="23"/>
      <c r="AI119" s="23"/>
      <c r="AJ119" s="23"/>
      <c r="AK119" s="24"/>
      <c r="AL119" s="24"/>
      <c r="AM119" s="24"/>
      <c r="AN119" s="23"/>
      <c r="AO119" s="23"/>
      <c r="AP119" s="24"/>
      <c r="AQ119" s="23"/>
      <c r="AR119" s="23"/>
      <c r="AS119" s="25"/>
      <c r="AT119" s="25"/>
      <c r="AU119" s="112"/>
      <c r="AV119" s="25"/>
      <c r="AW119" s="25"/>
      <c r="AX119" s="25"/>
      <c r="AY119" s="56"/>
      <c r="AZ119" s="56"/>
      <c r="BA119" s="56"/>
      <c r="BB119" s="25"/>
      <c r="BC119" s="25"/>
      <c r="BD119" s="56"/>
      <c r="BE119" s="25"/>
      <c r="BF119" s="25"/>
      <c r="BG119" s="23"/>
      <c r="BH119" s="23"/>
      <c r="BI119" s="110"/>
      <c r="BJ119" s="23"/>
      <c r="BK119" s="23"/>
      <c r="BL119" s="23"/>
      <c r="BM119" s="24"/>
      <c r="BN119" s="24"/>
      <c r="BO119" s="24"/>
      <c r="BP119" s="23"/>
      <c r="BQ119" s="23"/>
      <c r="BR119" s="24"/>
      <c r="BS119" s="23"/>
      <c r="BT119" s="23"/>
      <c r="BU119" s="25"/>
      <c r="BV119" s="25"/>
      <c r="BW119" s="112"/>
      <c r="BX119" s="25"/>
      <c r="BY119" s="25"/>
      <c r="BZ119" s="25"/>
      <c r="CA119" s="56"/>
      <c r="CB119" s="56"/>
      <c r="CC119" s="56"/>
      <c r="CD119" s="25"/>
      <c r="CE119" s="25"/>
      <c r="CF119" s="56"/>
      <c r="CG119" s="25"/>
      <c r="CH119" s="25"/>
      <c r="CI119" s="172"/>
      <c r="CJ119" s="173"/>
      <c r="CK119" s="173"/>
    </row>
    <row r="120" spans="1:89" hidden="1" x14ac:dyDescent="0.3">
      <c r="A120" s="14">
        <v>119</v>
      </c>
      <c r="B120" s="167" t="str">
        <f>IF(VLOOKUP($A120,DÉPLACÉS!$A$2:$AS$200,2,0)="","",VLOOKUP($A120,DÉPLACÉS!$A$2:$AS$200,2,0))</f>
        <v/>
      </c>
      <c r="C120" s="12" t="str">
        <f>IF(VLOOKUP($A120,DÉPLACÉS!$A$2:$AS$200,4,0)="","",VLOOKUP($A120,DÉPLACÉS!$A$2:$AS$200,4,0))</f>
        <v>M.</v>
      </c>
      <c r="D120" s="13" t="str">
        <f>IF(VLOOKUP($A120,DÉPLACÉS!$A$2:$AS$200,5,0)="","",VLOOKUP($A120,DÉPLACÉS!$A$2:$AS$200,5,0))</f>
        <v/>
      </c>
      <c r="E120" s="13" t="str">
        <f>IF(VLOOKUP($A120,DÉPLACÉS!$A$2:$AS$200,7,0)="","",VLOOKUP($A120,DÉPLACÉS!$A$2:$AS$200,7,0))</f>
        <v/>
      </c>
      <c r="F120" s="162">
        <f>IF(VLOOKUP($A120,DÉPLACÉS!$A$2:$AS$200,19,0)="","",VLOOKUP($A120,DÉPLACÉS!$A$2:$AS$200,19,0))</f>
        <v>44635</v>
      </c>
      <c r="G120" s="162" t="str">
        <f>IF(VLOOKUP($A120,DÉPLACÉS!$A$2:$AS$200,25,0)="","",VLOOKUP($A120,DÉPLACÉS!$A$2:$AS$200,25,0))</f>
        <v/>
      </c>
      <c r="H120" s="162" t="str">
        <f>IF(VLOOKUP($A120,DÉPLACÉS!$A$2:$AS$200,23,0)="","",VLOOKUP($A120,DÉPLACÉS!$A$2:$AS$200,23,0))</f>
        <v>Diffus</v>
      </c>
      <c r="I120" s="23"/>
      <c r="J120" s="23"/>
      <c r="K120" s="24"/>
      <c r="L120" s="23"/>
      <c r="M120" s="23"/>
      <c r="N120" s="177"/>
      <c r="O120" s="177"/>
      <c r="P120" s="23"/>
      <c r="Q120" s="25"/>
      <c r="R120" s="25"/>
      <c r="S120" s="112"/>
      <c r="T120" s="25"/>
      <c r="U120" s="25"/>
      <c r="V120" s="25"/>
      <c r="W120" s="56"/>
      <c r="X120" s="56"/>
      <c r="Y120" s="56"/>
      <c r="Z120" s="25"/>
      <c r="AA120" s="25"/>
      <c r="AB120" s="56"/>
      <c r="AC120" s="25"/>
      <c r="AD120" s="25"/>
      <c r="AE120" s="23"/>
      <c r="AF120" s="23"/>
      <c r="AG120" s="110"/>
      <c r="AH120" s="23"/>
      <c r="AI120" s="23"/>
      <c r="AJ120" s="23"/>
      <c r="AK120" s="24"/>
      <c r="AL120" s="24"/>
      <c r="AM120" s="24"/>
      <c r="AN120" s="23"/>
      <c r="AO120" s="23"/>
      <c r="AP120" s="24"/>
      <c r="AQ120" s="23"/>
      <c r="AR120" s="23"/>
      <c r="AS120" s="25"/>
      <c r="AT120" s="25"/>
      <c r="AU120" s="112"/>
      <c r="AV120" s="25"/>
      <c r="AW120" s="25"/>
      <c r="AX120" s="25"/>
      <c r="AY120" s="56"/>
      <c r="AZ120" s="56"/>
      <c r="BA120" s="56"/>
      <c r="BB120" s="25"/>
      <c r="BC120" s="25"/>
      <c r="BD120" s="56"/>
      <c r="BE120" s="25"/>
      <c r="BF120" s="25"/>
      <c r="BG120" s="23"/>
      <c r="BH120" s="23"/>
      <c r="BI120" s="110"/>
      <c r="BJ120" s="23"/>
      <c r="BK120" s="23"/>
      <c r="BL120" s="23"/>
      <c r="BM120" s="24"/>
      <c r="BN120" s="24"/>
      <c r="BO120" s="24"/>
      <c r="BP120" s="23"/>
      <c r="BQ120" s="23"/>
      <c r="BR120" s="24"/>
      <c r="BS120" s="23"/>
      <c r="BT120" s="23"/>
      <c r="BU120" s="25"/>
      <c r="BV120" s="25"/>
      <c r="BW120" s="112"/>
      <c r="BX120" s="25"/>
      <c r="BY120" s="25"/>
      <c r="BZ120" s="25"/>
      <c r="CA120" s="56"/>
      <c r="CB120" s="56"/>
      <c r="CC120" s="56"/>
      <c r="CD120" s="25"/>
      <c r="CE120" s="25"/>
      <c r="CF120" s="56"/>
      <c r="CG120" s="25"/>
      <c r="CH120" s="25"/>
      <c r="CI120" s="172"/>
      <c r="CJ120" s="173"/>
      <c r="CK120" s="173"/>
    </row>
    <row r="121" spans="1:89" hidden="1" x14ac:dyDescent="0.3">
      <c r="A121" s="14">
        <v>120</v>
      </c>
      <c r="B121" s="167" t="str">
        <f>IF(VLOOKUP($A121,DÉPLACÉS!$A$2:$AS$200,2,0)="","",VLOOKUP($A121,DÉPLACÉS!$A$2:$AS$200,2,0))</f>
        <v/>
      </c>
      <c r="C121" s="12" t="str">
        <f>IF(VLOOKUP($A121,DÉPLACÉS!$A$2:$AS$200,4,0)="","",VLOOKUP($A121,DÉPLACÉS!$A$2:$AS$200,4,0))</f>
        <v>Mme</v>
      </c>
      <c r="D121" s="13" t="str">
        <f>IF(VLOOKUP($A121,DÉPLACÉS!$A$2:$AS$200,5,0)="","",VLOOKUP($A121,DÉPLACÉS!$A$2:$AS$200,5,0))</f>
        <v/>
      </c>
      <c r="E121" s="13" t="str">
        <f>IF(VLOOKUP($A121,DÉPLACÉS!$A$2:$AS$200,7,0)="","",VLOOKUP($A121,DÉPLACÉS!$A$2:$AS$200,7,0))</f>
        <v/>
      </c>
      <c r="F121" s="162">
        <f>IF(VLOOKUP($A121,DÉPLACÉS!$A$2:$AS$200,19,0)="","",VLOOKUP($A121,DÉPLACÉS!$A$2:$AS$200,19,0))</f>
        <v>44672</v>
      </c>
      <c r="G121" s="162" t="str">
        <f>IF(VLOOKUP($A121,DÉPLACÉS!$A$2:$AS$200,25,0)="","",VLOOKUP($A121,DÉPLACÉS!$A$2:$AS$200,25,0))</f>
        <v/>
      </c>
      <c r="H121" s="162" t="str">
        <f>IF(VLOOKUP($A121,DÉPLACÉS!$A$2:$AS$200,23,0)="","",VLOOKUP($A121,DÉPLACÉS!$A$2:$AS$200,23,0))</f>
        <v>Diffus</v>
      </c>
      <c r="I121" s="23"/>
      <c r="J121" s="23"/>
      <c r="K121" s="24"/>
      <c r="L121" s="23"/>
      <c r="M121" s="23"/>
      <c r="N121" s="177"/>
      <c r="O121" s="177"/>
      <c r="P121" s="23"/>
      <c r="Q121" s="25"/>
      <c r="R121" s="25"/>
      <c r="S121" s="112"/>
      <c r="T121" s="25"/>
      <c r="U121" s="25"/>
      <c r="V121" s="25"/>
      <c r="W121" s="56"/>
      <c r="X121" s="56"/>
      <c r="Y121" s="56"/>
      <c r="Z121" s="25"/>
      <c r="AA121" s="25"/>
      <c r="AB121" s="56"/>
      <c r="AC121" s="25"/>
      <c r="AD121" s="25"/>
      <c r="AE121" s="23"/>
      <c r="AF121" s="23"/>
      <c r="AG121" s="110"/>
      <c r="AH121" s="23"/>
      <c r="AI121" s="23"/>
      <c r="AJ121" s="23"/>
      <c r="AK121" s="24"/>
      <c r="AL121" s="24"/>
      <c r="AM121" s="24"/>
      <c r="AN121" s="23"/>
      <c r="AO121" s="23"/>
      <c r="AP121" s="24"/>
      <c r="AQ121" s="23"/>
      <c r="AR121" s="23"/>
      <c r="AS121" s="25"/>
      <c r="AT121" s="25"/>
      <c r="AU121" s="112"/>
      <c r="AV121" s="25"/>
      <c r="AW121" s="25"/>
      <c r="AX121" s="25"/>
      <c r="AY121" s="56"/>
      <c r="AZ121" s="56"/>
      <c r="BA121" s="56"/>
      <c r="BB121" s="25"/>
      <c r="BC121" s="25"/>
      <c r="BD121" s="56"/>
      <c r="BE121" s="25"/>
      <c r="BF121" s="25"/>
      <c r="BG121" s="23"/>
      <c r="BH121" s="23"/>
      <c r="BI121" s="110"/>
      <c r="BJ121" s="23"/>
      <c r="BK121" s="23"/>
      <c r="BL121" s="23"/>
      <c r="BM121" s="24"/>
      <c r="BN121" s="24"/>
      <c r="BO121" s="24"/>
      <c r="BP121" s="23"/>
      <c r="BQ121" s="23"/>
      <c r="BR121" s="24"/>
      <c r="BS121" s="23"/>
      <c r="BT121" s="23"/>
      <c r="BU121" s="25"/>
      <c r="BV121" s="25"/>
      <c r="BW121" s="112"/>
      <c r="BX121" s="25"/>
      <c r="BY121" s="25"/>
      <c r="BZ121" s="25"/>
      <c r="CA121" s="56"/>
      <c r="CB121" s="56"/>
      <c r="CC121" s="56"/>
      <c r="CD121" s="25"/>
      <c r="CE121" s="25"/>
      <c r="CF121" s="56"/>
      <c r="CG121" s="25"/>
      <c r="CH121" s="25"/>
      <c r="CI121" s="172"/>
      <c r="CJ121" s="173"/>
      <c r="CK121" s="173"/>
    </row>
    <row r="122" spans="1:89" hidden="1" x14ac:dyDescent="0.3">
      <c r="A122" s="14">
        <v>121</v>
      </c>
      <c r="B122" s="167" t="str">
        <f>IF(VLOOKUP($A122,DÉPLACÉS!$A$2:$AS$200,2,0)="","",VLOOKUP($A122,DÉPLACÉS!$A$2:$AS$200,2,0))</f>
        <v/>
      </c>
      <c r="C122" s="12" t="str">
        <f>IF(VLOOKUP($A122,DÉPLACÉS!$A$2:$AS$200,4,0)="","",VLOOKUP($A122,DÉPLACÉS!$A$2:$AS$200,4,0))</f>
        <v>M.</v>
      </c>
      <c r="D122" s="13" t="str">
        <f>IF(VLOOKUP($A122,DÉPLACÉS!$A$2:$AS$200,5,0)="","",VLOOKUP($A122,DÉPLACÉS!$A$2:$AS$200,5,0))</f>
        <v/>
      </c>
      <c r="E122" s="13" t="str">
        <f>IF(VLOOKUP($A122,DÉPLACÉS!$A$2:$AS$200,7,0)="","",VLOOKUP($A122,DÉPLACÉS!$A$2:$AS$200,7,0))</f>
        <v/>
      </c>
      <c r="F122" s="162">
        <f>IF(VLOOKUP($A122,DÉPLACÉS!$A$2:$AS$200,19,0)="","",VLOOKUP($A122,DÉPLACÉS!$A$2:$AS$200,19,0))</f>
        <v>44672</v>
      </c>
      <c r="G122" s="162" t="str">
        <f>IF(VLOOKUP($A122,DÉPLACÉS!$A$2:$AS$200,25,0)="","",VLOOKUP($A122,DÉPLACÉS!$A$2:$AS$200,25,0))</f>
        <v/>
      </c>
      <c r="H122" s="162" t="str">
        <f>IF(VLOOKUP($A122,DÉPLACÉS!$A$2:$AS$200,23,0)="","",VLOOKUP($A122,DÉPLACÉS!$A$2:$AS$200,23,0))</f>
        <v>Diffus</v>
      </c>
      <c r="I122" s="23"/>
      <c r="J122" s="23"/>
      <c r="K122" s="24"/>
      <c r="L122" s="23"/>
      <c r="M122" s="23"/>
      <c r="N122" s="177"/>
      <c r="O122" s="177"/>
      <c r="P122" s="23"/>
      <c r="Q122" s="25"/>
      <c r="R122" s="25"/>
      <c r="S122" s="112"/>
      <c r="T122" s="25"/>
      <c r="U122" s="25"/>
      <c r="V122" s="25"/>
      <c r="W122" s="56"/>
      <c r="X122" s="56"/>
      <c r="Y122" s="56"/>
      <c r="Z122" s="25"/>
      <c r="AA122" s="25"/>
      <c r="AB122" s="56"/>
      <c r="AC122" s="25"/>
      <c r="AD122" s="25"/>
      <c r="AE122" s="23"/>
      <c r="AF122" s="23"/>
      <c r="AG122" s="110"/>
      <c r="AH122" s="23"/>
      <c r="AI122" s="23"/>
      <c r="AJ122" s="23"/>
      <c r="AK122" s="24"/>
      <c r="AL122" s="24"/>
      <c r="AM122" s="24"/>
      <c r="AN122" s="23"/>
      <c r="AO122" s="23"/>
      <c r="AP122" s="24"/>
      <c r="AQ122" s="23"/>
      <c r="AR122" s="23"/>
      <c r="AS122" s="25"/>
      <c r="AT122" s="25"/>
      <c r="AU122" s="112"/>
      <c r="AV122" s="25"/>
      <c r="AW122" s="25"/>
      <c r="AX122" s="25"/>
      <c r="AY122" s="56"/>
      <c r="AZ122" s="56"/>
      <c r="BA122" s="56"/>
      <c r="BB122" s="25"/>
      <c r="BC122" s="25"/>
      <c r="BD122" s="56"/>
      <c r="BE122" s="25"/>
      <c r="BF122" s="25"/>
      <c r="BG122" s="23"/>
      <c r="BH122" s="23"/>
      <c r="BI122" s="110"/>
      <c r="BJ122" s="23"/>
      <c r="BK122" s="23"/>
      <c r="BL122" s="23"/>
      <c r="BM122" s="24"/>
      <c r="BN122" s="24"/>
      <c r="BO122" s="24"/>
      <c r="BP122" s="23"/>
      <c r="BQ122" s="23"/>
      <c r="BR122" s="24"/>
      <c r="BS122" s="23"/>
      <c r="BT122" s="23"/>
      <c r="BU122" s="25"/>
      <c r="BV122" s="25"/>
      <c r="BW122" s="112"/>
      <c r="BX122" s="25"/>
      <c r="BY122" s="25"/>
      <c r="BZ122" s="25"/>
      <c r="CA122" s="56"/>
      <c r="CB122" s="56"/>
      <c r="CC122" s="56"/>
      <c r="CD122" s="25"/>
      <c r="CE122" s="25"/>
      <c r="CF122" s="56"/>
      <c r="CG122" s="25"/>
      <c r="CH122" s="25"/>
      <c r="CI122" s="172"/>
      <c r="CJ122" s="173"/>
      <c r="CK122" s="173"/>
    </row>
    <row r="123" spans="1:89" hidden="1" x14ac:dyDescent="0.3">
      <c r="A123" s="14">
        <v>122</v>
      </c>
      <c r="B123" s="167" t="str">
        <f>IF(VLOOKUP($A123,DÉPLACÉS!$A$2:$AS$200,2,0)="","",VLOOKUP($A123,DÉPLACÉS!$A$2:$AS$200,2,0))</f>
        <v/>
      </c>
      <c r="C123" s="12" t="str">
        <f>IF(VLOOKUP($A123,DÉPLACÉS!$A$2:$AS$200,4,0)="","",VLOOKUP($A123,DÉPLACÉS!$A$2:$AS$200,4,0))</f>
        <v>M.</v>
      </c>
      <c r="D123" s="13" t="str">
        <f>IF(VLOOKUP($A123,DÉPLACÉS!$A$2:$AS$200,5,0)="","",VLOOKUP($A123,DÉPLACÉS!$A$2:$AS$200,5,0))</f>
        <v/>
      </c>
      <c r="E123" s="13" t="str">
        <f>IF(VLOOKUP($A123,DÉPLACÉS!$A$2:$AS$200,7,0)="","",VLOOKUP($A123,DÉPLACÉS!$A$2:$AS$200,7,0))</f>
        <v/>
      </c>
      <c r="F123" s="162">
        <f>IF(VLOOKUP($A123,DÉPLACÉS!$A$2:$AS$200,19,0)="","",VLOOKUP($A123,DÉPLACÉS!$A$2:$AS$200,19,0))</f>
        <v>44672</v>
      </c>
      <c r="G123" s="162" t="str">
        <f>IF(VLOOKUP($A123,DÉPLACÉS!$A$2:$AS$200,25,0)="","",VLOOKUP($A123,DÉPLACÉS!$A$2:$AS$200,25,0))</f>
        <v/>
      </c>
      <c r="H123" s="162" t="str">
        <f>IF(VLOOKUP($A123,DÉPLACÉS!$A$2:$AS$200,23,0)="","",VLOOKUP($A123,DÉPLACÉS!$A$2:$AS$200,23,0))</f>
        <v>Diffus</v>
      </c>
      <c r="I123" s="23"/>
      <c r="J123" s="23"/>
      <c r="K123" s="24"/>
      <c r="L123" s="23"/>
      <c r="M123" s="23"/>
      <c r="N123" s="177"/>
      <c r="O123" s="177"/>
      <c r="P123" s="23"/>
      <c r="Q123" s="25"/>
      <c r="R123" s="25"/>
      <c r="S123" s="112"/>
      <c r="T123" s="25"/>
      <c r="U123" s="25"/>
      <c r="V123" s="25"/>
      <c r="W123" s="56"/>
      <c r="X123" s="56"/>
      <c r="Y123" s="56"/>
      <c r="Z123" s="25"/>
      <c r="AA123" s="25"/>
      <c r="AB123" s="56"/>
      <c r="AC123" s="25"/>
      <c r="AD123" s="25"/>
      <c r="AE123" s="23"/>
      <c r="AF123" s="23"/>
      <c r="AG123" s="110"/>
      <c r="AH123" s="23"/>
      <c r="AI123" s="23"/>
      <c r="AJ123" s="23"/>
      <c r="AK123" s="24"/>
      <c r="AL123" s="24"/>
      <c r="AM123" s="24"/>
      <c r="AN123" s="23"/>
      <c r="AO123" s="23"/>
      <c r="AP123" s="24"/>
      <c r="AQ123" s="23"/>
      <c r="AR123" s="23"/>
      <c r="AS123" s="25"/>
      <c r="AT123" s="25"/>
      <c r="AU123" s="112"/>
      <c r="AV123" s="25"/>
      <c r="AW123" s="25"/>
      <c r="AX123" s="25"/>
      <c r="AY123" s="56"/>
      <c r="AZ123" s="56"/>
      <c r="BA123" s="56"/>
      <c r="BB123" s="25"/>
      <c r="BC123" s="25"/>
      <c r="BD123" s="56"/>
      <c r="BE123" s="25"/>
      <c r="BF123" s="25"/>
      <c r="BG123" s="23"/>
      <c r="BH123" s="23"/>
      <c r="BI123" s="110"/>
      <c r="BJ123" s="23"/>
      <c r="BK123" s="23"/>
      <c r="BL123" s="23"/>
      <c r="BM123" s="24"/>
      <c r="BN123" s="24"/>
      <c r="BO123" s="24"/>
      <c r="BP123" s="23"/>
      <c r="BQ123" s="23"/>
      <c r="BR123" s="24"/>
      <c r="BS123" s="23"/>
      <c r="BT123" s="23"/>
      <c r="BU123" s="25"/>
      <c r="BV123" s="25"/>
      <c r="BW123" s="112"/>
      <c r="BX123" s="25"/>
      <c r="BY123" s="25"/>
      <c r="BZ123" s="25"/>
      <c r="CA123" s="56"/>
      <c r="CB123" s="56"/>
      <c r="CC123" s="56"/>
      <c r="CD123" s="25"/>
      <c r="CE123" s="25"/>
      <c r="CF123" s="56"/>
      <c r="CG123" s="25"/>
      <c r="CH123" s="25"/>
      <c r="CI123" s="172"/>
      <c r="CJ123" s="173"/>
      <c r="CK123" s="173"/>
    </row>
    <row r="124" spans="1:89" hidden="1" x14ac:dyDescent="0.3">
      <c r="A124" s="14">
        <v>123</v>
      </c>
      <c r="B124" s="167" t="str">
        <f>IF(VLOOKUP($A124,DÉPLACÉS!$A$2:$AS$200,2,0)="","",VLOOKUP($A124,DÉPLACÉS!$A$2:$AS$200,2,0))</f>
        <v/>
      </c>
      <c r="C124" s="12" t="str">
        <f>IF(VLOOKUP($A124,DÉPLACÉS!$A$2:$AS$200,4,0)="","",VLOOKUP($A124,DÉPLACÉS!$A$2:$AS$200,4,0))</f>
        <v>M.</v>
      </c>
      <c r="D124" s="13" t="str">
        <f>IF(VLOOKUP($A124,DÉPLACÉS!$A$2:$AS$200,5,0)="","",VLOOKUP($A124,DÉPLACÉS!$A$2:$AS$200,5,0))</f>
        <v/>
      </c>
      <c r="E124" s="13" t="str">
        <f>IF(VLOOKUP($A124,DÉPLACÉS!$A$2:$AS$200,7,0)="","",VLOOKUP($A124,DÉPLACÉS!$A$2:$AS$200,7,0))</f>
        <v/>
      </c>
      <c r="F124" s="162">
        <f>IF(VLOOKUP($A124,DÉPLACÉS!$A$2:$AS$200,19,0)="","",VLOOKUP($A124,DÉPLACÉS!$A$2:$AS$200,19,0))</f>
        <v>44672</v>
      </c>
      <c r="G124" s="162" t="str">
        <f>IF(VLOOKUP($A124,DÉPLACÉS!$A$2:$AS$200,25,0)="","",VLOOKUP($A124,DÉPLACÉS!$A$2:$AS$200,25,0))</f>
        <v/>
      </c>
      <c r="H124" s="162" t="str">
        <f>IF(VLOOKUP($A124,DÉPLACÉS!$A$2:$AS$200,23,0)="","",VLOOKUP($A124,DÉPLACÉS!$A$2:$AS$200,23,0))</f>
        <v>Diffus</v>
      </c>
      <c r="I124" s="23"/>
      <c r="J124" s="23"/>
      <c r="K124" s="24"/>
      <c r="L124" s="23"/>
      <c r="M124" s="23"/>
      <c r="N124" s="177"/>
      <c r="O124" s="177"/>
      <c r="P124" s="23"/>
      <c r="Q124" s="25"/>
      <c r="R124" s="25"/>
      <c r="S124" s="112"/>
      <c r="T124" s="25"/>
      <c r="U124" s="25"/>
      <c r="V124" s="25"/>
      <c r="W124" s="56"/>
      <c r="X124" s="56"/>
      <c r="Y124" s="56"/>
      <c r="Z124" s="25"/>
      <c r="AA124" s="25"/>
      <c r="AB124" s="56"/>
      <c r="AC124" s="25"/>
      <c r="AD124" s="25"/>
      <c r="AE124" s="23"/>
      <c r="AF124" s="23"/>
      <c r="AG124" s="110"/>
      <c r="AH124" s="23"/>
      <c r="AI124" s="23"/>
      <c r="AJ124" s="23"/>
      <c r="AK124" s="24"/>
      <c r="AL124" s="24"/>
      <c r="AM124" s="24"/>
      <c r="AN124" s="23"/>
      <c r="AO124" s="23"/>
      <c r="AP124" s="24"/>
      <c r="AQ124" s="23"/>
      <c r="AR124" s="23"/>
      <c r="AS124" s="25"/>
      <c r="AT124" s="25"/>
      <c r="AU124" s="112"/>
      <c r="AV124" s="25"/>
      <c r="AW124" s="25"/>
      <c r="AX124" s="25"/>
      <c r="AY124" s="56"/>
      <c r="AZ124" s="56"/>
      <c r="BA124" s="56"/>
      <c r="BB124" s="25"/>
      <c r="BC124" s="25"/>
      <c r="BD124" s="56"/>
      <c r="BE124" s="25"/>
      <c r="BF124" s="25"/>
      <c r="BG124" s="23"/>
      <c r="BH124" s="23"/>
      <c r="BI124" s="110"/>
      <c r="BJ124" s="23"/>
      <c r="BK124" s="23"/>
      <c r="BL124" s="23"/>
      <c r="BM124" s="24"/>
      <c r="BN124" s="24"/>
      <c r="BO124" s="24"/>
      <c r="BP124" s="23"/>
      <c r="BQ124" s="23"/>
      <c r="BR124" s="24"/>
      <c r="BS124" s="23"/>
      <c r="BT124" s="23"/>
      <c r="BU124" s="25"/>
      <c r="BV124" s="25"/>
      <c r="BW124" s="112"/>
      <c r="BX124" s="25"/>
      <c r="BY124" s="25"/>
      <c r="BZ124" s="25"/>
      <c r="CA124" s="56"/>
      <c r="CB124" s="56"/>
      <c r="CC124" s="56"/>
      <c r="CD124" s="25"/>
      <c r="CE124" s="25"/>
      <c r="CF124" s="56"/>
      <c r="CG124" s="25"/>
      <c r="CH124" s="25"/>
      <c r="CI124" s="172"/>
      <c r="CJ124" s="173"/>
      <c r="CK124" s="173"/>
    </row>
    <row r="125" spans="1:89" hidden="1" x14ac:dyDescent="0.3">
      <c r="A125" s="14">
        <v>124</v>
      </c>
      <c r="B125" s="167" t="str">
        <f>IF(VLOOKUP($A125,DÉPLACÉS!$A$2:$AS$200,2,0)="","",VLOOKUP($A125,DÉPLACÉS!$A$2:$AS$200,2,0))</f>
        <v/>
      </c>
      <c r="C125" s="12" t="str">
        <f>IF(VLOOKUP($A125,DÉPLACÉS!$A$2:$AS$200,4,0)="","",VLOOKUP($A125,DÉPLACÉS!$A$2:$AS$200,4,0))</f>
        <v>Mme</v>
      </c>
      <c r="D125" s="13" t="str">
        <f>IF(VLOOKUP($A125,DÉPLACÉS!$A$2:$AS$200,5,0)="","",VLOOKUP($A125,DÉPLACÉS!$A$2:$AS$200,5,0))</f>
        <v/>
      </c>
      <c r="E125" s="13" t="str">
        <f>IF(VLOOKUP($A125,DÉPLACÉS!$A$2:$AS$200,7,0)="","",VLOOKUP($A125,DÉPLACÉS!$A$2:$AS$200,7,0))</f>
        <v/>
      </c>
      <c r="F125" s="162">
        <f>IF(VLOOKUP($A125,DÉPLACÉS!$A$2:$AS$200,19,0)="","",VLOOKUP($A125,DÉPLACÉS!$A$2:$AS$200,19,0))</f>
        <v>44952</v>
      </c>
      <c r="G125" s="162" t="str">
        <f>IF(VLOOKUP($A125,DÉPLACÉS!$A$2:$AS$200,25,0)="","",VLOOKUP($A125,DÉPLACÉS!$A$2:$AS$200,25,0))</f>
        <v/>
      </c>
      <c r="H125" s="162" t="str">
        <f>IF(VLOOKUP($A125,DÉPLACÉS!$A$2:$AS$200,23,0)="","",VLOOKUP($A125,DÉPLACÉS!$A$2:$AS$200,23,0))</f>
        <v>Diffus</v>
      </c>
      <c r="I125" s="23"/>
      <c r="J125" s="23"/>
      <c r="K125" s="24"/>
      <c r="L125" s="23"/>
      <c r="M125" s="23"/>
      <c r="N125" s="177"/>
      <c r="O125" s="177"/>
      <c r="P125" s="23"/>
      <c r="Q125" s="25"/>
      <c r="R125" s="25"/>
      <c r="S125" s="112"/>
      <c r="T125" s="25"/>
      <c r="U125" s="25"/>
      <c r="V125" s="25"/>
      <c r="W125" s="56"/>
      <c r="X125" s="56"/>
      <c r="Y125" s="56"/>
      <c r="Z125" s="25"/>
      <c r="AA125" s="25"/>
      <c r="AB125" s="56"/>
      <c r="AC125" s="25"/>
      <c r="AD125" s="25"/>
      <c r="AE125" s="23"/>
      <c r="AF125" s="23"/>
      <c r="AG125" s="110"/>
      <c r="AH125" s="23"/>
      <c r="AI125" s="23"/>
      <c r="AJ125" s="23"/>
      <c r="AK125" s="24"/>
      <c r="AL125" s="24"/>
      <c r="AM125" s="24"/>
      <c r="AN125" s="23"/>
      <c r="AO125" s="23"/>
      <c r="AP125" s="24"/>
      <c r="AQ125" s="23"/>
      <c r="AR125" s="23"/>
      <c r="AS125" s="25"/>
      <c r="AT125" s="25"/>
      <c r="AU125" s="112"/>
      <c r="AV125" s="25"/>
      <c r="AW125" s="25"/>
      <c r="AX125" s="25"/>
      <c r="AY125" s="56"/>
      <c r="AZ125" s="56"/>
      <c r="BA125" s="56"/>
      <c r="BB125" s="25"/>
      <c r="BC125" s="25"/>
      <c r="BD125" s="56"/>
      <c r="BE125" s="25"/>
      <c r="BF125" s="25"/>
      <c r="BG125" s="23"/>
      <c r="BH125" s="23"/>
      <c r="BI125" s="110"/>
      <c r="BJ125" s="23"/>
      <c r="BK125" s="23"/>
      <c r="BL125" s="23"/>
      <c r="BM125" s="24"/>
      <c r="BN125" s="24"/>
      <c r="BO125" s="24"/>
      <c r="BP125" s="23"/>
      <c r="BQ125" s="23"/>
      <c r="BR125" s="24"/>
      <c r="BS125" s="23"/>
      <c r="BT125" s="23"/>
      <c r="BU125" s="25"/>
      <c r="BV125" s="25"/>
      <c r="BW125" s="112"/>
      <c r="BX125" s="25"/>
      <c r="BY125" s="25"/>
      <c r="BZ125" s="25"/>
      <c r="CA125" s="56"/>
      <c r="CB125" s="56"/>
      <c r="CC125" s="56"/>
      <c r="CD125" s="25"/>
      <c r="CE125" s="25"/>
      <c r="CF125" s="56"/>
      <c r="CG125" s="25"/>
      <c r="CH125" s="25"/>
      <c r="CI125" s="172"/>
      <c r="CJ125" s="173"/>
      <c r="CK125" s="173"/>
    </row>
    <row r="126" spans="1:89" hidden="1" x14ac:dyDescent="0.3">
      <c r="A126" s="14">
        <v>125</v>
      </c>
      <c r="B126" s="167" t="str">
        <f>IF(VLOOKUP($A126,DÉPLACÉS!$A$2:$AS$200,2,0)="","",VLOOKUP($A126,DÉPLACÉS!$A$2:$AS$200,2,0))</f>
        <v/>
      </c>
      <c r="C126" s="12" t="str">
        <f>IF(VLOOKUP($A126,DÉPLACÉS!$A$2:$AS$200,4,0)="","",VLOOKUP($A126,DÉPLACÉS!$A$2:$AS$200,4,0))</f>
        <v>Mme</v>
      </c>
      <c r="D126" s="13" t="str">
        <f>IF(VLOOKUP($A126,DÉPLACÉS!$A$2:$AS$200,5,0)="","",VLOOKUP($A126,DÉPLACÉS!$A$2:$AS$200,5,0))</f>
        <v/>
      </c>
      <c r="E126" s="13" t="str">
        <f>IF(VLOOKUP($A126,DÉPLACÉS!$A$2:$AS$200,7,0)="","",VLOOKUP($A126,DÉPLACÉS!$A$2:$AS$200,7,0))</f>
        <v/>
      </c>
      <c r="F126" s="162">
        <f>IF(VLOOKUP($A126,DÉPLACÉS!$A$2:$AS$200,19,0)="","",VLOOKUP($A126,DÉPLACÉS!$A$2:$AS$200,19,0))</f>
        <v>44952</v>
      </c>
      <c r="G126" s="162" t="str">
        <f>IF(VLOOKUP($A126,DÉPLACÉS!$A$2:$AS$200,25,0)="","",VLOOKUP($A126,DÉPLACÉS!$A$2:$AS$200,25,0))</f>
        <v/>
      </c>
      <c r="H126" s="162" t="str">
        <f>IF(VLOOKUP($A126,DÉPLACÉS!$A$2:$AS$200,23,0)="","",VLOOKUP($A126,DÉPLACÉS!$A$2:$AS$200,23,0))</f>
        <v>Diffus</v>
      </c>
      <c r="I126" s="23"/>
      <c r="J126" s="23"/>
      <c r="K126" s="24"/>
      <c r="L126" s="23"/>
      <c r="M126" s="23"/>
      <c r="N126" s="177"/>
      <c r="O126" s="177"/>
      <c r="P126" s="23"/>
      <c r="Q126" s="25"/>
      <c r="R126" s="25"/>
      <c r="S126" s="112"/>
      <c r="T126" s="25"/>
      <c r="U126" s="25"/>
      <c r="V126" s="25"/>
      <c r="W126" s="56"/>
      <c r="X126" s="56"/>
      <c r="Y126" s="56"/>
      <c r="Z126" s="25"/>
      <c r="AA126" s="25"/>
      <c r="AB126" s="56"/>
      <c r="AC126" s="25"/>
      <c r="AD126" s="25"/>
      <c r="AE126" s="23"/>
      <c r="AF126" s="23"/>
      <c r="AG126" s="110"/>
      <c r="AH126" s="23"/>
      <c r="AI126" s="23"/>
      <c r="AJ126" s="23"/>
      <c r="AK126" s="24"/>
      <c r="AL126" s="24"/>
      <c r="AM126" s="24"/>
      <c r="AN126" s="23"/>
      <c r="AO126" s="23"/>
      <c r="AP126" s="24"/>
      <c r="AQ126" s="23"/>
      <c r="AR126" s="23"/>
      <c r="AS126" s="25"/>
      <c r="AT126" s="25"/>
      <c r="AU126" s="112"/>
      <c r="AV126" s="25"/>
      <c r="AW126" s="25"/>
      <c r="AX126" s="25"/>
      <c r="AY126" s="56"/>
      <c r="AZ126" s="56"/>
      <c r="BA126" s="56"/>
      <c r="BB126" s="25"/>
      <c r="BC126" s="25"/>
      <c r="BD126" s="56"/>
      <c r="BE126" s="25"/>
      <c r="BF126" s="25"/>
      <c r="BG126" s="23"/>
      <c r="BH126" s="23"/>
      <c r="BI126" s="110"/>
      <c r="BJ126" s="23"/>
      <c r="BK126" s="23"/>
      <c r="BL126" s="23"/>
      <c r="BM126" s="24"/>
      <c r="BN126" s="24"/>
      <c r="BO126" s="24"/>
      <c r="BP126" s="23"/>
      <c r="BQ126" s="23"/>
      <c r="BR126" s="24"/>
      <c r="BS126" s="23"/>
      <c r="BT126" s="23"/>
      <c r="BU126" s="25"/>
      <c r="BV126" s="25"/>
      <c r="BW126" s="112"/>
      <c r="BX126" s="25"/>
      <c r="BY126" s="25"/>
      <c r="BZ126" s="25"/>
      <c r="CA126" s="56"/>
      <c r="CB126" s="56"/>
      <c r="CC126" s="56"/>
      <c r="CD126" s="25"/>
      <c r="CE126" s="25"/>
      <c r="CF126" s="56"/>
      <c r="CG126" s="25"/>
      <c r="CH126" s="25"/>
      <c r="CI126" s="172"/>
      <c r="CJ126" s="173"/>
      <c r="CK126" s="173"/>
    </row>
    <row r="127" spans="1:89" hidden="1" x14ac:dyDescent="0.3">
      <c r="A127" s="14">
        <v>126</v>
      </c>
      <c r="B127" s="167" t="str">
        <f>IF(VLOOKUP($A127,DÉPLACÉS!$A$2:$AS$200,2,0)="","",VLOOKUP($A127,DÉPLACÉS!$A$2:$AS$200,2,0))</f>
        <v/>
      </c>
      <c r="C127" s="12" t="str">
        <f>IF(VLOOKUP($A127,DÉPLACÉS!$A$2:$AS$200,4,0)="","",VLOOKUP($A127,DÉPLACÉS!$A$2:$AS$200,4,0))</f>
        <v>M.</v>
      </c>
      <c r="D127" s="13" t="str">
        <f>IF(VLOOKUP($A127,DÉPLACÉS!$A$2:$AS$200,5,0)="","",VLOOKUP($A127,DÉPLACÉS!$A$2:$AS$200,5,0))</f>
        <v/>
      </c>
      <c r="E127" s="13" t="str">
        <f>IF(VLOOKUP($A127,DÉPLACÉS!$A$2:$AS$200,7,0)="","",VLOOKUP($A127,DÉPLACÉS!$A$2:$AS$200,7,0))</f>
        <v/>
      </c>
      <c r="F127" s="162">
        <f>IF(VLOOKUP($A127,DÉPLACÉS!$A$2:$AS$200,19,0)="","",VLOOKUP($A127,DÉPLACÉS!$A$2:$AS$200,19,0))</f>
        <v>44952</v>
      </c>
      <c r="G127" s="162" t="str">
        <f>IF(VLOOKUP($A127,DÉPLACÉS!$A$2:$AS$200,25,0)="","",VLOOKUP($A127,DÉPLACÉS!$A$2:$AS$200,25,0))</f>
        <v/>
      </c>
      <c r="H127" s="162" t="str">
        <f>IF(VLOOKUP($A127,DÉPLACÉS!$A$2:$AS$200,23,0)="","",VLOOKUP($A127,DÉPLACÉS!$A$2:$AS$200,23,0))</f>
        <v>Diffus</v>
      </c>
      <c r="I127" s="23"/>
      <c r="J127" s="23"/>
      <c r="K127" s="24"/>
      <c r="L127" s="23"/>
      <c r="M127" s="23"/>
      <c r="N127" s="177"/>
      <c r="O127" s="177"/>
      <c r="P127" s="23"/>
      <c r="Q127" s="25"/>
      <c r="R127" s="25"/>
      <c r="S127" s="112"/>
      <c r="T127" s="25"/>
      <c r="U127" s="25"/>
      <c r="V127" s="25"/>
      <c r="W127" s="56"/>
      <c r="X127" s="56"/>
      <c r="Y127" s="56"/>
      <c r="Z127" s="25"/>
      <c r="AA127" s="25"/>
      <c r="AB127" s="56"/>
      <c r="AC127" s="25"/>
      <c r="AD127" s="25"/>
      <c r="AE127" s="23"/>
      <c r="AF127" s="23"/>
      <c r="AG127" s="110"/>
      <c r="AH127" s="23"/>
      <c r="AI127" s="23"/>
      <c r="AJ127" s="23"/>
      <c r="AK127" s="24"/>
      <c r="AL127" s="24"/>
      <c r="AM127" s="24"/>
      <c r="AN127" s="23"/>
      <c r="AO127" s="23"/>
      <c r="AP127" s="24"/>
      <c r="AQ127" s="23"/>
      <c r="AR127" s="23"/>
      <c r="AS127" s="25"/>
      <c r="AT127" s="25"/>
      <c r="AU127" s="112"/>
      <c r="AV127" s="25"/>
      <c r="AW127" s="25"/>
      <c r="AX127" s="25"/>
      <c r="AY127" s="56"/>
      <c r="AZ127" s="56"/>
      <c r="BA127" s="56"/>
      <c r="BB127" s="25"/>
      <c r="BC127" s="25"/>
      <c r="BD127" s="56"/>
      <c r="BE127" s="25"/>
      <c r="BF127" s="25"/>
      <c r="BG127" s="23"/>
      <c r="BH127" s="23"/>
      <c r="BI127" s="110"/>
      <c r="BJ127" s="23"/>
      <c r="BK127" s="23"/>
      <c r="BL127" s="23"/>
      <c r="BM127" s="24"/>
      <c r="BN127" s="24"/>
      <c r="BO127" s="24"/>
      <c r="BP127" s="23"/>
      <c r="BQ127" s="23"/>
      <c r="BR127" s="24"/>
      <c r="BS127" s="23"/>
      <c r="BT127" s="23"/>
      <c r="BU127" s="25"/>
      <c r="BV127" s="25"/>
      <c r="BW127" s="112"/>
      <c r="BX127" s="25"/>
      <c r="BY127" s="25"/>
      <c r="BZ127" s="25"/>
      <c r="CA127" s="56"/>
      <c r="CB127" s="56"/>
      <c r="CC127" s="56"/>
      <c r="CD127" s="25"/>
      <c r="CE127" s="25"/>
      <c r="CF127" s="56"/>
      <c r="CG127" s="25"/>
      <c r="CH127" s="25"/>
      <c r="CI127" s="172"/>
      <c r="CJ127" s="173"/>
      <c r="CK127" s="173"/>
    </row>
    <row r="128" spans="1:89" hidden="1" x14ac:dyDescent="0.3">
      <c r="A128" s="14">
        <v>127</v>
      </c>
      <c r="B128" s="167" t="str">
        <f>IF(VLOOKUP($A128,DÉPLACÉS!$A$2:$AS$200,2,0)="","",VLOOKUP($A128,DÉPLACÉS!$A$2:$AS$200,2,0))</f>
        <v/>
      </c>
      <c r="C128" s="12" t="str">
        <f>IF(VLOOKUP($A128,DÉPLACÉS!$A$2:$AS$200,4,0)="","",VLOOKUP($A128,DÉPLACÉS!$A$2:$AS$200,4,0))</f>
        <v>Mme</v>
      </c>
      <c r="D128" s="13" t="str">
        <f>IF(VLOOKUP($A128,DÉPLACÉS!$A$2:$AS$200,5,0)="","",VLOOKUP($A128,DÉPLACÉS!$A$2:$AS$200,5,0))</f>
        <v/>
      </c>
      <c r="E128" s="13" t="str">
        <f>IF(VLOOKUP($A128,DÉPLACÉS!$A$2:$AS$200,7,0)="","",VLOOKUP($A128,DÉPLACÉS!$A$2:$AS$200,7,0))</f>
        <v/>
      </c>
      <c r="F128" s="162">
        <f>IF(VLOOKUP($A128,DÉPLACÉS!$A$2:$AS$200,19,0)="","",VLOOKUP($A128,DÉPLACÉS!$A$2:$AS$200,19,0))</f>
        <v>44818</v>
      </c>
      <c r="G128" s="162" t="str">
        <f>IF(VLOOKUP($A128,DÉPLACÉS!$A$2:$AS$200,25,0)="","",VLOOKUP($A128,DÉPLACÉS!$A$2:$AS$200,25,0))</f>
        <v/>
      </c>
      <c r="H128" s="162" t="str">
        <f>IF(VLOOKUP($A128,DÉPLACÉS!$A$2:$AS$200,23,0)="","",VLOOKUP($A128,DÉPLACÉS!$A$2:$AS$200,23,0))</f>
        <v>Diffus</v>
      </c>
      <c r="I128" s="23"/>
      <c r="J128" s="23"/>
      <c r="K128" s="24"/>
      <c r="L128" s="23"/>
      <c r="M128" s="23"/>
      <c r="N128" s="177"/>
      <c r="O128" s="177"/>
      <c r="P128" s="23"/>
      <c r="Q128" s="25"/>
      <c r="R128" s="25"/>
      <c r="S128" s="112"/>
      <c r="T128" s="25"/>
      <c r="U128" s="25"/>
      <c r="V128" s="25"/>
      <c r="W128" s="56"/>
      <c r="X128" s="56"/>
      <c r="Y128" s="56"/>
      <c r="Z128" s="25"/>
      <c r="AA128" s="25"/>
      <c r="AB128" s="56"/>
      <c r="AC128" s="25"/>
      <c r="AD128" s="25"/>
      <c r="AE128" s="23"/>
      <c r="AF128" s="23"/>
      <c r="AG128" s="110"/>
      <c r="AH128" s="23"/>
      <c r="AI128" s="23"/>
      <c r="AJ128" s="23"/>
      <c r="AK128" s="24"/>
      <c r="AL128" s="24"/>
      <c r="AM128" s="24"/>
      <c r="AN128" s="23"/>
      <c r="AO128" s="23"/>
      <c r="AP128" s="24"/>
      <c r="AQ128" s="23"/>
      <c r="AR128" s="23"/>
      <c r="AS128" s="25"/>
      <c r="AT128" s="25"/>
      <c r="AU128" s="112"/>
      <c r="AV128" s="25"/>
      <c r="AW128" s="25"/>
      <c r="AX128" s="25"/>
      <c r="AY128" s="56"/>
      <c r="AZ128" s="56"/>
      <c r="BA128" s="56"/>
      <c r="BB128" s="25"/>
      <c r="BC128" s="25"/>
      <c r="BD128" s="56"/>
      <c r="BE128" s="25"/>
      <c r="BF128" s="25"/>
      <c r="BG128" s="23"/>
      <c r="BH128" s="23"/>
      <c r="BI128" s="110"/>
      <c r="BJ128" s="23"/>
      <c r="BK128" s="23"/>
      <c r="BL128" s="23"/>
      <c r="BM128" s="24"/>
      <c r="BN128" s="24"/>
      <c r="BO128" s="24"/>
      <c r="BP128" s="23"/>
      <c r="BQ128" s="23"/>
      <c r="BR128" s="24"/>
      <c r="BS128" s="23"/>
      <c r="BT128" s="23"/>
      <c r="BU128" s="25"/>
      <c r="BV128" s="25"/>
      <c r="BW128" s="112"/>
      <c r="BX128" s="25"/>
      <c r="BY128" s="25"/>
      <c r="BZ128" s="25"/>
      <c r="CA128" s="56"/>
      <c r="CB128" s="56"/>
      <c r="CC128" s="56"/>
      <c r="CD128" s="25"/>
      <c r="CE128" s="25"/>
      <c r="CF128" s="56"/>
      <c r="CG128" s="25"/>
      <c r="CH128" s="25"/>
      <c r="CI128" s="172"/>
      <c r="CJ128" s="173"/>
      <c r="CK128" s="173"/>
    </row>
    <row r="129" spans="1:89" hidden="1" x14ac:dyDescent="0.3">
      <c r="A129" s="14">
        <v>128</v>
      </c>
      <c r="B129" s="167" t="str">
        <f>IF(VLOOKUP($A129,DÉPLACÉS!$A$2:$AS$200,2,0)="","",VLOOKUP($A129,DÉPLACÉS!$A$2:$AS$200,2,0))</f>
        <v/>
      </c>
      <c r="C129" s="12" t="str">
        <f>IF(VLOOKUP($A129,DÉPLACÉS!$A$2:$AS$200,4,0)="","",VLOOKUP($A129,DÉPLACÉS!$A$2:$AS$200,4,0))</f>
        <v>M.</v>
      </c>
      <c r="D129" s="13" t="str">
        <f>IF(VLOOKUP($A129,DÉPLACÉS!$A$2:$AS$200,5,0)="","",VLOOKUP($A129,DÉPLACÉS!$A$2:$AS$200,5,0))</f>
        <v/>
      </c>
      <c r="E129" s="13" t="str">
        <f>IF(VLOOKUP($A129,DÉPLACÉS!$A$2:$AS$200,7,0)="","",VLOOKUP($A129,DÉPLACÉS!$A$2:$AS$200,7,0))</f>
        <v/>
      </c>
      <c r="F129" s="162">
        <f>IF(VLOOKUP($A129,DÉPLACÉS!$A$2:$AS$200,19,0)="","",VLOOKUP($A129,DÉPLACÉS!$A$2:$AS$200,19,0))</f>
        <v>44818</v>
      </c>
      <c r="G129" s="162" t="str">
        <f>IF(VLOOKUP($A129,DÉPLACÉS!$A$2:$AS$200,25,0)="","",VLOOKUP($A129,DÉPLACÉS!$A$2:$AS$200,25,0))</f>
        <v/>
      </c>
      <c r="H129" s="162" t="str">
        <f>IF(VLOOKUP($A129,DÉPLACÉS!$A$2:$AS$200,23,0)="","",VLOOKUP($A129,DÉPLACÉS!$A$2:$AS$200,23,0))</f>
        <v>Diffus</v>
      </c>
      <c r="I129" s="23"/>
      <c r="J129" s="23"/>
      <c r="K129" s="24"/>
      <c r="L129" s="23"/>
      <c r="M129" s="23"/>
      <c r="N129" s="177"/>
      <c r="O129" s="177"/>
      <c r="P129" s="23"/>
      <c r="Q129" s="25"/>
      <c r="R129" s="25"/>
      <c r="S129" s="112"/>
      <c r="T129" s="25"/>
      <c r="U129" s="25"/>
      <c r="V129" s="25"/>
      <c r="W129" s="56"/>
      <c r="X129" s="56"/>
      <c r="Y129" s="56"/>
      <c r="Z129" s="25"/>
      <c r="AA129" s="25"/>
      <c r="AB129" s="56"/>
      <c r="AC129" s="25"/>
      <c r="AD129" s="25"/>
      <c r="AE129" s="23"/>
      <c r="AF129" s="23"/>
      <c r="AG129" s="110"/>
      <c r="AH129" s="23"/>
      <c r="AI129" s="23"/>
      <c r="AJ129" s="23"/>
      <c r="AK129" s="24"/>
      <c r="AL129" s="24"/>
      <c r="AM129" s="24"/>
      <c r="AN129" s="23"/>
      <c r="AO129" s="23"/>
      <c r="AP129" s="24"/>
      <c r="AQ129" s="23"/>
      <c r="AR129" s="23"/>
      <c r="AS129" s="25"/>
      <c r="AT129" s="25"/>
      <c r="AU129" s="112"/>
      <c r="AV129" s="25"/>
      <c r="AW129" s="25"/>
      <c r="AX129" s="25"/>
      <c r="AY129" s="56"/>
      <c r="AZ129" s="56"/>
      <c r="BA129" s="56"/>
      <c r="BB129" s="25"/>
      <c r="BC129" s="25"/>
      <c r="BD129" s="56"/>
      <c r="BE129" s="25"/>
      <c r="BF129" s="25"/>
      <c r="BG129" s="23"/>
      <c r="BH129" s="23"/>
      <c r="BI129" s="110"/>
      <c r="BJ129" s="23"/>
      <c r="BK129" s="23"/>
      <c r="BL129" s="23"/>
      <c r="BM129" s="24"/>
      <c r="BN129" s="24"/>
      <c r="BO129" s="24"/>
      <c r="BP129" s="23"/>
      <c r="BQ129" s="23"/>
      <c r="BR129" s="24"/>
      <c r="BS129" s="23"/>
      <c r="BT129" s="23"/>
      <c r="BU129" s="25"/>
      <c r="BV129" s="25"/>
      <c r="BW129" s="112"/>
      <c r="BX129" s="25"/>
      <c r="BY129" s="25"/>
      <c r="BZ129" s="25"/>
      <c r="CA129" s="56"/>
      <c r="CB129" s="56"/>
      <c r="CC129" s="56"/>
      <c r="CD129" s="25"/>
      <c r="CE129" s="25"/>
      <c r="CF129" s="56"/>
      <c r="CG129" s="25"/>
      <c r="CH129" s="25"/>
      <c r="CI129" s="172"/>
      <c r="CJ129" s="173"/>
      <c r="CK129" s="173"/>
    </row>
    <row r="130" spans="1:89" hidden="1" x14ac:dyDescent="0.3">
      <c r="A130" s="14">
        <v>129</v>
      </c>
      <c r="B130" s="167" t="str">
        <f>IF(VLOOKUP($A130,DÉPLACÉS!$A$2:$AS$200,2,0)="","",VLOOKUP($A130,DÉPLACÉS!$A$2:$AS$200,2,0))</f>
        <v/>
      </c>
      <c r="C130" s="12" t="str">
        <f>IF(VLOOKUP($A130,DÉPLACÉS!$A$2:$AS$200,4,0)="","",VLOOKUP($A130,DÉPLACÉS!$A$2:$AS$200,4,0))</f>
        <v>M.</v>
      </c>
      <c r="D130" s="13" t="str">
        <f>IF(VLOOKUP($A130,DÉPLACÉS!$A$2:$AS$200,5,0)="","",VLOOKUP($A130,DÉPLACÉS!$A$2:$AS$200,5,0))</f>
        <v/>
      </c>
      <c r="E130" s="13" t="str">
        <f>IF(VLOOKUP($A130,DÉPLACÉS!$A$2:$AS$200,7,0)="","",VLOOKUP($A130,DÉPLACÉS!$A$2:$AS$200,7,0))</f>
        <v/>
      </c>
      <c r="F130" s="162">
        <f>IF(VLOOKUP($A130,DÉPLACÉS!$A$2:$AS$200,19,0)="","",VLOOKUP($A130,DÉPLACÉS!$A$2:$AS$200,19,0))</f>
        <v>44641</v>
      </c>
      <c r="G130" s="162" t="str">
        <f>IF(VLOOKUP($A130,DÉPLACÉS!$A$2:$AS$200,25,0)="","",VLOOKUP($A130,DÉPLACÉS!$A$2:$AS$200,25,0))</f>
        <v/>
      </c>
      <c r="H130" s="162" t="str">
        <f>IF(VLOOKUP($A130,DÉPLACÉS!$A$2:$AS$200,23,0)="","",VLOOKUP($A130,DÉPLACÉS!$A$2:$AS$200,23,0))</f>
        <v>Diffus</v>
      </c>
      <c r="I130" s="23"/>
      <c r="J130" s="23"/>
      <c r="K130" s="24"/>
      <c r="L130" s="23"/>
      <c r="M130" s="23"/>
      <c r="N130" s="177"/>
      <c r="O130" s="177"/>
      <c r="P130" s="23"/>
      <c r="Q130" s="25"/>
      <c r="R130" s="25"/>
      <c r="S130" s="112"/>
      <c r="T130" s="25"/>
      <c r="U130" s="25"/>
      <c r="V130" s="25"/>
      <c r="W130" s="56"/>
      <c r="X130" s="56"/>
      <c r="Y130" s="56"/>
      <c r="Z130" s="25"/>
      <c r="AA130" s="25"/>
      <c r="AB130" s="56"/>
      <c r="AC130" s="25"/>
      <c r="AD130" s="25"/>
      <c r="AE130" s="23"/>
      <c r="AF130" s="23"/>
      <c r="AG130" s="110"/>
      <c r="AH130" s="23"/>
      <c r="AI130" s="23"/>
      <c r="AJ130" s="23"/>
      <c r="AK130" s="24"/>
      <c r="AL130" s="24"/>
      <c r="AM130" s="24"/>
      <c r="AN130" s="23"/>
      <c r="AO130" s="23"/>
      <c r="AP130" s="24"/>
      <c r="AQ130" s="23"/>
      <c r="AR130" s="23"/>
      <c r="AS130" s="25"/>
      <c r="AT130" s="25"/>
      <c r="AU130" s="112"/>
      <c r="AV130" s="25"/>
      <c r="AW130" s="25"/>
      <c r="AX130" s="25"/>
      <c r="AY130" s="56"/>
      <c r="AZ130" s="56"/>
      <c r="BA130" s="56"/>
      <c r="BB130" s="25"/>
      <c r="BC130" s="25"/>
      <c r="BD130" s="56"/>
      <c r="BE130" s="25"/>
      <c r="BF130" s="25"/>
      <c r="BG130" s="23"/>
      <c r="BH130" s="23"/>
      <c r="BI130" s="110"/>
      <c r="BJ130" s="23"/>
      <c r="BK130" s="23"/>
      <c r="BL130" s="23"/>
      <c r="BM130" s="24"/>
      <c r="BN130" s="24"/>
      <c r="BO130" s="24"/>
      <c r="BP130" s="23"/>
      <c r="BQ130" s="23"/>
      <c r="BR130" s="24"/>
      <c r="BS130" s="23"/>
      <c r="BT130" s="23"/>
      <c r="BU130" s="25"/>
      <c r="BV130" s="25"/>
      <c r="BW130" s="112"/>
      <c r="BX130" s="25"/>
      <c r="BY130" s="25"/>
      <c r="BZ130" s="25"/>
      <c r="CA130" s="56"/>
      <c r="CB130" s="56"/>
      <c r="CC130" s="56"/>
      <c r="CD130" s="25"/>
      <c r="CE130" s="25"/>
      <c r="CF130" s="56"/>
      <c r="CG130" s="25"/>
      <c r="CH130" s="25"/>
      <c r="CI130" s="172"/>
      <c r="CJ130" s="173"/>
      <c r="CK130" s="173"/>
    </row>
    <row r="131" spans="1:89" hidden="1" x14ac:dyDescent="0.3">
      <c r="A131" s="14">
        <v>130</v>
      </c>
      <c r="B131" s="167" t="str">
        <f>IF(VLOOKUP($A131,DÉPLACÉS!$A$2:$AS$200,2,0)="","",VLOOKUP($A131,DÉPLACÉS!$A$2:$AS$200,2,0))</f>
        <v/>
      </c>
      <c r="C131" s="12" t="str">
        <f>IF(VLOOKUP($A131,DÉPLACÉS!$A$2:$AS$200,4,0)="","",VLOOKUP($A131,DÉPLACÉS!$A$2:$AS$200,4,0))</f>
        <v>Mme</v>
      </c>
      <c r="D131" s="13" t="str">
        <f>IF(VLOOKUP($A131,DÉPLACÉS!$A$2:$AS$200,5,0)="","",VLOOKUP($A131,DÉPLACÉS!$A$2:$AS$200,5,0))</f>
        <v/>
      </c>
      <c r="E131" s="13" t="str">
        <f>IF(VLOOKUP($A131,DÉPLACÉS!$A$2:$AS$200,7,0)="","",VLOOKUP($A131,DÉPLACÉS!$A$2:$AS$200,7,0))</f>
        <v/>
      </c>
      <c r="F131" s="162">
        <f>IF(VLOOKUP($A131,DÉPLACÉS!$A$2:$AS$200,19,0)="","",VLOOKUP($A131,DÉPLACÉS!$A$2:$AS$200,19,0))</f>
        <v>44641</v>
      </c>
      <c r="G131" s="162" t="str">
        <f>IF(VLOOKUP($A131,DÉPLACÉS!$A$2:$AS$200,25,0)="","",VLOOKUP($A131,DÉPLACÉS!$A$2:$AS$200,25,0))</f>
        <v/>
      </c>
      <c r="H131" s="162" t="str">
        <f>IF(VLOOKUP($A131,DÉPLACÉS!$A$2:$AS$200,23,0)="","",VLOOKUP($A131,DÉPLACÉS!$A$2:$AS$200,23,0))</f>
        <v>Diffus</v>
      </c>
      <c r="I131" s="23"/>
      <c r="J131" s="23"/>
      <c r="K131" s="24"/>
      <c r="L131" s="23"/>
      <c r="M131" s="23"/>
      <c r="N131" s="177"/>
      <c r="O131" s="177"/>
      <c r="P131" s="23"/>
      <c r="Q131" s="25"/>
      <c r="R131" s="25"/>
      <c r="S131" s="112"/>
      <c r="T131" s="25"/>
      <c r="U131" s="25"/>
      <c r="V131" s="25"/>
      <c r="W131" s="56"/>
      <c r="X131" s="56"/>
      <c r="Y131" s="56"/>
      <c r="Z131" s="25"/>
      <c r="AA131" s="25"/>
      <c r="AB131" s="56"/>
      <c r="AC131" s="25"/>
      <c r="AD131" s="25"/>
      <c r="AE131" s="23"/>
      <c r="AF131" s="23"/>
      <c r="AG131" s="110"/>
      <c r="AH131" s="23"/>
      <c r="AI131" s="23"/>
      <c r="AJ131" s="23"/>
      <c r="AK131" s="24"/>
      <c r="AL131" s="24"/>
      <c r="AM131" s="24"/>
      <c r="AN131" s="23"/>
      <c r="AO131" s="23"/>
      <c r="AP131" s="24"/>
      <c r="AQ131" s="23"/>
      <c r="AR131" s="23"/>
      <c r="AS131" s="25"/>
      <c r="AT131" s="25"/>
      <c r="AU131" s="112"/>
      <c r="AV131" s="25"/>
      <c r="AW131" s="25"/>
      <c r="AX131" s="25"/>
      <c r="AY131" s="56"/>
      <c r="AZ131" s="56"/>
      <c r="BA131" s="56"/>
      <c r="BB131" s="25"/>
      <c r="BC131" s="25"/>
      <c r="BD131" s="56"/>
      <c r="BE131" s="25"/>
      <c r="BF131" s="25"/>
      <c r="BG131" s="23"/>
      <c r="BH131" s="23"/>
      <c r="BI131" s="110"/>
      <c r="BJ131" s="23"/>
      <c r="BK131" s="23"/>
      <c r="BL131" s="23"/>
      <c r="BM131" s="24"/>
      <c r="BN131" s="24"/>
      <c r="BO131" s="24"/>
      <c r="BP131" s="23"/>
      <c r="BQ131" s="23"/>
      <c r="BR131" s="24"/>
      <c r="BS131" s="23"/>
      <c r="BT131" s="23"/>
      <c r="BU131" s="25"/>
      <c r="BV131" s="25"/>
      <c r="BW131" s="112"/>
      <c r="BX131" s="25"/>
      <c r="BY131" s="25"/>
      <c r="BZ131" s="25"/>
      <c r="CA131" s="56"/>
      <c r="CB131" s="56"/>
      <c r="CC131" s="56"/>
      <c r="CD131" s="25"/>
      <c r="CE131" s="25"/>
      <c r="CF131" s="56"/>
      <c r="CG131" s="25"/>
      <c r="CH131" s="25"/>
      <c r="CI131" s="172"/>
      <c r="CJ131" s="173"/>
      <c r="CK131" s="173"/>
    </row>
    <row r="132" spans="1:89" hidden="1" x14ac:dyDescent="0.3">
      <c r="A132" s="14">
        <v>131</v>
      </c>
      <c r="B132" s="167" t="str">
        <f>IF(VLOOKUP($A132,DÉPLACÉS!$A$2:$AS$200,2,0)="","",VLOOKUP($A132,DÉPLACÉS!$A$2:$AS$200,2,0))</f>
        <v/>
      </c>
      <c r="C132" s="12" t="str">
        <f>IF(VLOOKUP($A132,DÉPLACÉS!$A$2:$AS$200,4,0)="","",VLOOKUP($A132,DÉPLACÉS!$A$2:$AS$200,4,0))</f>
        <v>Mme</v>
      </c>
      <c r="D132" s="13" t="str">
        <f>IF(VLOOKUP($A132,DÉPLACÉS!$A$2:$AS$200,5,0)="","",VLOOKUP($A132,DÉPLACÉS!$A$2:$AS$200,5,0))</f>
        <v/>
      </c>
      <c r="E132" s="13" t="str">
        <f>IF(VLOOKUP($A132,DÉPLACÉS!$A$2:$AS$200,7,0)="","",VLOOKUP($A132,DÉPLACÉS!$A$2:$AS$200,7,0))</f>
        <v/>
      </c>
      <c r="F132" s="162">
        <f>IF(VLOOKUP($A132,DÉPLACÉS!$A$2:$AS$200,19,0)="","",VLOOKUP($A132,DÉPLACÉS!$A$2:$AS$200,19,0))</f>
        <v>44641</v>
      </c>
      <c r="G132" s="162" t="str">
        <f>IF(VLOOKUP($A132,DÉPLACÉS!$A$2:$AS$200,25,0)="","",VLOOKUP($A132,DÉPLACÉS!$A$2:$AS$200,25,0))</f>
        <v/>
      </c>
      <c r="H132" s="162" t="str">
        <f>IF(VLOOKUP($A132,DÉPLACÉS!$A$2:$AS$200,23,0)="","",VLOOKUP($A132,DÉPLACÉS!$A$2:$AS$200,23,0))</f>
        <v>Diffus</v>
      </c>
      <c r="I132" s="23"/>
      <c r="J132" s="23"/>
      <c r="K132" s="24"/>
      <c r="L132" s="23"/>
      <c r="M132" s="23"/>
      <c r="N132" s="177"/>
      <c r="O132" s="177"/>
      <c r="P132" s="23"/>
      <c r="Q132" s="25"/>
      <c r="R132" s="25"/>
      <c r="S132" s="112"/>
      <c r="T132" s="25"/>
      <c r="U132" s="25"/>
      <c r="V132" s="25"/>
      <c r="W132" s="56"/>
      <c r="X132" s="56"/>
      <c r="Y132" s="56"/>
      <c r="Z132" s="25"/>
      <c r="AA132" s="25"/>
      <c r="AB132" s="56"/>
      <c r="AC132" s="25"/>
      <c r="AD132" s="25"/>
      <c r="AE132" s="23"/>
      <c r="AF132" s="23"/>
      <c r="AG132" s="110"/>
      <c r="AH132" s="23"/>
      <c r="AI132" s="23"/>
      <c r="AJ132" s="23"/>
      <c r="AK132" s="24"/>
      <c r="AL132" s="24"/>
      <c r="AM132" s="24"/>
      <c r="AN132" s="23"/>
      <c r="AO132" s="23"/>
      <c r="AP132" s="24"/>
      <c r="AQ132" s="23"/>
      <c r="AR132" s="23"/>
      <c r="AS132" s="25"/>
      <c r="AT132" s="25"/>
      <c r="AU132" s="112"/>
      <c r="AV132" s="25"/>
      <c r="AW132" s="25"/>
      <c r="AX132" s="25"/>
      <c r="AY132" s="56"/>
      <c r="AZ132" s="56"/>
      <c r="BA132" s="56"/>
      <c r="BB132" s="25"/>
      <c r="BC132" s="25"/>
      <c r="BD132" s="56"/>
      <c r="BE132" s="25"/>
      <c r="BF132" s="25"/>
      <c r="BG132" s="23"/>
      <c r="BH132" s="23"/>
      <c r="BI132" s="110"/>
      <c r="BJ132" s="23"/>
      <c r="BK132" s="23"/>
      <c r="BL132" s="23"/>
      <c r="BM132" s="24"/>
      <c r="BN132" s="24"/>
      <c r="BO132" s="24"/>
      <c r="BP132" s="23"/>
      <c r="BQ132" s="23"/>
      <c r="BR132" s="24"/>
      <c r="BS132" s="23"/>
      <c r="BT132" s="23"/>
      <c r="BU132" s="25"/>
      <c r="BV132" s="25"/>
      <c r="BW132" s="112"/>
      <c r="BX132" s="25"/>
      <c r="BY132" s="25"/>
      <c r="BZ132" s="25"/>
      <c r="CA132" s="56"/>
      <c r="CB132" s="56"/>
      <c r="CC132" s="56"/>
      <c r="CD132" s="25"/>
      <c r="CE132" s="25"/>
      <c r="CF132" s="56"/>
      <c r="CG132" s="25"/>
      <c r="CH132" s="25"/>
      <c r="CI132" s="172"/>
      <c r="CJ132" s="173"/>
      <c r="CK132" s="173"/>
    </row>
    <row r="133" spans="1:89" hidden="1" x14ac:dyDescent="0.3">
      <c r="A133" s="14">
        <v>132</v>
      </c>
      <c r="B133" s="167" t="str">
        <f>IF(VLOOKUP($A133,DÉPLACÉS!$A$2:$AS$200,2,0)="","",VLOOKUP($A133,DÉPLACÉS!$A$2:$AS$200,2,0))</f>
        <v/>
      </c>
      <c r="C133" s="12" t="str">
        <f>IF(VLOOKUP($A133,DÉPLACÉS!$A$2:$AS$200,4,0)="","",VLOOKUP($A133,DÉPLACÉS!$A$2:$AS$200,4,0))</f>
        <v>Mme</v>
      </c>
      <c r="D133" s="13" t="str">
        <f>IF(VLOOKUP($A133,DÉPLACÉS!$A$2:$AS$200,5,0)="","",VLOOKUP($A133,DÉPLACÉS!$A$2:$AS$200,5,0))</f>
        <v/>
      </c>
      <c r="E133" s="13" t="str">
        <f>IF(VLOOKUP($A133,DÉPLACÉS!$A$2:$AS$200,7,0)="","",VLOOKUP($A133,DÉPLACÉS!$A$2:$AS$200,7,0))</f>
        <v/>
      </c>
      <c r="F133" s="162">
        <f>IF(VLOOKUP($A133,DÉPLACÉS!$A$2:$AS$200,19,0)="","",VLOOKUP($A133,DÉPLACÉS!$A$2:$AS$200,19,0))</f>
        <v>44641</v>
      </c>
      <c r="G133" s="162" t="str">
        <f>IF(VLOOKUP($A133,DÉPLACÉS!$A$2:$AS$200,25,0)="","",VLOOKUP($A133,DÉPLACÉS!$A$2:$AS$200,25,0))</f>
        <v/>
      </c>
      <c r="H133" s="162" t="str">
        <f>IF(VLOOKUP($A133,DÉPLACÉS!$A$2:$AS$200,23,0)="","",VLOOKUP($A133,DÉPLACÉS!$A$2:$AS$200,23,0))</f>
        <v>Diffus</v>
      </c>
      <c r="I133" s="23"/>
      <c r="J133" s="23"/>
      <c r="K133" s="24"/>
      <c r="L133" s="23"/>
      <c r="M133" s="23"/>
      <c r="N133" s="177"/>
      <c r="O133" s="177"/>
      <c r="P133" s="23"/>
      <c r="Q133" s="25"/>
      <c r="R133" s="25"/>
      <c r="S133" s="112"/>
      <c r="T133" s="25"/>
      <c r="U133" s="25"/>
      <c r="V133" s="25"/>
      <c r="W133" s="56"/>
      <c r="X133" s="56"/>
      <c r="Y133" s="56"/>
      <c r="Z133" s="25"/>
      <c r="AA133" s="25"/>
      <c r="AB133" s="56"/>
      <c r="AC133" s="25"/>
      <c r="AD133" s="25"/>
      <c r="AE133" s="23"/>
      <c r="AF133" s="23"/>
      <c r="AG133" s="110"/>
      <c r="AH133" s="23"/>
      <c r="AI133" s="23"/>
      <c r="AJ133" s="23"/>
      <c r="AK133" s="24"/>
      <c r="AL133" s="24"/>
      <c r="AM133" s="24"/>
      <c r="AN133" s="23"/>
      <c r="AO133" s="23"/>
      <c r="AP133" s="24"/>
      <c r="AQ133" s="23"/>
      <c r="AR133" s="23"/>
      <c r="AS133" s="25"/>
      <c r="AT133" s="25"/>
      <c r="AU133" s="112"/>
      <c r="AV133" s="25"/>
      <c r="AW133" s="25"/>
      <c r="AX133" s="25"/>
      <c r="AY133" s="56"/>
      <c r="AZ133" s="56"/>
      <c r="BA133" s="56"/>
      <c r="BB133" s="25"/>
      <c r="BC133" s="25"/>
      <c r="BD133" s="56"/>
      <c r="BE133" s="25"/>
      <c r="BF133" s="25"/>
      <c r="BG133" s="23"/>
      <c r="BH133" s="23"/>
      <c r="BI133" s="110"/>
      <c r="BJ133" s="23"/>
      <c r="BK133" s="23"/>
      <c r="BL133" s="23"/>
      <c r="BM133" s="24"/>
      <c r="BN133" s="24"/>
      <c r="BO133" s="24"/>
      <c r="BP133" s="23"/>
      <c r="BQ133" s="23"/>
      <c r="BR133" s="24"/>
      <c r="BS133" s="23"/>
      <c r="BT133" s="23"/>
      <c r="BU133" s="25"/>
      <c r="BV133" s="25"/>
      <c r="BW133" s="112"/>
      <c r="BX133" s="25"/>
      <c r="BY133" s="25"/>
      <c r="BZ133" s="25"/>
      <c r="CA133" s="56"/>
      <c r="CB133" s="56"/>
      <c r="CC133" s="56"/>
      <c r="CD133" s="25"/>
      <c r="CE133" s="25"/>
      <c r="CF133" s="56"/>
      <c r="CG133" s="25"/>
      <c r="CH133" s="25"/>
      <c r="CI133" s="172"/>
      <c r="CJ133" s="173"/>
      <c r="CK133" s="173"/>
    </row>
    <row r="134" spans="1:89" hidden="1" x14ac:dyDescent="0.3">
      <c r="A134" s="14">
        <v>133</v>
      </c>
      <c r="B134" s="167" t="str">
        <f>IF(VLOOKUP($A134,DÉPLACÉS!$A$2:$AS$200,2,0)="","",VLOOKUP($A134,DÉPLACÉS!$A$2:$AS$200,2,0))</f>
        <v/>
      </c>
      <c r="C134" s="12" t="str">
        <f>IF(VLOOKUP($A134,DÉPLACÉS!$A$2:$AS$200,4,0)="","",VLOOKUP($A134,DÉPLACÉS!$A$2:$AS$200,4,0))</f>
        <v>Mme</v>
      </c>
      <c r="D134" s="13" t="str">
        <f>IF(VLOOKUP($A134,DÉPLACÉS!$A$2:$AS$200,5,0)="","",VLOOKUP($A134,DÉPLACÉS!$A$2:$AS$200,5,0))</f>
        <v/>
      </c>
      <c r="E134" s="13" t="str">
        <f>IF(VLOOKUP($A134,DÉPLACÉS!$A$2:$AS$200,7,0)="","",VLOOKUP($A134,DÉPLACÉS!$A$2:$AS$200,7,0))</f>
        <v/>
      </c>
      <c r="F134" s="162">
        <f>IF(VLOOKUP($A134,DÉPLACÉS!$A$2:$AS$200,19,0)="","",VLOOKUP($A134,DÉPLACÉS!$A$2:$AS$200,19,0))</f>
        <v>44641</v>
      </c>
      <c r="G134" s="162" t="str">
        <f>IF(VLOOKUP($A134,DÉPLACÉS!$A$2:$AS$200,25,0)="","",VLOOKUP($A134,DÉPLACÉS!$A$2:$AS$200,25,0))</f>
        <v/>
      </c>
      <c r="H134" s="162" t="str">
        <f>IF(VLOOKUP($A134,DÉPLACÉS!$A$2:$AS$200,23,0)="","",VLOOKUP($A134,DÉPLACÉS!$A$2:$AS$200,23,0))</f>
        <v>Diffus</v>
      </c>
      <c r="I134" s="23"/>
      <c r="J134" s="23"/>
      <c r="K134" s="24"/>
      <c r="L134" s="23"/>
      <c r="M134" s="23"/>
      <c r="N134" s="177"/>
      <c r="O134" s="177"/>
      <c r="P134" s="23"/>
      <c r="Q134" s="25"/>
      <c r="R134" s="25"/>
      <c r="S134" s="112"/>
      <c r="T134" s="25"/>
      <c r="U134" s="25"/>
      <c r="V134" s="25"/>
      <c r="W134" s="56"/>
      <c r="X134" s="56"/>
      <c r="Y134" s="56"/>
      <c r="Z134" s="25"/>
      <c r="AA134" s="25"/>
      <c r="AB134" s="56"/>
      <c r="AC134" s="25"/>
      <c r="AD134" s="25"/>
      <c r="AE134" s="23"/>
      <c r="AF134" s="23"/>
      <c r="AG134" s="110"/>
      <c r="AH134" s="23"/>
      <c r="AI134" s="23"/>
      <c r="AJ134" s="23"/>
      <c r="AK134" s="24"/>
      <c r="AL134" s="24"/>
      <c r="AM134" s="24"/>
      <c r="AN134" s="23"/>
      <c r="AO134" s="23"/>
      <c r="AP134" s="24"/>
      <c r="AQ134" s="23"/>
      <c r="AR134" s="23"/>
      <c r="AS134" s="25"/>
      <c r="AT134" s="25"/>
      <c r="AU134" s="112"/>
      <c r="AV134" s="25"/>
      <c r="AW134" s="25"/>
      <c r="AX134" s="25"/>
      <c r="AY134" s="56"/>
      <c r="AZ134" s="56"/>
      <c r="BA134" s="56"/>
      <c r="BB134" s="25"/>
      <c r="BC134" s="25"/>
      <c r="BD134" s="56"/>
      <c r="BE134" s="25"/>
      <c r="BF134" s="25"/>
      <c r="BG134" s="23"/>
      <c r="BH134" s="23"/>
      <c r="BI134" s="110"/>
      <c r="BJ134" s="23"/>
      <c r="BK134" s="23"/>
      <c r="BL134" s="23"/>
      <c r="BM134" s="24"/>
      <c r="BN134" s="24"/>
      <c r="BO134" s="24"/>
      <c r="BP134" s="23"/>
      <c r="BQ134" s="23"/>
      <c r="BR134" s="24"/>
      <c r="BS134" s="23"/>
      <c r="BT134" s="23"/>
      <c r="BU134" s="25"/>
      <c r="BV134" s="25"/>
      <c r="BW134" s="112"/>
      <c r="BX134" s="25"/>
      <c r="BY134" s="25"/>
      <c r="BZ134" s="25"/>
      <c r="CA134" s="56"/>
      <c r="CB134" s="56"/>
      <c r="CC134" s="56"/>
      <c r="CD134" s="25"/>
      <c r="CE134" s="25"/>
      <c r="CF134" s="56"/>
      <c r="CG134" s="25"/>
      <c r="CH134" s="25"/>
      <c r="CI134" s="172"/>
      <c r="CJ134" s="173"/>
      <c r="CK134" s="173"/>
    </row>
    <row r="135" spans="1:89" hidden="1" x14ac:dyDescent="0.3">
      <c r="A135" s="14">
        <v>134</v>
      </c>
      <c r="B135" s="167" t="str">
        <f>IF(VLOOKUP($A135,DÉPLACÉS!$A$2:$AS$200,2,0)="","",VLOOKUP($A135,DÉPLACÉS!$A$2:$AS$200,2,0))</f>
        <v/>
      </c>
      <c r="C135" s="12" t="str">
        <f>IF(VLOOKUP($A135,DÉPLACÉS!$A$2:$AS$200,4,0)="","",VLOOKUP($A135,DÉPLACÉS!$A$2:$AS$200,4,0))</f>
        <v>Mme</v>
      </c>
      <c r="D135" s="13" t="str">
        <f>IF(VLOOKUP($A135,DÉPLACÉS!$A$2:$AS$200,5,0)="","",VLOOKUP($A135,DÉPLACÉS!$A$2:$AS$200,5,0))</f>
        <v/>
      </c>
      <c r="E135" s="13" t="str">
        <f>IF(VLOOKUP($A135,DÉPLACÉS!$A$2:$AS$200,7,0)="","",VLOOKUP($A135,DÉPLACÉS!$A$2:$AS$200,7,0))</f>
        <v/>
      </c>
      <c r="F135" s="162">
        <f>IF(VLOOKUP($A135,DÉPLACÉS!$A$2:$AS$200,19,0)="","",VLOOKUP($A135,DÉPLACÉS!$A$2:$AS$200,19,0))</f>
        <v>44652</v>
      </c>
      <c r="G135" s="162" t="str">
        <f>IF(VLOOKUP($A135,DÉPLACÉS!$A$2:$AS$200,25,0)="","",VLOOKUP($A135,DÉPLACÉS!$A$2:$AS$200,25,0))</f>
        <v/>
      </c>
      <c r="H135" s="162" t="str">
        <f>IF(VLOOKUP($A135,DÉPLACÉS!$A$2:$AS$200,23,0)="","",VLOOKUP($A135,DÉPLACÉS!$A$2:$AS$200,23,0))</f>
        <v>Diffus</v>
      </c>
      <c r="I135" s="23"/>
      <c r="J135" s="23"/>
      <c r="K135" s="24"/>
      <c r="L135" s="23"/>
      <c r="M135" s="23"/>
      <c r="N135" s="177"/>
      <c r="O135" s="177"/>
      <c r="P135" s="23"/>
      <c r="Q135" s="25"/>
      <c r="R135" s="25"/>
      <c r="S135" s="112"/>
      <c r="T135" s="25"/>
      <c r="U135" s="25"/>
      <c r="V135" s="25"/>
      <c r="W135" s="56"/>
      <c r="X135" s="56"/>
      <c r="Y135" s="56"/>
      <c r="Z135" s="25"/>
      <c r="AA135" s="25"/>
      <c r="AB135" s="56"/>
      <c r="AC135" s="25"/>
      <c r="AD135" s="25"/>
      <c r="AE135" s="23"/>
      <c r="AF135" s="23"/>
      <c r="AG135" s="110"/>
      <c r="AH135" s="23"/>
      <c r="AI135" s="23"/>
      <c r="AJ135" s="23"/>
      <c r="AK135" s="24"/>
      <c r="AL135" s="24"/>
      <c r="AM135" s="24"/>
      <c r="AN135" s="23"/>
      <c r="AO135" s="23"/>
      <c r="AP135" s="24"/>
      <c r="AQ135" s="23"/>
      <c r="AR135" s="23"/>
      <c r="AS135" s="25"/>
      <c r="AT135" s="25"/>
      <c r="AU135" s="112"/>
      <c r="AV135" s="25"/>
      <c r="AW135" s="25"/>
      <c r="AX135" s="25"/>
      <c r="AY135" s="56"/>
      <c r="AZ135" s="56"/>
      <c r="BA135" s="56"/>
      <c r="BB135" s="25"/>
      <c r="BC135" s="25"/>
      <c r="BD135" s="56"/>
      <c r="BE135" s="25"/>
      <c r="BF135" s="25"/>
      <c r="BG135" s="23"/>
      <c r="BH135" s="23"/>
      <c r="BI135" s="110"/>
      <c r="BJ135" s="23"/>
      <c r="BK135" s="23"/>
      <c r="BL135" s="23"/>
      <c r="BM135" s="24"/>
      <c r="BN135" s="24"/>
      <c r="BO135" s="24"/>
      <c r="BP135" s="23"/>
      <c r="BQ135" s="23"/>
      <c r="BR135" s="24"/>
      <c r="BS135" s="23"/>
      <c r="BT135" s="23"/>
      <c r="BU135" s="25"/>
      <c r="BV135" s="25"/>
      <c r="BW135" s="112"/>
      <c r="BX135" s="25"/>
      <c r="BY135" s="25"/>
      <c r="BZ135" s="25"/>
      <c r="CA135" s="56"/>
      <c r="CB135" s="56"/>
      <c r="CC135" s="56"/>
      <c r="CD135" s="25"/>
      <c r="CE135" s="25"/>
      <c r="CF135" s="56"/>
      <c r="CG135" s="25"/>
      <c r="CH135" s="25"/>
      <c r="CI135" s="172"/>
      <c r="CJ135" s="173"/>
      <c r="CK135" s="173"/>
    </row>
    <row r="136" spans="1:89" hidden="1" x14ac:dyDescent="0.3">
      <c r="A136" s="14">
        <v>135</v>
      </c>
      <c r="B136" s="167" t="str">
        <f>IF(VLOOKUP($A136,DÉPLACÉS!$A$2:$AS$200,2,0)="","",VLOOKUP($A136,DÉPLACÉS!$A$2:$AS$200,2,0))</f>
        <v/>
      </c>
      <c r="C136" s="12" t="str">
        <f>IF(VLOOKUP($A136,DÉPLACÉS!$A$2:$AS$200,4,0)="","",VLOOKUP($A136,DÉPLACÉS!$A$2:$AS$200,4,0))</f>
        <v>Mme</v>
      </c>
      <c r="D136" s="13" t="str">
        <f>IF(VLOOKUP($A136,DÉPLACÉS!$A$2:$AS$200,5,0)="","",VLOOKUP($A136,DÉPLACÉS!$A$2:$AS$200,5,0))</f>
        <v/>
      </c>
      <c r="E136" s="13" t="str">
        <f>IF(VLOOKUP($A136,DÉPLACÉS!$A$2:$AS$200,7,0)="","",VLOOKUP($A136,DÉPLACÉS!$A$2:$AS$200,7,0))</f>
        <v/>
      </c>
      <c r="F136" s="162">
        <f>IF(VLOOKUP($A136,DÉPLACÉS!$A$2:$AS$200,19,0)="","",VLOOKUP($A136,DÉPLACÉS!$A$2:$AS$200,19,0))</f>
        <v>44653</v>
      </c>
      <c r="G136" s="162" t="str">
        <f>IF(VLOOKUP($A136,DÉPLACÉS!$A$2:$AS$200,25,0)="","",VLOOKUP($A136,DÉPLACÉS!$A$2:$AS$200,25,0))</f>
        <v/>
      </c>
      <c r="H136" s="162" t="str">
        <f>IF(VLOOKUP($A136,DÉPLACÉS!$A$2:$AS$200,23,0)="","",VLOOKUP($A136,DÉPLACÉS!$A$2:$AS$200,23,0))</f>
        <v>Diffus</v>
      </c>
      <c r="I136" s="23"/>
      <c r="J136" s="23"/>
      <c r="K136" s="24"/>
      <c r="L136" s="23"/>
      <c r="M136" s="23"/>
      <c r="N136" s="177"/>
      <c r="O136" s="177"/>
      <c r="P136" s="23"/>
      <c r="Q136" s="25"/>
      <c r="R136" s="25"/>
      <c r="S136" s="112"/>
      <c r="T136" s="25"/>
      <c r="U136" s="25"/>
      <c r="V136" s="25"/>
      <c r="W136" s="56"/>
      <c r="X136" s="56"/>
      <c r="Y136" s="56"/>
      <c r="Z136" s="25"/>
      <c r="AA136" s="25"/>
      <c r="AB136" s="56"/>
      <c r="AC136" s="25"/>
      <c r="AD136" s="25"/>
      <c r="AE136" s="23"/>
      <c r="AF136" s="23"/>
      <c r="AG136" s="110"/>
      <c r="AH136" s="23"/>
      <c r="AI136" s="23"/>
      <c r="AJ136" s="23"/>
      <c r="AK136" s="24"/>
      <c r="AL136" s="24"/>
      <c r="AM136" s="24"/>
      <c r="AN136" s="23"/>
      <c r="AO136" s="23"/>
      <c r="AP136" s="24"/>
      <c r="AQ136" s="23"/>
      <c r="AR136" s="23"/>
      <c r="AS136" s="25"/>
      <c r="AT136" s="25"/>
      <c r="AU136" s="112"/>
      <c r="AV136" s="25"/>
      <c r="AW136" s="25"/>
      <c r="AX136" s="25"/>
      <c r="AY136" s="56"/>
      <c r="AZ136" s="56"/>
      <c r="BA136" s="56"/>
      <c r="BB136" s="25"/>
      <c r="BC136" s="25"/>
      <c r="BD136" s="56"/>
      <c r="BE136" s="25"/>
      <c r="BF136" s="25"/>
      <c r="BG136" s="23"/>
      <c r="BH136" s="23"/>
      <c r="BI136" s="110"/>
      <c r="BJ136" s="23"/>
      <c r="BK136" s="23"/>
      <c r="BL136" s="23"/>
      <c r="BM136" s="24"/>
      <c r="BN136" s="24"/>
      <c r="BO136" s="24"/>
      <c r="BP136" s="23"/>
      <c r="BQ136" s="23"/>
      <c r="BR136" s="24"/>
      <c r="BS136" s="23"/>
      <c r="BT136" s="23"/>
      <c r="BU136" s="25"/>
      <c r="BV136" s="25"/>
      <c r="BW136" s="112"/>
      <c r="BX136" s="25"/>
      <c r="BY136" s="25"/>
      <c r="BZ136" s="25"/>
      <c r="CA136" s="56"/>
      <c r="CB136" s="56"/>
      <c r="CC136" s="56"/>
      <c r="CD136" s="25"/>
      <c r="CE136" s="25"/>
      <c r="CF136" s="56"/>
      <c r="CG136" s="25"/>
      <c r="CH136" s="25"/>
      <c r="CI136" s="172"/>
      <c r="CJ136" s="173"/>
      <c r="CK136" s="173"/>
    </row>
    <row r="137" spans="1:89" hidden="1" x14ac:dyDescent="0.3">
      <c r="A137" s="14">
        <v>136</v>
      </c>
      <c r="B137" s="167" t="str">
        <f>IF(VLOOKUP($A137,DÉPLACÉS!$A$2:$AS$200,2,0)="","",VLOOKUP($A137,DÉPLACÉS!$A$2:$AS$200,2,0))</f>
        <v/>
      </c>
      <c r="C137" s="12" t="str">
        <f>IF(VLOOKUP($A137,DÉPLACÉS!$A$2:$AS$200,4,0)="","",VLOOKUP($A137,DÉPLACÉS!$A$2:$AS$200,4,0))</f>
        <v>M.</v>
      </c>
      <c r="D137" s="13" t="str">
        <f>IF(VLOOKUP($A137,DÉPLACÉS!$A$2:$AS$200,5,0)="","",VLOOKUP($A137,DÉPLACÉS!$A$2:$AS$200,5,0))</f>
        <v/>
      </c>
      <c r="E137" s="13" t="str">
        <f>IF(VLOOKUP($A137,DÉPLACÉS!$A$2:$AS$200,7,0)="","",VLOOKUP($A137,DÉPLACÉS!$A$2:$AS$200,7,0))</f>
        <v/>
      </c>
      <c r="F137" s="162">
        <f>IF(VLOOKUP($A137,DÉPLACÉS!$A$2:$AS$200,19,0)="","",VLOOKUP($A137,DÉPLACÉS!$A$2:$AS$200,19,0))</f>
        <v>44653</v>
      </c>
      <c r="G137" s="162" t="str">
        <f>IF(VLOOKUP($A137,DÉPLACÉS!$A$2:$AS$200,25,0)="","",VLOOKUP($A137,DÉPLACÉS!$A$2:$AS$200,25,0))</f>
        <v/>
      </c>
      <c r="H137" s="162" t="str">
        <f>IF(VLOOKUP($A137,DÉPLACÉS!$A$2:$AS$200,23,0)="","",VLOOKUP($A137,DÉPLACÉS!$A$2:$AS$200,23,0))</f>
        <v>Diffus</v>
      </c>
      <c r="I137" s="23"/>
      <c r="J137" s="23"/>
      <c r="K137" s="24"/>
      <c r="L137" s="23"/>
      <c r="M137" s="23"/>
      <c r="N137" s="177"/>
      <c r="O137" s="177"/>
      <c r="P137" s="23"/>
      <c r="Q137" s="25"/>
      <c r="R137" s="25"/>
      <c r="S137" s="112"/>
      <c r="T137" s="25"/>
      <c r="U137" s="25"/>
      <c r="V137" s="25"/>
      <c r="W137" s="56"/>
      <c r="X137" s="56"/>
      <c r="Y137" s="56"/>
      <c r="Z137" s="25"/>
      <c r="AA137" s="25"/>
      <c r="AB137" s="56"/>
      <c r="AC137" s="25"/>
      <c r="AD137" s="25"/>
      <c r="AE137" s="23"/>
      <c r="AF137" s="23"/>
      <c r="AG137" s="110"/>
      <c r="AH137" s="23"/>
      <c r="AI137" s="23"/>
      <c r="AJ137" s="23"/>
      <c r="AK137" s="24"/>
      <c r="AL137" s="24"/>
      <c r="AM137" s="24"/>
      <c r="AN137" s="23"/>
      <c r="AO137" s="23"/>
      <c r="AP137" s="24"/>
      <c r="AQ137" s="23"/>
      <c r="AR137" s="23"/>
      <c r="AS137" s="25"/>
      <c r="AT137" s="25"/>
      <c r="AU137" s="112"/>
      <c r="AV137" s="25"/>
      <c r="AW137" s="25"/>
      <c r="AX137" s="25"/>
      <c r="AY137" s="56"/>
      <c r="AZ137" s="56"/>
      <c r="BA137" s="56"/>
      <c r="BB137" s="25"/>
      <c r="BC137" s="25"/>
      <c r="BD137" s="56"/>
      <c r="BE137" s="25"/>
      <c r="BF137" s="25"/>
      <c r="BG137" s="23"/>
      <c r="BH137" s="23"/>
      <c r="BI137" s="110"/>
      <c r="BJ137" s="23"/>
      <c r="BK137" s="23"/>
      <c r="BL137" s="23"/>
      <c r="BM137" s="24"/>
      <c r="BN137" s="24"/>
      <c r="BO137" s="24"/>
      <c r="BP137" s="23"/>
      <c r="BQ137" s="23"/>
      <c r="BR137" s="24"/>
      <c r="BS137" s="23"/>
      <c r="BT137" s="23"/>
      <c r="BU137" s="25"/>
      <c r="BV137" s="25"/>
      <c r="BW137" s="112"/>
      <c r="BX137" s="25"/>
      <c r="BY137" s="25"/>
      <c r="BZ137" s="25"/>
      <c r="CA137" s="56"/>
      <c r="CB137" s="56"/>
      <c r="CC137" s="56"/>
      <c r="CD137" s="25"/>
      <c r="CE137" s="25"/>
      <c r="CF137" s="56"/>
      <c r="CG137" s="25"/>
      <c r="CH137" s="25"/>
      <c r="CI137" s="172"/>
      <c r="CJ137" s="173"/>
      <c r="CK137" s="173"/>
    </row>
    <row r="138" spans="1:89" hidden="1" x14ac:dyDescent="0.3">
      <c r="A138" s="14">
        <v>137</v>
      </c>
      <c r="B138" s="167" t="str">
        <f>IF(VLOOKUP($A138,DÉPLACÉS!$A$2:$AS$200,2,0)="","",VLOOKUP($A138,DÉPLACÉS!$A$2:$AS$200,2,0))</f>
        <v/>
      </c>
      <c r="C138" s="12" t="str">
        <f>IF(VLOOKUP($A138,DÉPLACÉS!$A$2:$AS$200,4,0)="","",VLOOKUP($A138,DÉPLACÉS!$A$2:$AS$200,4,0))</f>
        <v>Mme</v>
      </c>
      <c r="D138" s="13" t="str">
        <f>IF(VLOOKUP($A138,DÉPLACÉS!$A$2:$AS$200,5,0)="","",VLOOKUP($A138,DÉPLACÉS!$A$2:$AS$200,5,0))</f>
        <v/>
      </c>
      <c r="E138" s="13" t="str">
        <f>IF(VLOOKUP($A138,DÉPLACÉS!$A$2:$AS$200,7,0)="","",VLOOKUP($A138,DÉPLACÉS!$A$2:$AS$200,7,0))</f>
        <v/>
      </c>
      <c r="F138" s="162">
        <f>IF(VLOOKUP($A138,DÉPLACÉS!$A$2:$AS$200,19,0)="","",VLOOKUP($A138,DÉPLACÉS!$A$2:$AS$200,19,0))</f>
        <v>44688</v>
      </c>
      <c r="G138" s="162" t="str">
        <f>IF(VLOOKUP($A138,DÉPLACÉS!$A$2:$AS$200,25,0)="","",VLOOKUP($A138,DÉPLACÉS!$A$2:$AS$200,25,0))</f>
        <v/>
      </c>
      <c r="H138" s="162" t="str">
        <f>IF(VLOOKUP($A138,DÉPLACÉS!$A$2:$AS$200,23,0)="","",VLOOKUP($A138,DÉPLACÉS!$A$2:$AS$200,23,0))</f>
        <v>Diffus</v>
      </c>
      <c r="I138" s="23"/>
      <c r="J138" s="23"/>
      <c r="K138" s="24"/>
      <c r="L138" s="23"/>
      <c r="M138" s="23"/>
      <c r="N138" s="177"/>
      <c r="O138" s="177"/>
      <c r="P138" s="23"/>
      <c r="Q138" s="25"/>
      <c r="R138" s="25"/>
      <c r="S138" s="112"/>
      <c r="T138" s="25"/>
      <c r="U138" s="25"/>
      <c r="V138" s="25"/>
      <c r="W138" s="56"/>
      <c r="X138" s="56"/>
      <c r="Y138" s="56"/>
      <c r="Z138" s="25"/>
      <c r="AA138" s="25"/>
      <c r="AB138" s="56"/>
      <c r="AC138" s="25"/>
      <c r="AD138" s="25"/>
      <c r="AE138" s="23"/>
      <c r="AF138" s="23"/>
      <c r="AG138" s="110"/>
      <c r="AH138" s="23"/>
      <c r="AI138" s="23"/>
      <c r="AJ138" s="23"/>
      <c r="AK138" s="24"/>
      <c r="AL138" s="24"/>
      <c r="AM138" s="24"/>
      <c r="AN138" s="23"/>
      <c r="AO138" s="23"/>
      <c r="AP138" s="24"/>
      <c r="AQ138" s="23"/>
      <c r="AR138" s="23"/>
      <c r="AS138" s="25"/>
      <c r="AT138" s="25"/>
      <c r="AU138" s="112"/>
      <c r="AV138" s="25"/>
      <c r="AW138" s="25"/>
      <c r="AX138" s="25"/>
      <c r="AY138" s="56"/>
      <c r="AZ138" s="56"/>
      <c r="BA138" s="56"/>
      <c r="BB138" s="25"/>
      <c r="BC138" s="25"/>
      <c r="BD138" s="56"/>
      <c r="BE138" s="25"/>
      <c r="BF138" s="25"/>
      <c r="BG138" s="23"/>
      <c r="BH138" s="23"/>
      <c r="BI138" s="110"/>
      <c r="BJ138" s="23"/>
      <c r="BK138" s="23"/>
      <c r="BL138" s="23"/>
      <c r="BM138" s="24"/>
      <c r="BN138" s="24"/>
      <c r="BO138" s="24"/>
      <c r="BP138" s="23"/>
      <c r="BQ138" s="23"/>
      <c r="BR138" s="24"/>
      <c r="BS138" s="23"/>
      <c r="BT138" s="23"/>
      <c r="BU138" s="25"/>
      <c r="BV138" s="25"/>
      <c r="BW138" s="112"/>
      <c r="BX138" s="25"/>
      <c r="BY138" s="25"/>
      <c r="BZ138" s="25"/>
      <c r="CA138" s="56"/>
      <c r="CB138" s="56"/>
      <c r="CC138" s="56"/>
      <c r="CD138" s="25"/>
      <c r="CE138" s="25"/>
      <c r="CF138" s="56"/>
      <c r="CG138" s="25"/>
      <c r="CH138" s="25"/>
      <c r="CI138" s="172"/>
      <c r="CJ138" s="173"/>
      <c r="CK138" s="173"/>
    </row>
    <row r="139" spans="1:89" hidden="1" x14ac:dyDescent="0.3">
      <c r="A139" s="14">
        <v>138</v>
      </c>
      <c r="B139" s="167" t="str">
        <f>IF(VLOOKUP($A139,DÉPLACÉS!$A$2:$AS$200,2,0)="","",VLOOKUP($A139,DÉPLACÉS!$A$2:$AS$200,2,0))</f>
        <v/>
      </c>
      <c r="C139" s="12" t="str">
        <f>IF(VLOOKUP($A139,DÉPLACÉS!$A$2:$AS$200,4,0)="","",VLOOKUP($A139,DÉPLACÉS!$A$2:$AS$200,4,0))</f>
        <v>M.</v>
      </c>
      <c r="D139" s="13" t="str">
        <f>IF(VLOOKUP($A139,DÉPLACÉS!$A$2:$AS$200,5,0)="","",VLOOKUP($A139,DÉPLACÉS!$A$2:$AS$200,5,0))</f>
        <v/>
      </c>
      <c r="E139" s="13" t="str">
        <f>IF(VLOOKUP($A139,DÉPLACÉS!$A$2:$AS$200,7,0)="","",VLOOKUP($A139,DÉPLACÉS!$A$2:$AS$200,7,0))</f>
        <v/>
      </c>
      <c r="F139" s="162">
        <f>IF(VLOOKUP($A139,DÉPLACÉS!$A$2:$AS$200,19,0)="","",VLOOKUP($A139,DÉPLACÉS!$A$2:$AS$200,19,0))</f>
        <v>44842</v>
      </c>
      <c r="G139" s="162" t="str">
        <f>IF(VLOOKUP($A139,DÉPLACÉS!$A$2:$AS$200,25,0)="","",VLOOKUP($A139,DÉPLACÉS!$A$2:$AS$200,25,0))</f>
        <v/>
      </c>
      <c r="H139" s="162" t="str">
        <f>IF(VLOOKUP($A139,DÉPLACÉS!$A$2:$AS$200,23,0)="","",VLOOKUP($A139,DÉPLACÉS!$A$2:$AS$200,23,0))</f>
        <v>Diffus</v>
      </c>
      <c r="I139" s="23"/>
      <c r="J139" s="23"/>
      <c r="K139" s="24"/>
      <c r="L139" s="23"/>
      <c r="M139" s="23"/>
      <c r="N139" s="177"/>
      <c r="O139" s="177"/>
      <c r="P139" s="23"/>
      <c r="Q139" s="25"/>
      <c r="R139" s="25"/>
      <c r="S139" s="112"/>
      <c r="T139" s="25"/>
      <c r="U139" s="25"/>
      <c r="V139" s="25"/>
      <c r="W139" s="56"/>
      <c r="X139" s="56"/>
      <c r="Y139" s="56"/>
      <c r="Z139" s="25"/>
      <c r="AA139" s="25"/>
      <c r="AB139" s="56"/>
      <c r="AC139" s="25"/>
      <c r="AD139" s="25"/>
      <c r="AE139" s="23"/>
      <c r="AF139" s="23"/>
      <c r="AG139" s="110"/>
      <c r="AH139" s="23"/>
      <c r="AI139" s="23"/>
      <c r="AJ139" s="23"/>
      <c r="AK139" s="24"/>
      <c r="AL139" s="24"/>
      <c r="AM139" s="24"/>
      <c r="AN139" s="23"/>
      <c r="AO139" s="23"/>
      <c r="AP139" s="24"/>
      <c r="AQ139" s="23"/>
      <c r="AR139" s="23"/>
      <c r="AS139" s="25"/>
      <c r="AT139" s="25"/>
      <c r="AU139" s="112"/>
      <c r="AV139" s="25"/>
      <c r="AW139" s="25"/>
      <c r="AX139" s="25"/>
      <c r="AY139" s="56"/>
      <c r="AZ139" s="56"/>
      <c r="BA139" s="56"/>
      <c r="BB139" s="25"/>
      <c r="BC139" s="25"/>
      <c r="BD139" s="56"/>
      <c r="BE139" s="25"/>
      <c r="BF139" s="25"/>
      <c r="BG139" s="23"/>
      <c r="BH139" s="23"/>
      <c r="BI139" s="110"/>
      <c r="BJ139" s="23"/>
      <c r="BK139" s="23"/>
      <c r="BL139" s="23"/>
      <c r="BM139" s="24"/>
      <c r="BN139" s="24"/>
      <c r="BO139" s="24"/>
      <c r="BP139" s="23"/>
      <c r="BQ139" s="23"/>
      <c r="BR139" s="24"/>
      <c r="BS139" s="23"/>
      <c r="BT139" s="23"/>
      <c r="BU139" s="25"/>
      <c r="BV139" s="25"/>
      <c r="BW139" s="112"/>
      <c r="BX139" s="25"/>
      <c r="BY139" s="25"/>
      <c r="BZ139" s="25"/>
      <c r="CA139" s="56"/>
      <c r="CB139" s="56"/>
      <c r="CC139" s="56"/>
      <c r="CD139" s="25"/>
      <c r="CE139" s="25"/>
      <c r="CF139" s="56"/>
      <c r="CG139" s="25"/>
      <c r="CH139" s="25"/>
      <c r="CI139" s="172"/>
      <c r="CJ139" s="173"/>
      <c r="CK139" s="173"/>
    </row>
    <row r="140" spans="1:89" hidden="1" x14ac:dyDescent="0.3">
      <c r="A140" s="14">
        <v>139</v>
      </c>
      <c r="B140" s="167" t="str">
        <f>IF(VLOOKUP($A140,DÉPLACÉS!$A$2:$AS$200,2,0)="","",VLOOKUP($A140,DÉPLACÉS!$A$2:$AS$200,2,0))</f>
        <v/>
      </c>
      <c r="C140" s="12" t="str">
        <f>IF(VLOOKUP($A140,DÉPLACÉS!$A$2:$AS$200,4,0)="","",VLOOKUP($A140,DÉPLACÉS!$A$2:$AS$200,4,0))</f>
        <v>Mme</v>
      </c>
      <c r="D140" s="13" t="str">
        <f>IF(VLOOKUP($A140,DÉPLACÉS!$A$2:$AS$200,5,0)="","",VLOOKUP($A140,DÉPLACÉS!$A$2:$AS$200,5,0))</f>
        <v/>
      </c>
      <c r="E140" s="13" t="str">
        <f>IF(VLOOKUP($A140,DÉPLACÉS!$A$2:$AS$200,7,0)="","",VLOOKUP($A140,DÉPLACÉS!$A$2:$AS$200,7,0))</f>
        <v/>
      </c>
      <c r="F140" s="162">
        <f>IF(VLOOKUP($A140,DÉPLACÉS!$A$2:$AS$200,19,0)="","",VLOOKUP($A140,DÉPLACÉS!$A$2:$AS$200,19,0))</f>
        <v>45049</v>
      </c>
      <c r="G140" s="162" t="str">
        <f>IF(VLOOKUP($A140,DÉPLACÉS!$A$2:$AS$200,25,0)="","",VLOOKUP($A140,DÉPLACÉS!$A$2:$AS$200,25,0))</f>
        <v/>
      </c>
      <c r="H140" s="162" t="str">
        <f>IF(VLOOKUP($A140,DÉPLACÉS!$A$2:$AS$200,23,0)="","",VLOOKUP($A140,DÉPLACÉS!$A$2:$AS$200,23,0))</f>
        <v>Collectif</v>
      </c>
      <c r="I140" s="23"/>
      <c r="J140" s="23"/>
      <c r="K140" s="24"/>
      <c r="L140" s="23"/>
      <c r="M140" s="23"/>
      <c r="N140" s="177"/>
      <c r="O140" s="177"/>
      <c r="P140" s="23"/>
      <c r="Q140" s="25"/>
      <c r="R140" s="25"/>
      <c r="S140" s="112"/>
      <c r="T140" s="25"/>
      <c r="U140" s="25"/>
      <c r="V140" s="25"/>
      <c r="W140" s="56"/>
      <c r="X140" s="56"/>
      <c r="Y140" s="56"/>
      <c r="Z140" s="25"/>
      <c r="AA140" s="25"/>
      <c r="AB140" s="56"/>
      <c r="AC140" s="25"/>
      <c r="AD140" s="25"/>
      <c r="AE140" s="23"/>
      <c r="AF140" s="23"/>
      <c r="AG140" s="110"/>
      <c r="AH140" s="23"/>
      <c r="AI140" s="23"/>
      <c r="AJ140" s="23"/>
      <c r="AK140" s="24"/>
      <c r="AL140" s="24"/>
      <c r="AM140" s="24"/>
      <c r="AN140" s="23"/>
      <c r="AO140" s="23"/>
      <c r="AP140" s="24"/>
      <c r="AQ140" s="23"/>
      <c r="AR140" s="23"/>
      <c r="AS140" s="25"/>
      <c r="AT140" s="25"/>
      <c r="AU140" s="112"/>
      <c r="AV140" s="25"/>
      <c r="AW140" s="25"/>
      <c r="AX140" s="25"/>
      <c r="AY140" s="56"/>
      <c r="AZ140" s="56"/>
      <c r="BA140" s="56"/>
      <c r="BB140" s="25"/>
      <c r="BC140" s="25"/>
      <c r="BD140" s="56"/>
      <c r="BE140" s="25"/>
      <c r="BF140" s="25"/>
      <c r="BG140" s="23"/>
      <c r="BH140" s="23"/>
      <c r="BI140" s="110"/>
      <c r="BJ140" s="23"/>
      <c r="BK140" s="23"/>
      <c r="BL140" s="23"/>
      <c r="BM140" s="24"/>
      <c r="BN140" s="24"/>
      <c r="BO140" s="24"/>
      <c r="BP140" s="23"/>
      <c r="BQ140" s="23"/>
      <c r="BR140" s="24"/>
      <c r="BS140" s="23"/>
      <c r="BT140" s="23"/>
      <c r="BU140" s="25"/>
      <c r="BV140" s="25"/>
      <c r="BW140" s="112"/>
      <c r="BX140" s="25"/>
      <c r="BY140" s="25"/>
      <c r="BZ140" s="25"/>
      <c r="CA140" s="56"/>
      <c r="CB140" s="56"/>
      <c r="CC140" s="56"/>
      <c r="CD140" s="25"/>
      <c r="CE140" s="25"/>
      <c r="CF140" s="56"/>
      <c r="CG140" s="25"/>
      <c r="CH140" s="25"/>
      <c r="CI140" s="172"/>
      <c r="CJ140" s="173"/>
      <c r="CK140" s="173"/>
    </row>
    <row r="141" spans="1:89" hidden="1" x14ac:dyDescent="0.3">
      <c r="A141" s="14">
        <v>140</v>
      </c>
      <c r="B141" s="167" t="str">
        <f>IF(VLOOKUP($A141,DÉPLACÉS!$A$2:$AS$200,2,0)="","",VLOOKUP($A141,DÉPLACÉS!$A$2:$AS$200,2,0))</f>
        <v/>
      </c>
      <c r="C141" s="12" t="str">
        <f>IF(VLOOKUP($A141,DÉPLACÉS!$A$2:$AS$200,4,0)="","",VLOOKUP($A141,DÉPLACÉS!$A$2:$AS$200,4,0))</f>
        <v>M.</v>
      </c>
      <c r="D141" s="13" t="str">
        <f>IF(VLOOKUP($A141,DÉPLACÉS!$A$2:$AS$200,5,0)="","",VLOOKUP($A141,DÉPLACÉS!$A$2:$AS$200,5,0))</f>
        <v/>
      </c>
      <c r="E141" s="13" t="str">
        <f>IF(VLOOKUP($A141,DÉPLACÉS!$A$2:$AS$200,7,0)="","",VLOOKUP($A141,DÉPLACÉS!$A$2:$AS$200,7,0))</f>
        <v/>
      </c>
      <c r="F141" s="162">
        <f>IF(VLOOKUP($A141,DÉPLACÉS!$A$2:$AS$200,19,0)="","",VLOOKUP($A141,DÉPLACÉS!$A$2:$AS$200,19,0))</f>
        <v>44988</v>
      </c>
      <c r="G141" s="162" t="str">
        <f>IF(VLOOKUP($A141,DÉPLACÉS!$A$2:$AS$200,25,0)="","",VLOOKUP($A141,DÉPLACÉS!$A$2:$AS$200,25,0))</f>
        <v/>
      </c>
      <c r="H141" s="162" t="str">
        <f>IF(VLOOKUP($A141,DÉPLACÉS!$A$2:$AS$200,23,0)="","",VLOOKUP($A141,DÉPLACÉS!$A$2:$AS$200,23,0))</f>
        <v>Collectif</v>
      </c>
      <c r="I141" s="23"/>
      <c r="J141" s="23"/>
      <c r="K141" s="24"/>
      <c r="L141" s="23"/>
      <c r="M141" s="23"/>
      <c r="N141" s="177"/>
      <c r="O141" s="177"/>
      <c r="P141" s="23"/>
      <c r="Q141" s="25"/>
      <c r="R141" s="25"/>
      <c r="S141" s="112"/>
      <c r="T141" s="25"/>
      <c r="U141" s="25"/>
      <c r="V141" s="25"/>
      <c r="W141" s="56"/>
      <c r="X141" s="56"/>
      <c r="Y141" s="56"/>
      <c r="Z141" s="25"/>
      <c r="AA141" s="25"/>
      <c r="AB141" s="56"/>
      <c r="AC141" s="25"/>
      <c r="AD141" s="25"/>
      <c r="AE141" s="23"/>
      <c r="AF141" s="23"/>
      <c r="AG141" s="110"/>
      <c r="AH141" s="23"/>
      <c r="AI141" s="23"/>
      <c r="AJ141" s="23"/>
      <c r="AK141" s="24"/>
      <c r="AL141" s="24"/>
      <c r="AM141" s="24"/>
      <c r="AN141" s="23"/>
      <c r="AO141" s="23"/>
      <c r="AP141" s="24"/>
      <c r="AQ141" s="23"/>
      <c r="AR141" s="23"/>
      <c r="AS141" s="25"/>
      <c r="AT141" s="25"/>
      <c r="AU141" s="112"/>
      <c r="AV141" s="25"/>
      <c r="AW141" s="25"/>
      <c r="AX141" s="25"/>
      <c r="AY141" s="56"/>
      <c r="AZ141" s="56"/>
      <c r="BA141" s="56"/>
      <c r="BB141" s="25"/>
      <c r="BC141" s="25"/>
      <c r="BD141" s="56"/>
      <c r="BE141" s="25"/>
      <c r="BF141" s="25"/>
      <c r="BG141" s="23"/>
      <c r="BH141" s="23"/>
      <c r="BI141" s="110"/>
      <c r="BJ141" s="23"/>
      <c r="BK141" s="23"/>
      <c r="BL141" s="23"/>
      <c r="BM141" s="24"/>
      <c r="BN141" s="24"/>
      <c r="BO141" s="24"/>
      <c r="BP141" s="23"/>
      <c r="BQ141" s="23"/>
      <c r="BR141" s="24"/>
      <c r="BS141" s="23"/>
      <c r="BT141" s="23"/>
      <c r="BU141" s="25"/>
      <c r="BV141" s="25"/>
      <c r="BW141" s="112"/>
      <c r="BX141" s="25"/>
      <c r="BY141" s="25"/>
      <c r="BZ141" s="25"/>
      <c r="CA141" s="56"/>
      <c r="CB141" s="56"/>
      <c r="CC141" s="56"/>
      <c r="CD141" s="25"/>
      <c r="CE141" s="25"/>
      <c r="CF141" s="56"/>
      <c r="CG141" s="25"/>
      <c r="CH141" s="25"/>
      <c r="CI141" s="172"/>
      <c r="CJ141" s="173"/>
      <c r="CK141" s="173"/>
    </row>
    <row r="142" spans="1:89" hidden="1" x14ac:dyDescent="0.3">
      <c r="A142" s="14">
        <v>141</v>
      </c>
      <c r="B142" s="167" t="str">
        <f>IF(VLOOKUP($A142,DÉPLACÉS!$A$2:$AS$200,2,0)="","",VLOOKUP($A142,DÉPLACÉS!$A$2:$AS$200,2,0))</f>
        <v/>
      </c>
      <c r="C142" s="12" t="str">
        <f>IF(VLOOKUP($A142,DÉPLACÉS!$A$2:$AS$200,4,0)="","",VLOOKUP($A142,DÉPLACÉS!$A$2:$AS$200,4,0))</f>
        <v>Mme</v>
      </c>
      <c r="D142" s="13" t="str">
        <f>IF(VLOOKUP($A142,DÉPLACÉS!$A$2:$AS$200,5,0)="","",VLOOKUP($A142,DÉPLACÉS!$A$2:$AS$200,5,0))</f>
        <v/>
      </c>
      <c r="E142" s="13" t="str">
        <f>IF(VLOOKUP($A142,DÉPLACÉS!$A$2:$AS$200,7,0)="","",VLOOKUP($A142,DÉPLACÉS!$A$2:$AS$200,7,0))</f>
        <v/>
      </c>
      <c r="F142" s="162">
        <f>IF(VLOOKUP($A142,DÉPLACÉS!$A$2:$AS$200,19,0)="","",VLOOKUP($A142,DÉPLACÉS!$A$2:$AS$200,19,0))</f>
        <v>44740</v>
      </c>
      <c r="G142" s="162" t="str">
        <f>IF(VLOOKUP($A142,DÉPLACÉS!$A$2:$AS$200,25,0)="","",VLOOKUP($A142,DÉPLACÉS!$A$2:$AS$200,25,0))</f>
        <v/>
      </c>
      <c r="H142" s="162" t="str">
        <f>IF(VLOOKUP($A142,DÉPLACÉS!$A$2:$AS$200,23,0)="","",VLOOKUP($A142,DÉPLACÉS!$A$2:$AS$200,23,0))</f>
        <v>Collectif</v>
      </c>
      <c r="I142" s="23"/>
      <c r="J142" s="23"/>
      <c r="K142" s="24"/>
      <c r="L142" s="23"/>
      <c r="M142" s="23"/>
      <c r="N142" s="177"/>
      <c r="O142" s="177"/>
      <c r="P142" s="23"/>
      <c r="Q142" s="25"/>
      <c r="R142" s="25"/>
      <c r="S142" s="112"/>
      <c r="T142" s="25"/>
      <c r="U142" s="25"/>
      <c r="V142" s="25"/>
      <c r="W142" s="56"/>
      <c r="X142" s="56"/>
      <c r="Y142" s="56"/>
      <c r="Z142" s="25"/>
      <c r="AA142" s="25"/>
      <c r="AB142" s="56"/>
      <c r="AC142" s="25"/>
      <c r="AD142" s="25"/>
      <c r="AE142" s="23"/>
      <c r="AF142" s="23"/>
      <c r="AG142" s="110"/>
      <c r="AH142" s="23"/>
      <c r="AI142" s="23"/>
      <c r="AJ142" s="23"/>
      <c r="AK142" s="24"/>
      <c r="AL142" s="24"/>
      <c r="AM142" s="24"/>
      <c r="AN142" s="23"/>
      <c r="AO142" s="23"/>
      <c r="AP142" s="24"/>
      <c r="AQ142" s="23"/>
      <c r="AR142" s="23"/>
      <c r="AS142" s="25"/>
      <c r="AT142" s="25"/>
      <c r="AU142" s="112"/>
      <c r="AV142" s="25"/>
      <c r="AW142" s="25"/>
      <c r="AX142" s="25"/>
      <c r="AY142" s="56"/>
      <c r="AZ142" s="56"/>
      <c r="BA142" s="56"/>
      <c r="BB142" s="25"/>
      <c r="BC142" s="25"/>
      <c r="BD142" s="56"/>
      <c r="BE142" s="25"/>
      <c r="BF142" s="25"/>
      <c r="BG142" s="23"/>
      <c r="BH142" s="23"/>
      <c r="BI142" s="110"/>
      <c r="BJ142" s="23"/>
      <c r="BK142" s="23"/>
      <c r="BL142" s="23"/>
      <c r="BM142" s="24"/>
      <c r="BN142" s="24"/>
      <c r="BO142" s="24"/>
      <c r="BP142" s="23"/>
      <c r="BQ142" s="23"/>
      <c r="BR142" s="24"/>
      <c r="BS142" s="23"/>
      <c r="BT142" s="23"/>
      <c r="BU142" s="25"/>
      <c r="BV142" s="25"/>
      <c r="BW142" s="112"/>
      <c r="BX142" s="25"/>
      <c r="BY142" s="25"/>
      <c r="BZ142" s="25"/>
      <c r="CA142" s="56"/>
      <c r="CB142" s="56"/>
      <c r="CC142" s="56"/>
      <c r="CD142" s="25"/>
      <c r="CE142" s="25"/>
      <c r="CF142" s="56"/>
      <c r="CG142" s="25"/>
      <c r="CH142" s="25"/>
      <c r="CI142" s="172"/>
      <c r="CJ142" s="173"/>
      <c r="CK142" s="173"/>
    </row>
    <row r="143" spans="1:89" hidden="1" x14ac:dyDescent="0.3">
      <c r="A143" s="14">
        <v>142</v>
      </c>
      <c r="B143" s="167" t="str">
        <f>IF(VLOOKUP($A143,DÉPLACÉS!$A$2:$AS$200,2,0)="","",VLOOKUP($A143,DÉPLACÉS!$A$2:$AS$200,2,0))</f>
        <v/>
      </c>
      <c r="C143" s="12" t="str">
        <f>IF(VLOOKUP($A143,DÉPLACÉS!$A$2:$AS$200,4,0)="","",VLOOKUP($A143,DÉPLACÉS!$A$2:$AS$200,4,0))</f>
        <v>M.</v>
      </c>
      <c r="D143" s="13" t="str">
        <f>IF(VLOOKUP($A143,DÉPLACÉS!$A$2:$AS$200,5,0)="","",VLOOKUP($A143,DÉPLACÉS!$A$2:$AS$200,5,0))</f>
        <v/>
      </c>
      <c r="E143" s="13" t="str">
        <f>IF(VLOOKUP($A143,DÉPLACÉS!$A$2:$AS$200,7,0)="","",VLOOKUP($A143,DÉPLACÉS!$A$2:$AS$200,7,0))</f>
        <v/>
      </c>
      <c r="F143" s="162">
        <f>IF(VLOOKUP($A143,DÉPLACÉS!$A$2:$AS$200,19,0)="","",VLOOKUP($A143,DÉPLACÉS!$A$2:$AS$200,19,0))</f>
        <v>44879</v>
      </c>
      <c r="G143" s="162" t="str">
        <f>IF(VLOOKUP($A143,DÉPLACÉS!$A$2:$AS$200,25,0)="","",VLOOKUP($A143,DÉPLACÉS!$A$2:$AS$200,25,0))</f>
        <v/>
      </c>
      <c r="H143" s="162" t="str">
        <f>IF(VLOOKUP($A143,DÉPLACÉS!$A$2:$AS$200,23,0)="","",VLOOKUP($A143,DÉPLACÉS!$A$2:$AS$200,23,0))</f>
        <v>Collectif</v>
      </c>
      <c r="I143" s="23"/>
      <c r="J143" s="23"/>
      <c r="K143" s="24"/>
      <c r="L143" s="23"/>
      <c r="M143" s="23"/>
      <c r="N143" s="177"/>
      <c r="O143" s="177"/>
      <c r="P143" s="23"/>
      <c r="Q143" s="25"/>
      <c r="R143" s="25"/>
      <c r="S143" s="112"/>
      <c r="T143" s="25"/>
      <c r="U143" s="25"/>
      <c r="V143" s="25"/>
      <c r="W143" s="56"/>
      <c r="X143" s="56"/>
      <c r="Y143" s="56"/>
      <c r="Z143" s="25"/>
      <c r="AA143" s="25"/>
      <c r="AB143" s="56"/>
      <c r="AC143" s="25"/>
      <c r="AD143" s="25"/>
      <c r="AE143" s="23"/>
      <c r="AF143" s="23"/>
      <c r="AG143" s="110"/>
      <c r="AH143" s="23"/>
      <c r="AI143" s="23"/>
      <c r="AJ143" s="23"/>
      <c r="AK143" s="24"/>
      <c r="AL143" s="24"/>
      <c r="AM143" s="24"/>
      <c r="AN143" s="23"/>
      <c r="AO143" s="23"/>
      <c r="AP143" s="24"/>
      <c r="AQ143" s="23"/>
      <c r="AR143" s="23"/>
      <c r="AS143" s="25"/>
      <c r="AT143" s="25"/>
      <c r="AU143" s="112"/>
      <c r="AV143" s="25"/>
      <c r="AW143" s="25"/>
      <c r="AX143" s="25"/>
      <c r="AY143" s="56"/>
      <c r="AZ143" s="56"/>
      <c r="BA143" s="56"/>
      <c r="BB143" s="25"/>
      <c r="BC143" s="25"/>
      <c r="BD143" s="56"/>
      <c r="BE143" s="25"/>
      <c r="BF143" s="25"/>
      <c r="BG143" s="23"/>
      <c r="BH143" s="23"/>
      <c r="BI143" s="110"/>
      <c r="BJ143" s="23"/>
      <c r="BK143" s="23"/>
      <c r="BL143" s="23"/>
      <c r="BM143" s="24"/>
      <c r="BN143" s="24"/>
      <c r="BO143" s="24"/>
      <c r="BP143" s="23"/>
      <c r="BQ143" s="23"/>
      <c r="BR143" s="24"/>
      <c r="BS143" s="23"/>
      <c r="BT143" s="23"/>
      <c r="BU143" s="25"/>
      <c r="BV143" s="25"/>
      <c r="BW143" s="112"/>
      <c r="BX143" s="25"/>
      <c r="BY143" s="25"/>
      <c r="BZ143" s="25"/>
      <c r="CA143" s="56"/>
      <c r="CB143" s="56"/>
      <c r="CC143" s="56"/>
      <c r="CD143" s="25"/>
      <c r="CE143" s="25"/>
      <c r="CF143" s="56"/>
      <c r="CG143" s="25"/>
      <c r="CH143" s="25"/>
      <c r="CI143" s="172"/>
      <c r="CJ143" s="173"/>
      <c r="CK143" s="173"/>
    </row>
    <row r="144" spans="1:89" hidden="1" x14ac:dyDescent="0.3">
      <c r="A144" s="14">
        <v>143</v>
      </c>
      <c r="B144" s="167" t="str">
        <f>IF(VLOOKUP($A144,DÉPLACÉS!$A$2:$AS$200,2,0)="","",VLOOKUP($A144,DÉPLACÉS!$A$2:$AS$200,2,0))</f>
        <v/>
      </c>
      <c r="C144" s="12" t="str">
        <f>IF(VLOOKUP($A144,DÉPLACÉS!$A$2:$AS$200,4,0)="","",VLOOKUP($A144,DÉPLACÉS!$A$2:$AS$200,4,0))</f>
        <v>Mme</v>
      </c>
      <c r="D144" s="13" t="str">
        <f>IF(VLOOKUP($A144,DÉPLACÉS!$A$2:$AS$200,5,0)="","",VLOOKUP($A144,DÉPLACÉS!$A$2:$AS$200,5,0))</f>
        <v/>
      </c>
      <c r="E144" s="13" t="str">
        <f>IF(VLOOKUP($A144,DÉPLACÉS!$A$2:$AS$200,7,0)="","",VLOOKUP($A144,DÉPLACÉS!$A$2:$AS$200,7,0))</f>
        <v/>
      </c>
      <c r="F144" s="162" t="str">
        <f>IF(VLOOKUP($A144,DÉPLACÉS!$A$2:$AS$200,19,0)="","",VLOOKUP($A144,DÉPLACÉS!$A$2:$AS$200,19,0))</f>
        <v/>
      </c>
      <c r="G144" s="162" t="str">
        <f>IF(VLOOKUP($A144,DÉPLACÉS!$A$2:$AS$200,25,0)="","",VLOOKUP($A144,DÉPLACÉS!$A$2:$AS$200,25,0))</f>
        <v/>
      </c>
      <c r="H144" s="162" t="str">
        <f>IF(VLOOKUP($A144,DÉPLACÉS!$A$2:$AS$200,23,0)="","",VLOOKUP($A144,DÉPLACÉS!$A$2:$AS$200,23,0))</f>
        <v>Info absente</v>
      </c>
      <c r="I144" s="23"/>
      <c r="J144" s="23"/>
      <c r="K144" s="24"/>
      <c r="L144" s="23"/>
      <c r="M144" s="23"/>
      <c r="N144" s="177"/>
      <c r="O144" s="177"/>
      <c r="P144" s="23"/>
      <c r="Q144" s="25"/>
      <c r="R144" s="25"/>
      <c r="S144" s="112"/>
      <c r="T144" s="25"/>
      <c r="U144" s="25"/>
      <c r="V144" s="25"/>
      <c r="W144" s="56"/>
      <c r="X144" s="56"/>
      <c r="Y144" s="56"/>
      <c r="Z144" s="25"/>
      <c r="AA144" s="25"/>
      <c r="AB144" s="56"/>
      <c r="AC144" s="25"/>
      <c r="AD144" s="25"/>
      <c r="AE144" s="23"/>
      <c r="AF144" s="23"/>
      <c r="AG144" s="110"/>
      <c r="AH144" s="23"/>
      <c r="AI144" s="23"/>
      <c r="AJ144" s="23"/>
      <c r="AK144" s="24"/>
      <c r="AL144" s="24"/>
      <c r="AM144" s="24"/>
      <c r="AN144" s="23"/>
      <c r="AO144" s="23"/>
      <c r="AP144" s="24"/>
      <c r="AQ144" s="23"/>
      <c r="AR144" s="23"/>
      <c r="AS144" s="25"/>
      <c r="AT144" s="25"/>
      <c r="AU144" s="112"/>
      <c r="AV144" s="25"/>
      <c r="AW144" s="25"/>
      <c r="AX144" s="25"/>
      <c r="AY144" s="56"/>
      <c r="AZ144" s="56"/>
      <c r="BA144" s="56"/>
      <c r="BB144" s="25"/>
      <c r="BC144" s="25"/>
      <c r="BD144" s="56"/>
      <c r="BE144" s="25"/>
      <c r="BF144" s="25"/>
      <c r="BG144" s="23"/>
      <c r="BH144" s="23"/>
      <c r="BI144" s="110"/>
      <c r="BJ144" s="23"/>
      <c r="BK144" s="23"/>
      <c r="BL144" s="23"/>
      <c r="BM144" s="24"/>
      <c r="BN144" s="24"/>
      <c r="BO144" s="24"/>
      <c r="BP144" s="23"/>
      <c r="BQ144" s="23"/>
      <c r="BR144" s="24"/>
      <c r="BS144" s="23"/>
      <c r="BT144" s="23"/>
      <c r="BU144" s="25"/>
      <c r="BV144" s="25"/>
      <c r="BW144" s="112"/>
      <c r="BX144" s="25"/>
      <c r="BY144" s="25"/>
      <c r="BZ144" s="25"/>
      <c r="CA144" s="56"/>
      <c r="CB144" s="56"/>
      <c r="CC144" s="56"/>
      <c r="CD144" s="25"/>
      <c r="CE144" s="25"/>
      <c r="CF144" s="56"/>
      <c r="CG144" s="25"/>
      <c r="CH144" s="25"/>
      <c r="CI144" s="172"/>
      <c r="CJ144" s="173"/>
      <c r="CK144" s="173"/>
    </row>
    <row r="145" spans="1:89" hidden="1" x14ac:dyDescent="0.3">
      <c r="A145" s="14">
        <v>144</v>
      </c>
      <c r="B145" s="167" t="str">
        <f>IF(VLOOKUP($A145,DÉPLACÉS!$A$2:$AS$200,2,0)="","",VLOOKUP($A145,DÉPLACÉS!$A$2:$AS$200,2,0))</f>
        <v/>
      </c>
      <c r="C145" s="12" t="str">
        <f>IF(VLOOKUP($A145,DÉPLACÉS!$A$2:$AS$200,4,0)="","",VLOOKUP($A145,DÉPLACÉS!$A$2:$AS$200,4,0))</f>
        <v/>
      </c>
      <c r="D145" s="13" t="str">
        <f>IF(VLOOKUP($A145,DÉPLACÉS!$A$2:$AS$200,5,0)="","",VLOOKUP($A145,DÉPLACÉS!$A$2:$AS$200,5,0))</f>
        <v/>
      </c>
      <c r="E145" s="13" t="str">
        <f>IF(VLOOKUP($A145,DÉPLACÉS!$A$2:$AS$200,7,0)="","",VLOOKUP($A145,DÉPLACÉS!$A$2:$AS$200,7,0))</f>
        <v/>
      </c>
      <c r="F145" s="162" t="str">
        <f>IF(VLOOKUP($A145,DÉPLACÉS!$A$2:$AS$200,19,0)="","",VLOOKUP($A145,DÉPLACÉS!$A$2:$AS$200,19,0))</f>
        <v/>
      </c>
      <c r="G145" s="162" t="str">
        <f>IF(VLOOKUP($A145,DÉPLACÉS!$A$2:$AS$200,25,0)="","",VLOOKUP($A145,DÉPLACÉS!$A$2:$AS$200,25,0))</f>
        <v/>
      </c>
      <c r="H145" s="162" t="str">
        <f>IF(VLOOKUP($A145,DÉPLACÉS!$A$2:$AS$200,23,0)="","",VLOOKUP($A145,DÉPLACÉS!$A$2:$AS$200,23,0))</f>
        <v/>
      </c>
      <c r="I145" s="23"/>
      <c r="J145" s="23"/>
      <c r="K145" s="24"/>
      <c r="L145" s="23"/>
      <c r="M145" s="23"/>
      <c r="N145" s="177"/>
      <c r="O145" s="177"/>
      <c r="P145" s="23"/>
      <c r="Q145" s="25"/>
      <c r="R145" s="25"/>
      <c r="S145" s="112"/>
      <c r="T145" s="25"/>
      <c r="U145" s="25"/>
      <c r="V145" s="25"/>
      <c r="W145" s="56"/>
      <c r="X145" s="56"/>
      <c r="Y145" s="56"/>
      <c r="Z145" s="25"/>
      <c r="AA145" s="25"/>
      <c r="AB145" s="56"/>
      <c r="AC145" s="25"/>
      <c r="AD145" s="25"/>
      <c r="AE145" s="23"/>
      <c r="AF145" s="23"/>
      <c r="AG145" s="110"/>
      <c r="AH145" s="23"/>
      <c r="AI145" s="23"/>
      <c r="AJ145" s="23"/>
      <c r="AK145" s="24"/>
      <c r="AL145" s="24"/>
      <c r="AM145" s="24"/>
      <c r="AN145" s="23"/>
      <c r="AO145" s="23"/>
      <c r="AP145" s="24"/>
      <c r="AQ145" s="23"/>
      <c r="AR145" s="23"/>
      <c r="AS145" s="25"/>
      <c r="AT145" s="25"/>
      <c r="AU145" s="112"/>
      <c r="AV145" s="25"/>
      <c r="AW145" s="25"/>
      <c r="AX145" s="25"/>
      <c r="AY145" s="56"/>
      <c r="AZ145" s="56"/>
      <c r="BA145" s="56"/>
      <c r="BB145" s="25"/>
      <c r="BC145" s="25"/>
      <c r="BD145" s="56"/>
      <c r="BE145" s="25"/>
      <c r="BF145" s="25"/>
      <c r="BG145" s="23"/>
      <c r="BH145" s="23"/>
      <c r="BI145" s="110"/>
      <c r="BJ145" s="23"/>
      <c r="BK145" s="23"/>
      <c r="BL145" s="23"/>
      <c r="BM145" s="24"/>
      <c r="BN145" s="24"/>
      <c r="BO145" s="24"/>
      <c r="BP145" s="23"/>
      <c r="BQ145" s="23"/>
      <c r="BR145" s="24"/>
      <c r="BS145" s="23"/>
      <c r="BT145" s="23"/>
      <c r="BU145" s="25"/>
      <c r="BV145" s="25"/>
      <c r="BW145" s="112"/>
      <c r="BX145" s="25"/>
      <c r="BY145" s="25"/>
      <c r="BZ145" s="25"/>
      <c r="CA145" s="56"/>
      <c r="CB145" s="56"/>
      <c r="CC145" s="56"/>
      <c r="CD145" s="25"/>
      <c r="CE145" s="25"/>
      <c r="CF145" s="56"/>
      <c r="CG145" s="25"/>
      <c r="CH145" s="25"/>
      <c r="CI145" s="172"/>
      <c r="CJ145" s="173"/>
      <c r="CK145" s="173"/>
    </row>
    <row r="146" spans="1:89" hidden="1" x14ac:dyDescent="0.3">
      <c r="A146" s="14">
        <v>145</v>
      </c>
      <c r="B146" s="167" t="str">
        <f>IF(VLOOKUP($A146,DÉPLACÉS!$A$2:$AS$200,2,0)="","",VLOOKUP($A146,DÉPLACÉS!$A$2:$AS$200,2,0))</f>
        <v/>
      </c>
      <c r="C146" s="12" t="str">
        <f>IF(VLOOKUP($A146,DÉPLACÉS!$A$2:$AS$200,4,0)="","",VLOOKUP($A146,DÉPLACÉS!$A$2:$AS$200,4,0))</f>
        <v/>
      </c>
      <c r="D146" s="13" t="str">
        <f>IF(VLOOKUP($A146,DÉPLACÉS!$A$2:$AS$200,5,0)="","",VLOOKUP($A146,DÉPLACÉS!$A$2:$AS$200,5,0))</f>
        <v/>
      </c>
      <c r="E146" s="13" t="str">
        <f>IF(VLOOKUP($A146,DÉPLACÉS!$A$2:$AS$200,7,0)="","",VLOOKUP($A146,DÉPLACÉS!$A$2:$AS$200,7,0))</f>
        <v/>
      </c>
      <c r="F146" s="162" t="str">
        <f>IF(VLOOKUP($A146,DÉPLACÉS!$A$2:$AS$200,19,0)="","",VLOOKUP($A146,DÉPLACÉS!$A$2:$AS$200,19,0))</f>
        <v/>
      </c>
      <c r="G146" s="162" t="str">
        <f>IF(VLOOKUP($A146,DÉPLACÉS!$A$2:$AS$200,25,0)="","",VLOOKUP($A146,DÉPLACÉS!$A$2:$AS$200,25,0))</f>
        <v/>
      </c>
      <c r="H146" s="162" t="str">
        <f>IF(VLOOKUP($A146,DÉPLACÉS!$A$2:$AS$200,23,0)="","",VLOOKUP($A146,DÉPLACÉS!$A$2:$AS$200,23,0))</f>
        <v/>
      </c>
      <c r="I146" s="23"/>
      <c r="J146" s="23"/>
      <c r="K146" s="24"/>
      <c r="L146" s="23"/>
      <c r="M146" s="23"/>
      <c r="N146" s="177"/>
      <c r="O146" s="177"/>
      <c r="P146" s="23"/>
      <c r="Q146" s="25"/>
      <c r="R146" s="25"/>
      <c r="S146" s="112"/>
      <c r="T146" s="25"/>
      <c r="U146" s="25"/>
      <c r="V146" s="25"/>
      <c r="W146" s="56"/>
      <c r="X146" s="56"/>
      <c r="Y146" s="56"/>
      <c r="Z146" s="25"/>
      <c r="AA146" s="25"/>
      <c r="AB146" s="56"/>
      <c r="AC146" s="25"/>
      <c r="AD146" s="25"/>
      <c r="AE146" s="23"/>
      <c r="AF146" s="23"/>
      <c r="AG146" s="110"/>
      <c r="AH146" s="23"/>
      <c r="AI146" s="23"/>
      <c r="AJ146" s="23"/>
      <c r="AK146" s="24"/>
      <c r="AL146" s="24"/>
      <c r="AM146" s="24"/>
      <c r="AN146" s="23"/>
      <c r="AO146" s="23"/>
      <c r="AP146" s="24"/>
      <c r="AQ146" s="23"/>
      <c r="AR146" s="23"/>
      <c r="AS146" s="25"/>
      <c r="AT146" s="25"/>
      <c r="AU146" s="112"/>
      <c r="AV146" s="25"/>
      <c r="AW146" s="25"/>
      <c r="AX146" s="25"/>
      <c r="AY146" s="56"/>
      <c r="AZ146" s="56"/>
      <c r="BA146" s="56"/>
      <c r="BB146" s="25"/>
      <c r="BC146" s="25"/>
      <c r="BD146" s="56"/>
      <c r="BE146" s="25"/>
      <c r="BF146" s="25"/>
      <c r="BG146" s="23"/>
      <c r="BH146" s="23"/>
      <c r="BI146" s="110"/>
      <c r="BJ146" s="23"/>
      <c r="BK146" s="23"/>
      <c r="BL146" s="23"/>
      <c r="BM146" s="24"/>
      <c r="BN146" s="24"/>
      <c r="BO146" s="24"/>
      <c r="BP146" s="23"/>
      <c r="BQ146" s="23"/>
      <c r="BR146" s="24"/>
      <c r="BS146" s="23"/>
      <c r="BT146" s="23"/>
      <c r="BU146" s="25"/>
      <c r="BV146" s="25"/>
      <c r="BW146" s="112"/>
      <c r="BX146" s="25"/>
      <c r="BY146" s="25"/>
      <c r="BZ146" s="25"/>
      <c r="CA146" s="56"/>
      <c r="CB146" s="56"/>
      <c r="CC146" s="56"/>
      <c r="CD146" s="25"/>
      <c r="CE146" s="25"/>
      <c r="CF146" s="56"/>
      <c r="CG146" s="25"/>
      <c r="CH146" s="25"/>
      <c r="CI146" s="172"/>
      <c r="CJ146" s="173"/>
      <c r="CK146" s="173"/>
    </row>
    <row r="147" spans="1:89" hidden="1" x14ac:dyDescent="0.3">
      <c r="A147" s="14">
        <v>146</v>
      </c>
      <c r="B147" s="167" t="str">
        <f>IF(VLOOKUP($A147,DÉPLACÉS!$A$2:$AS$200,2,0)="","",VLOOKUP($A147,DÉPLACÉS!$A$2:$AS$200,2,0))</f>
        <v/>
      </c>
      <c r="C147" s="12" t="str">
        <f>IF(VLOOKUP($A147,DÉPLACÉS!$A$2:$AS$200,4,0)="","",VLOOKUP($A147,DÉPLACÉS!$A$2:$AS$200,4,0))</f>
        <v/>
      </c>
      <c r="D147" s="13" t="str">
        <f>IF(VLOOKUP($A147,DÉPLACÉS!$A$2:$AS$200,5,0)="","",VLOOKUP($A147,DÉPLACÉS!$A$2:$AS$200,5,0))</f>
        <v/>
      </c>
      <c r="E147" s="13" t="str">
        <f>IF(VLOOKUP($A147,DÉPLACÉS!$A$2:$AS$200,7,0)="","",VLOOKUP($A147,DÉPLACÉS!$A$2:$AS$200,7,0))</f>
        <v/>
      </c>
      <c r="F147" s="162" t="str">
        <f>IF(VLOOKUP($A147,DÉPLACÉS!$A$2:$AS$200,19,0)="","",VLOOKUP($A147,DÉPLACÉS!$A$2:$AS$200,19,0))</f>
        <v/>
      </c>
      <c r="G147" s="162" t="str">
        <f>IF(VLOOKUP($A147,DÉPLACÉS!$A$2:$AS$200,25,0)="","",VLOOKUP($A147,DÉPLACÉS!$A$2:$AS$200,25,0))</f>
        <v/>
      </c>
      <c r="H147" s="162" t="str">
        <f>IF(VLOOKUP($A147,DÉPLACÉS!$A$2:$AS$200,23,0)="","",VLOOKUP($A147,DÉPLACÉS!$A$2:$AS$200,23,0))</f>
        <v/>
      </c>
      <c r="I147" s="23"/>
      <c r="J147" s="23"/>
      <c r="K147" s="24"/>
      <c r="L147" s="23"/>
      <c r="M147" s="23"/>
      <c r="N147" s="177"/>
      <c r="O147" s="177"/>
      <c r="P147" s="23"/>
      <c r="Q147" s="25"/>
      <c r="R147" s="25"/>
      <c r="S147" s="112"/>
      <c r="T147" s="25"/>
      <c r="U147" s="25"/>
      <c r="V147" s="25"/>
      <c r="W147" s="56"/>
      <c r="X147" s="56"/>
      <c r="Y147" s="56"/>
      <c r="Z147" s="25"/>
      <c r="AA147" s="25"/>
      <c r="AB147" s="56"/>
      <c r="AC147" s="25"/>
      <c r="AD147" s="25"/>
      <c r="AE147" s="23"/>
      <c r="AF147" s="23"/>
      <c r="AG147" s="110"/>
      <c r="AH147" s="23"/>
      <c r="AI147" s="23"/>
      <c r="AJ147" s="23"/>
      <c r="AK147" s="24"/>
      <c r="AL147" s="24"/>
      <c r="AM147" s="24"/>
      <c r="AN147" s="23"/>
      <c r="AO147" s="23"/>
      <c r="AP147" s="24"/>
      <c r="AQ147" s="23"/>
      <c r="AR147" s="23"/>
      <c r="AS147" s="25"/>
      <c r="AT147" s="25"/>
      <c r="AU147" s="112"/>
      <c r="AV147" s="25"/>
      <c r="AW147" s="25"/>
      <c r="AX147" s="25"/>
      <c r="AY147" s="56"/>
      <c r="AZ147" s="56"/>
      <c r="BA147" s="56"/>
      <c r="BB147" s="25"/>
      <c r="BC147" s="25"/>
      <c r="BD147" s="56"/>
      <c r="BE147" s="25"/>
      <c r="BF147" s="25"/>
      <c r="BG147" s="23"/>
      <c r="BH147" s="23"/>
      <c r="BI147" s="110"/>
      <c r="BJ147" s="23"/>
      <c r="BK147" s="23"/>
      <c r="BL147" s="23"/>
      <c r="BM147" s="24"/>
      <c r="BN147" s="24"/>
      <c r="BO147" s="24"/>
      <c r="BP147" s="23"/>
      <c r="BQ147" s="23"/>
      <c r="BR147" s="24"/>
      <c r="BS147" s="23"/>
      <c r="BT147" s="23"/>
      <c r="BU147" s="25"/>
      <c r="BV147" s="25"/>
      <c r="BW147" s="112"/>
      <c r="BX147" s="25"/>
      <c r="BY147" s="25"/>
      <c r="BZ147" s="25"/>
      <c r="CA147" s="56"/>
      <c r="CB147" s="56"/>
      <c r="CC147" s="56"/>
      <c r="CD147" s="25"/>
      <c r="CE147" s="25"/>
      <c r="CF147" s="56"/>
      <c r="CG147" s="25"/>
      <c r="CH147" s="25"/>
      <c r="CI147" s="172"/>
      <c r="CJ147" s="173"/>
      <c r="CK147" s="173"/>
    </row>
    <row r="148" spans="1:89" hidden="1" x14ac:dyDescent="0.3">
      <c r="A148" s="14">
        <v>147</v>
      </c>
      <c r="B148" s="167" t="str">
        <f>IF(VLOOKUP($A148,DÉPLACÉS!$A$2:$AS$200,2,0)="","",VLOOKUP($A148,DÉPLACÉS!$A$2:$AS$200,2,0))</f>
        <v/>
      </c>
      <c r="C148" s="12" t="str">
        <f>IF(VLOOKUP($A148,DÉPLACÉS!$A$2:$AS$200,4,0)="","",VLOOKUP($A148,DÉPLACÉS!$A$2:$AS$200,4,0))</f>
        <v/>
      </c>
      <c r="D148" s="13" t="str">
        <f>IF(VLOOKUP($A148,DÉPLACÉS!$A$2:$AS$200,5,0)="","",VLOOKUP($A148,DÉPLACÉS!$A$2:$AS$200,5,0))</f>
        <v/>
      </c>
      <c r="E148" s="13" t="str">
        <f>IF(VLOOKUP($A148,DÉPLACÉS!$A$2:$AS$200,7,0)="","",VLOOKUP($A148,DÉPLACÉS!$A$2:$AS$200,7,0))</f>
        <v/>
      </c>
      <c r="F148" s="162" t="str">
        <f>IF(VLOOKUP($A148,DÉPLACÉS!$A$2:$AS$200,19,0)="","",VLOOKUP($A148,DÉPLACÉS!$A$2:$AS$200,19,0))</f>
        <v/>
      </c>
      <c r="G148" s="162" t="str">
        <f>IF(VLOOKUP($A148,DÉPLACÉS!$A$2:$AS$200,25,0)="","",VLOOKUP($A148,DÉPLACÉS!$A$2:$AS$200,25,0))</f>
        <v/>
      </c>
      <c r="H148" s="162" t="str">
        <f>IF(VLOOKUP($A148,DÉPLACÉS!$A$2:$AS$200,23,0)="","",VLOOKUP($A148,DÉPLACÉS!$A$2:$AS$200,23,0))</f>
        <v/>
      </c>
      <c r="I148" s="23"/>
      <c r="J148" s="23"/>
      <c r="K148" s="24"/>
      <c r="L148" s="23"/>
      <c r="M148" s="23"/>
      <c r="N148" s="177"/>
      <c r="O148" s="177"/>
      <c r="P148" s="23"/>
      <c r="Q148" s="25"/>
      <c r="R148" s="25"/>
      <c r="S148" s="112"/>
      <c r="T148" s="25"/>
      <c r="U148" s="25"/>
      <c r="V148" s="25"/>
      <c r="W148" s="56"/>
      <c r="X148" s="56"/>
      <c r="Y148" s="56"/>
      <c r="Z148" s="25"/>
      <c r="AA148" s="25"/>
      <c r="AB148" s="56"/>
      <c r="AC148" s="25"/>
      <c r="AD148" s="25"/>
      <c r="AE148" s="23"/>
      <c r="AF148" s="23"/>
      <c r="AG148" s="110"/>
      <c r="AH148" s="23"/>
      <c r="AI148" s="23"/>
      <c r="AJ148" s="23"/>
      <c r="AK148" s="24"/>
      <c r="AL148" s="24"/>
      <c r="AM148" s="24"/>
      <c r="AN148" s="23"/>
      <c r="AO148" s="23"/>
      <c r="AP148" s="24"/>
      <c r="AQ148" s="23"/>
      <c r="AR148" s="23"/>
      <c r="AS148" s="25"/>
      <c r="AT148" s="25"/>
      <c r="AU148" s="112"/>
      <c r="AV148" s="25"/>
      <c r="AW148" s="25"/>
      <c r="AX148" s="25"/>
      <c r="AY148" s="56"/>
      <c r="AZ148" s="56"/>
      <c r="BA148" s="56"/>
      <c r="BB148" s="25"/>
      <c r="BC148" s="25"/>
      <c r="BD148" s="56"/>
      <c r="BE148" s="25"/>
      <c r="BF148" s="25"/>
      <c r="BG148" s="23"/>
      <c r="BH148" s="23"/>
      <c r="BI148" s="110"/>
      <c r="BJ148" s="23"/>
      <c r="BK148" s="23"/>
      <c r="BL148" s="23"/>
      <c r="BM148" s="24"/>
      <c r="BN148" s="24"/>
      <c r="BO148" s="24"/>
      <c r="BP148" s="23"/>
      <c r="BQ148" s="23"/>
      <c r="BR148" s="24"/>
      <c r="BS148" s="23"/>
      <c r="BT148" s="23"/>
      <c r="BU148" s="25"/>
      <c r="BV148" s="25"/>
      <c r="BW148" s="112"/>
      <c r="BX148" s="25"/>
      <c r="BY148" s="25"/>
      <c r="BZ148" s="25"/>
      <c r="CA148" s="56"/>
      <c r="CB148" s="56"/>
      <c r="CC148" s="56"/>
      <c r="CD148" s="25"/>
      <c r="CE148" s="25"/>
      <c r="CF148" s="56"/>
      <c r="CG148" s="25"/>
      <c r="CH148" s="25"/>
      <c r="CI148" s="172"/>
      <c r="CJ148" s="173"/>
      <c r="CK148" s="173"/>
    </row>
    <row r="149" spans="1:89" hidden="1" x14ac:dyDescent="0.3">
      <c r="A149" s="14">
        <v>148</v>
      </c>
      <c r="B149" s="167" t="str">
        <f>IF(VLOOKUP($A149,DÉPLACÉS!$A$2:$AS$200,2,0)="","",VLOOKUP($A149,DÉPLACÉS!$A$2:$AS$200,2,0))</f>
        <v/>
      </c>
      <c r="C149" s="12" t="str">
        <f>IF(VLOOKUP($A149,DÉPLACÉS!$A$2:$AS$200,4,0)="","",VLOOKUP($A149,DÉPLACÉS!$A$2:$AS$200,4,0))</f>
        <v/>
      </c>
      <c r="D149" s="13" t="str">
        <f>IF(VLOOKUP($A149,DÉPLACÉS!$A$2:$AS$200,5,0)="","",VLOOKUP($A149,DÉPLACÉS!$A$2:$AS$200,5,0))</f>
        <v/>
      </c>
      <c r="E149" s="13" t="str">
        <f>IF(VLOOKUP($A149,DÉPLACÉS!$A$2:$AS$200,7,0)="","",VLOOKUP($A149,DÉPLACÉS!$A$2:$AS$200,7,0))</f>
        <v/>
      </c>
      <c r="F149" s="162" t="str">
        <f>IF(VLOOKUP($A149,DÉPLACÉS!$A$2:$AS$200,19,0)="","",VLOOKUP($A149,DÉPLACÉS!$A$2:$AS$200,19,0))</f>
        <v/>
      </c>
      <c r="G149" s="162" t="str">
        <f>IF(VLOOKUP($A149,DÉPLACÉS!$A$2:$AS$200,25,0)="","",VLOOKUP($A149,DÉPLACÉS!$A$2:$AS$200,25,0))</f>
        <v/>
      </c>
      <c r="H149" s="162" t="str">
        <f>IF(VLOOKUP($A149,DÉPLACÉS!$A$2:$AS$200,23,0)="","",VLOOKUP($A149,DÉPLACÉS!$A$2:$AS$200,23,0))</f>
        <v/>
      </c>
      <c r="I149" s="23"/>
      <c r="J149" s="23"/>
      <c r="K149" s="24"/>
      <c r="L149" s="23"/>
      <c r="M149" s="23"/>
      <c r="N149" s="177"/>
      <c r="O149" s="177"/>
      <c r="P149" s="23"/>
      <c r="Q149" s="25"/>
      <c r="R149" s="25"/>
      <c r="S149" s="112"/>
      <c r="T149" s="25"/>
      <c r="U149" s="25"/>
      <c r="V149" s="25"/>
      <c r="W149" s="56"/>
      <c r="X149" s="56"/>
      <c r="Y149" s="56"/>
      <c r="Z149" s="25"/>
      <c r="AA149" s="25"/>
      <c r="AB149" s="56"/>
      <c r="AC149" s="25"/>
      <c r="AD149" s="25"/>
      <c r="AE149" s="23"/>
      <c r="AF149" s="23"/>
      <c r="AG149" s="110"/>
      <c r="AH149" s="23"/>
      <c r="AI149" s="23"/>
      <c r="AJ149" s="23"/>
      <c r="AK149" s="24"/>
      <c r="AL149" s="24"/>
      <c r="AM149" s="24"/>
      <c r="AN149" s="23"/>
      <c r="AO149" s="23"/>
      <c r="AP149" s="24"/>
      <c r="AQ149" s="23"/>
      <c r="AR149" s="23"/>
      <c r="AS149" s="25"/>
      <c r="AT149" s="25"/>
      <c r="AU149" s="112"/>
      <c r="AV149" s="25"/>
      <c r="AW149" s="25"/>
      <c r="AX149" s="25"/>
      <c r="AY149" s="56"/>
      <c r="AZ149" s="56"/>
      <c r="BA149" s="56"/>
      <c r="BB149" s="25"/>
      <c r="BC149" s="25"/>
      <c r="BD149" s="56"/>
      <c r="BE149" s="25"/>
      <c r="BF149" s="25"/>
      <c r="BG149" s="23"/>
      <c r="BH149" s="23"/>
      <c r="BI149" s="110"/>
      <c r="BJ149" s="23"/>
      <c r="BK149" s="23"/>
      <c r="BL149" s="23"/>
      <c r="BM149" s="24"/>
      <c r="BN149" s="24"/>
      <c r="BO149" s="24"/>
      <c r="BP149" s="23"/>
      <c r="BQ149" s="23"/>
      <c r="BR149" s="24"/>
      <c r="BS149" s="23"/>
      <c r="BT149" s="23"/>
      <c r="BU149" s="25"/>
      <c r="BV149" s="25"/>
      <c r="BW149" s="112"/>
      <c r="BX149" s="25"/>
      <c r="BY149" s="25"/>
      <c r="BZ149" s="25"/>
      <c r="CA149" s="56"/>
      <c r="CB149" s="56"/>
      <c r="CC149" s="56"/>
      <c r="CD149" s="25"/>
      <c r="CE149" s="25"/>
      <c r="CF149" s="56"/>
      <c r="CG149" s="25"/>
      <c r="CH149" s="25"/>
      <c r="CI149" s="172"/>
      <c r="CJ149" s="173"/>
      <c r="CK149" s="173"/>
    </row>
    <row r="150" spans="1:89" hidden="1" x14ac:dyDescent="0.3">
      <c r="A150" s="14">
        <v>149</v>
      </c>
      <c r="B150" s="167" t="str">
        <f>IF(VLOOKUP($A150,DÉPLACÉS!$A$2:$AS$200,2,0)="","",VLOOKUP($A150,DÉPLACÉS!$A$2:$AS$200,2,0))</f>
        <v/>
      </c>
      <c r="C150" s="12" t="str">
        <f>IF(VLOOKUP($A150,DÉPLACÉS!$A$2:$AS$200,4,0)="","",VLOOKUP($A150,DÉPLACÉS!$A$2:$AS$200,4,0))</f>
        <v/>
      </c>
      <c r="D150" s="13" t="str">
        <f>IF(VLOOKUP($A150,DÉPLACÉS!$A$2:$AS$200,5,0)="","",VLOOKUP($A150,DÉPLACÉS!$A$2:$AS$200,5,0))</f>
        <v/>
      </c>
      <c r="E150" s="13" t="str">
        <f>IF(VLOOKUP($A150,DÉPLACÉS!$A$2:$AS$200,7,0)="","",VLOOKUP($A150,DÉPLACÉS!$A$2:$AS$200,7,0))</f>
        <v/>
      </c>
      <c r="F150" s="162" t="str">
        <f>IF(VLOOKUP($A150,DÉPLACÉS!$A$2:$AS$200,19,0)="","",VLOOKUP($A150,DÉPLACÉS!$A$2:$AS$200,19,0))</f>
        <v/>
      </c>
      <c r="G150" s="162" t="str">
        <f>IF(VLOOKUP($A150,DÉPLACÉS!$A$2:$AS$200,25,0)="","",VLOOKUP($A150,DÉPLACÉS!$A$2:$AS$200,25,0))</f>
        <v/>
      </c>
      <c r="H150" s="162" t="str">
        <f>IF(VLOOKUP($A150,DÉPLACÉS!$A$2:$AS$200,23,0)="","",VLOOKUP($A150,DÉPLACÉS!$A$2:$AS$200,23,0))</f>
        <v/>
      </c>
      <c r="I150" s="23"/>
      <c r="J150" s="23"/>
      <c r="K150" s="24"/>
      <c r="L150" s="23"/>
      <c r="M150" s="23"/>
      <c r="N150" s="177"/>
      <c r="O150" s="177"/>
      <c r="P150" s="23"/>
      <c r="Q150" s="25"/>
      <c r="R150" s="25"/>
      <c r="S150" s="112"/>
      <c r="T150" s="25"/>
      <c r="U150" s="25"/>
      <c r="V150" s="25"/>
      <c r="W150" s="56"/>
      <c r="X150" s="56"/>
      <c r="Y150" s="56"/>
      <c r="Z150" s="25"/>
      <c r="AA150" s="25"/>
      <c r="AB150" s="56"/>
      <c r="AC150" s="25"/>
      <c r="AD150" s="25"/>
      <c r="AE150" s="23"/>
      <c r="AF150" s="23"/>
      <c r="AG150" s="110"/>
      <c r="AH150" s="23"/>
      <c r="AI150" s="23"/>
      <c r="AJ150" s="23"/>
      <c r="AK150" s="24"/>
      <c r="AL150" s="24"/>
      <c r="AM150" s="24"/>
      <c r="AN150" s="23"/>
      <c r="AO150" s="23"/>
      <c r="AP150" s="24"/>
      <c r="AQ150" s="23"/>
      <c r="AR150" s="23"/>
      <c r="AS150" s="25"/>
      <c r="AT150" s="25"/>
      <c r="AU150" s="112"/>
      <c r="AV150" s="25"/>
      <c r="AW150" s="25"/>
      <c r="AX150" s="25"/>
      <c r="AY150" s="56"/>
      <c r="AZ150" s="56"/>
      <c r="BA150" s="56"/>
      <c r="BB150" s="25"/>
      <c r="BC150" s="25"/>
      <c r="BD150" s="56"/>
      <c r="BE150" s="25"/>
      <c r="BF150" s="25"/>
      <c r="BG150" s="23"/>
      <c r="BH150" s="23"/>
      <c r="BI150" s="110"/>
      <c r="BJ150" s="23"/>
      <c r="BK150" s="23"/>
      <c r="BL150" s="23"/>
      <c r="BM150" s="24"/>
      <c r="BN150" s="24"/>
      <c r="BO150" s="24"/>
      <c r="BP150" s="23"/>
      <c r="BQ150" s="23"/>
      <c r="BR150" s="24"/>
      <c r="BS150" s="23"/>
      <c r="BT150" s="23"/>
      <c r="BU150" s="25"/>
      <c r="BV150" s="25"/>
      <c r="BW150" s="112"/>
      <c r="BX150" s="25"/>
      <c r="BY150" s="25"/>
      <c r="BZ150" s="25"/>
      <c r="CA150" s="56"/>
      <c r="CB150" s="56"/>
      <c r="CC150" s="56"/>
      <c r="CD150" s="25"/>
      <c r="CE150" s="25"/>
      <c r="CF150" s="56"/>
      <c r="CG150" s="25"/>
      <c r="CH150" s="25"/>
      <c r="CI150" s="172"/>
      <c r="CJ150" s="173"/>
      <c r="CK150" s="173"/>
    </row>
    <row r="151" spans="1:89" hidden="1" x14ac:dyDescent="0.3">
      <c r="A151" s="14">
        <v>150</v>
      </c>
      <c r="B151" s="167" t="str">
        <f>IF(VLOOKUP($A151,DÉPLACÉS!$A$2:$AS$200,2,0)="","",VLOOKUP($A151,DÉPLACÉS!$A$2:$AS$200,2,0))</f>
        <v/>
      </c>
      <c r="C151" s="12" t="str">
        <f>IF(VLOOKUP($A151,DÉPLACÉS!$A$2:$AS$200,4,0)="","",VLOOKUP($A151,DÉPLACÉS!$A$2:$AS$200,4,0))</f>
        <v/>
      </c>
      <c r="D151" s="13" t="str">
        <f>IF(VLOOKUP($A151,DÉPLACÉS!$A$2:$AS$200,5,0)="","",VLOOKUP($A151,DÉPLACÉS!$A$2:$AS$200,5,0))</f>
        <v/>
      </c>
      <c r="E151" s="13" t="str">
        <f>IF(VLOOKUP($A151,DÉPLACÉS!$A$2:$AS$200,7,0)="","",VLOOKUP($A151,DÉPLACÉS!$A$2:$AS$200,7,0))</f>
        <v/>
      </c>
      <c r="F151" s="162" t="str">
        <f>IF(VLOOKUP($A151,DÉPLACÉS!$A$2:$AS$200,19,0)="","",VLOOKUP($A151,DÉPLACÉS!$A$2:$AS$200,19,0))</f>
        <v/>
      </c>
      <c r="G151" s="162" t="str">
        <f>IF(VLOOKUP($A151,DÉPLACÉS!$A$2:$AS$200,25,0)="","",VLOOKUP($A151,DÉPLACÉS!$A$2:$AS$200,25,0))</f>
        <v/>
      </c>
      <c r="H151" s="162" t="str">
        <f>IF(VLOOKUP($A151,DÉPLACÉS!$A$2:$AS$200,23,0)="","",VLOOKUP($A151,DÉPLACÉS!$A$2:$AS$200,23,0))</f>
        <v/>
      </c>
      <c r="I151" s="23"/>
      <c r="J151" s="23"/>
      <c r="K151" s="24"/>
      <c r="L151" s="23"/>
      <c r="M151" s="23"/>
      <c r="N151" s="177"/>
      <c r="O151" s="177"/>
      <c r="P151" s="23"/>
      <c r="Q151" s="25"/>
      <c r="R151" s="25"/>
      <c r="S151" s="112"/>
      <c r="T151" s="25"/>
      <c r="U151" s="25"/>
      <c r="V151" s="25"/>
      <c r="W151" s="56"/>
      <c r="X151" s="56"/>
      <c r="Y151" s="56"/>
      <c r="Z151" s="25"/>
      <c r="AA151" s="25"/>
      <c r="AB151" s="56"/>
      <c r="AC151" s="25"/>
      <c r="AD151" s="25"/>
      <c r="AE151" s="23"/>
      <c r="AF151" s="23"/>
      <c r="AG151" s="110"/>
      <c r="AH151" s="23"/>
      <c r="AI151" s="23"/>
      <c r="AJ151" s="23"/>
      <c r="AK151" s="24"/>
      <c r="AL151" s="24"/>
      <c r="AM151" s="24"/>
      <c r="AN151" s="23"/>
      <c r="AO151" s="23"/>
      <c r="AP151" s="24"/>
      <c r="AQ151" s="23"/>
      <c r="AR151" s="23"/>
      <c r="AS151" s="25"/>
      <c r="AT151" s="25"/>
      <c r="AU151" s="112"/>
      <c r="AV151" s="25"/>
      <c r="AW151" s="25"/>
      <c r="AX151" s="25"/>
      <c r="AY151" s="56"/>
      <c r="AZ151" s="56"/>
      <c r="BA151" s="56"/>
      <c r="BB151" s="25"/>
      <c r="BC151" s="25"/>
      <c r="BD151" s="56"/>
      <c r="BE151" s="25"/>
      <c r="BF151" s="25"/>
      <c r="BG151" s="23"/>
      <c r="BH151" s="23"/>
      <c r="BI151" s="110"/>
      <c r="BJ151" s="23"/>
      <c r="BK151" s="23"/>
      <c r="BL151" s="23"/>
      <c r="BM151" s="24"/>
      <c r="BN151" s="24"/>
      <c r="BO151" s="24"/>
      <c r="BP151" s="23"/>
      <c r="BQ151" s="23"/>
      <c r="BR151" s="24"/>
      <c r="BS151" s="23"/>
      <c r="BT151" s="23"/>
      <c r="BU151" s="25"/>
      <c r="BV151" s="25"/>
      <c r="BW151" s="112"/>
      <c r="BX151" s="25"/>
      <c r="BY151" s="25"/>
      <c r="BZ151" s="25"/>
      <c r="CA151" s="56"/>
      <c r="CB151" s="56"/>
      <c r="CC151" s="56"/>
      <c r="CD151" s="25"/>
      <c r="CE151" s="25"/>
      <c r="CF151" s="56"/>
      <c r="CG151" s="25"/>
      <c r="CH151" s="25"/>
      <c r="CI151" s="172"/>
      <c r="CJ151" s="173"/>
      <c r="CK151" s="173"/>
    </row>
    <row r="152" spans="1:89" hidden="1" x14ac:dyDescent="0.3">
      <c r="A152" s="14">
        <v>151</v>
      </c>
      <c r="B152" s="167" t="str">
        <f>IF(VLOOKUP($A152,DÉPLACÉS!$A$2:$AS$200,2,0)="","",VLOOKUP($A152,DÉPLACÉS!$A$2:$AS$200,2,0))</f>
        <v/>
      </c>
      <c r="C152" s="12" t="str">
        <f>IF(VLOOKUP($A152,DÉPLACÉS!$A$2:$AS$200,4,0)="","",VLOOKUP($A152,DÉPLACÉS!$A$2:$AS$200,4,0))</f>
        <v/>
      </c>
      <c r="D152" s="13" t="str">
        <f>IF(VLOOKUP($A152,DÉPLACÉS!$A$2:$AS$200,5,0)="","",VLOOKUP($A152,DÉPLACÉS!$A$2:$AS$200,5,0))</f>
        <v/>
      </c>
      <c r="E152" s="13" t="str">
        <f>IF(VLOOKUP($A152,DÉPLACÉS!$A$2:$AS$200,7,0)="","",VLOOKUP($A152,DÉPLACÉS!$A$2:$AS$200,7,0))</f>
        <v/>
      </c>
      <c r="F152" s="162" t="str">
        <f>IF(VLOOKUP($A152,DÉPLACÉS!$A$2:$AS$200,19,0)="","",VLOOKUP($A152,DÉPLACÉS!$A$2:$AS$200,19,0))</f>
        <v/>
      </c>
      <c r="G152" s="162" t="str">
        <f>IF(VLOOKUP($A152,DÉPLACÉS!$A$2:$AS$200,25,0)="","",VLOOKUP($A152,DÉPLACÉS!$A$2:$AS$200,25,0))</f>
        <v/>
      </c>
      <c r="H152" s="162" t="str">
        <f>IF(VLOOKUP($A152,DÉPLACÉS!$A$2:$AS$200,23,0)="","",VLOOKUP($A152,DÉPLACÉS!$A$2:$AS$200,23,0))</f>
        <v/>
      </c>
      <c r="I152" s="23"/>
      <c r="J152" s="23"/>
      <c r="K152" s="24"/>
      <c r="L152" s="23"/>
      <c r="M152" s="23"/>
      <c r="N152" s="177"/>
      <c r="O152" s="177"/>
      <c r="P152" s="23"/>
      <c r="Q152" s="25"/>
      <c r="R152" s="25"/>
      <c r="S152" s="112"/>
      <c r="T152" s="25"/>
      <c r="U152" s="25"/>
      <c r="V152" s="25"/>
      <c r="W152" s="56"/>
      <c r="X152" s="56"/>
      <c r="Y152" s="56"/>
      <c r="Z152" s="25"/>
      <c r="AA152" s="25"/>
      <c r="AB152" s="56"/>
      <c r="AC152" s="25"/>
      <c r="AD152" s="25"/>
      <c r="AE152" s="23"/>
      <c r="AF152" s="23"/>
      <c r="AG152" s="110"/>
      <c r="AH152" s="23"/>
      <c r="AI152" s="23"/>
      <c r="AJ152" s="23"/>
      <c r="AK152" s="24"/>
      <c r="AL152" s="24"/>
      <c r="AM152" s="24"/>
      <c r="AN152" s="23"/>
      <c r="AO152" s="23"/>
      <c r="AP152" s="24"/>
      <c r="AQ152" s="23"/>
      <c r="AR152" s="23"/>
      <c r="AS152" s="25"/>
      <c r="AT152" s="25"/>
      <c r="AU152" s="112"/>
      <c r="AV152" s="25"/>
      <c r="AW152" s="25"/>
      <c r="AX152" s="25"/>
      <c r="AY152" s="56"/>
      <c r="AZ152" s="56"/>
      <c r="BA152" s="56"/>
      <c r="BB152" s="25"/>
      <c r="BC152" s="25"/>
      <c r="BD152" s="56"/>
      <c r="BE152" s="25"/>
      <c r="BF152" s="25"/>
      <c r="BG152" s="23"/>
      <c r="BH152" s="23"/>
      <c r="BI152" s="110"/>
      <c r="BJ152" s="23"/>
      <c r="BK152" s="23"/>
      <c r="BL152" s="23"/>
      <c r="BM152" s="24"/>
      <c r="BN152" s="24"/>
      <c r="BO152" s="24"/>
      <c r="BP152" s="23"/>
      <c r="BQ152" s="23"/>
      <c r="BR152" s="24"/>
      <c r="BS152" s="23"/>
      <c r="BT152" s="23"/>
      <c r="BU152" s="25"/>
      <c r="BV152" s="25"/>
      <c r="BW152" s="112"/>
      <c r="BX152" s="25"/>
      <c r="BY152" s="25"/>
      <c r="BZ152" s="25"/>
      <c r="CA152" s="56"/>
      <c r="CB152" s="56"/>
      <c r="CC152" s="56"/>
      <c r="CD152" s="25"/>
      <c r="CE152" s="25"/>
      <c r="CF152" s="56"/>
      <c r="CG152" s="25"/>
      <c r="CH152" s="25"/>
      <c r="CI152" s="172"/>
      <c r="CJ152" s="173"/>
      <c r="CK152" s="173"/>
    </row>
    <row r="153" spans="1:89" hidden="1" x14ac:dyDescent="0.3">
      <c r="A153" s="14">
        <v>152</v>
      </c>
      <c r="B153" s="167" t="str">
        <f>IF(VLOOKUP($A153,DÉPLACÉS!$A$2:$AS$200,2,0)="","",VLOOKUP($A153,DÉPLACÉS!$A$2:$AS$200,2,0))</f>
        <v/>
      </c>
      <c r="C153" s="12" t="str">
        <f>IF(VLOOKUP($A153,DÉPLACÉS!$A$2:$AS$200,4,0)="","",VLOOKUP($A153,DÉPLACÉS!$A$2:$AS$200,4,0))</f>
        <v/>
      </c>
      <c r="D153" s="13" t="str">
        <f>IF(VLOOKUP($A153,DÉPLACÉS!$A$2:$AS$200,5,0)="","",VLOOKUP($A153,DÉPLACÉS!$A$2:$AS$200,5,0))</f>
        <v/>
      </c>
      <c r="E153" s="13" t="str">
        <f>IF(VLOOKUP($A153,DÉPLACÉS!$A$2:$AS$200,7,0)="","",VLOOKUP($A153,DÉPLACÉS!$A$2:$AS$200,7,0))</f>
        <v/>
      </c>
      <c r="F153" s="162" t="str">
        <f>IF(VLOOKUP($A153,DÉPLACÉS!$A$2:$AS$200,19,0)="","",VLOOKUP($A153,DÉPLACÉS!$A$2:$AS$200,19,0))</f>
        <v/>
      </c>
      <c r="G153" s="162" t="str">
        <f>IF(VLOOKUP($A153,DÉPLACÉS!$A$2:$AS$200,25,0)="","",VLOOKUP($A153,DÉPLACÉS!$A$2:$AS$200,25,0))</f>
        <v/>
      </c>
      <c r="H153" s="162" t="str">
        <f>IF(VLOOKUP($A153,DÉPLACÉS!$A$2:$AS$200,23,0)="","",VLOOKUP($A153,DÉPLACÉS!$A$2:$AS$200,23,0))</f>
        <v/>
      </c>
      <c r="I153" s="23"/>
      <c r="J153" s="23"/>
      <c r="K153" s="24"/>
      <c r="L153" s="23"/>
      <c r="M153" s="23"/>
      <c r="N153" s="177"/>
      <c r="O153" s="177"/>
      <c r="P153" s="23"/>
      <c r="Q153" s="25"/>
      <c r="R153" s="25"/>
      <c r="S153" s="112"/>
      <c r="T153" s="25"/>
      <c r="U153" s="25"/>
      <c r="V153" s="25"/>
      <c r="W153" s="56"/>
      <c r="X153" s="56"/>
      <c r="Y153" s="56"/>
      <c r="Z153" s="25"/>
      <c r="AA153" s="25"/>
      <c r="AB153" s="56"/>
      <c r="AC153" s="25"/>
      <c r="AD153" s="25"/>
      <c r="AE153" s="23"/>
      <c r="AF153" s="23"/>
      <c r="AG153" s="110"/>
      <c r="AH153" s="23"/>
      <c r="AI153" s="23"/>
      <c r="AJ153" s="23"/>
      <c r="AK153" s="24"/>
      <c r="AL153" s="24"/>
      <c r="AM153" s="24"/>
      <c r="AN153" s="23"/>
      <c r="AO153" s="23"/>
      <c r="AP153" s="24"/>
      <c r="AQ153" s="23"/>
      <c r="AR153" s="23"/>
      <c r="AS153" s="25"/>
      <c r="AT153" s="25"/>
      <c r="AU153" s="112"/>
      <c r="AV153" s="25"/>
      <c r="AW153" s="25"/>
      <c r="AX153" s="25"/>
      <c r="AY153" s="56"/>
      <c r="AZ153" s="56"/>
      <c r="BA153" s="56"/>
      <c r="BB153" s="25"/>
      <c r="BC153" s="25"/>
      <c r="BD153" s="56"/>
      <c r="BE153" s="25"/>
      <c r="BF153" s="25"/>
      <c r="BG153" s="23"/>
      <c r="BH153" s="23"/>
      <c r="BI153" s="110"/>
      <c r="BJ153" s="23"/>
      <c r="BK153" s="23"/>
      <c r="BL153" s="23"/>
      <c r="BM153" s="24"/>
      <c r="BN153" s="24"/>
      <c r="BO153" s="24"/>
      <c r="BP153" s="23"/>
      <c r="BQ153" s="23"/>
      <c r="BR153" s="24"/>
      <c r="BS153" s="23"/>
      <c r="BT153" s="23"/>
      <c r="BU153" s="25"/>
      <c r="BV153" s="25"/>
      <c r="BW153" s="112"/>
      <c r="BX153" s="25"/>
      <c r="BY153" s="25"/>
      <c r="BZ153" s="25"/>
      <c r="CA153" s="56"/>
      <c r="CB153" s="56"/>
      <c r="CC153" s="56"/>
      <c r="CD153" s="25"/>
      <c r="CE153" s="25"/>
      <c r="CF153" s="56"/>
      <c r="CG153" s="25"/>
      <c r="CH153" s="25"/>
      <c r="CI153" s="172"/>
      <c r="CJ153" s="173"/>
      <c r="CK153" s="173"/>
    </row>
    <row r="154" spans="1:89" hidden="1" x14ac:dyDescent="0.3">
      <c r="A154" s="14">
        <v>153</v>
      </c>
      <c r="B154" s="167" t="str">
        <f>IF(VLOOKUP($A154,DÉPLACÉS!$A$2:$AS$200,2,0)="","",VLOOKUP($A154,DÉPLACÉS!$A$2:$AS$200,2,0))</f>
        <v/>
      </c>
      <c r="C154" s="12" t="str">
        <f>IF(VLOOKUP($A154,DÉPLACÉS!$A$2:$AS$200,4,0)="","",VLOOKUP($A154,DÉPLACÉS!$A$2:$AS$200,4,0))</f>
        <v/>
      </c>
      <c r="D154" s="13" t="str">
        <f>IF(VLOOKUP($A154,DÉPLACÉS!$A$2:$AS$200,5,0)="","",VLOOKUP($A154,DÉPLACÉS!$A$2:$AS$200,5,0))</f>
        <v/>
      </c>
      <c r="E154" s="13" t="str">
        <f>IF(VLOOKUP($A154,DÉPLACÉS!$A$2:$AS$200,7,0)="","",VLOOKUP($A154,DÉPLACÉS!$A$2:$AS$200,7,0))</f>
        <v/>
      </c>
      <c r="F154" s="162" t="str">
        <f>IF(VLOOKUP($A154,DÉPLACÉS!$A$2:$AS$200,19,0)="","",VLOOKUP($A154,DÉPLACÉS!$A$2:$AS$200,19,0))</f>
        <v/>
      </c>
      <c r="G154" s="162" t="str">
        <f>IF(VLOOKUP($A154,DÉPLACÉS!$A$2:$AS$200,25,0)="","",VLOOKUP($A154,DÉPLACÉS!$A$2:$AS$200,25,0))</f>
        <v/>
      </c>
      <c r="H154" s="162" t="str">
        <f>IF(VLOOKUP($A154,DÉPLACÉS!$A$2:$AS$200,23,0)="","",VLOOKUP($A154,DÉPLACÉS!$A$2:$AS$200,23,0))</f>
        <v/>
      </c>
      <c r="I154" s="23"/>
      <c r="J154" s="23"/>
      <c r="K154" s="24"/>
      <c r="L154" s="23"/>
      <c r="M154" s="23"/>
      <c r="N154" s="177"/>
      <c r="O154" s="177"/>
      <c r="P154" s="23"/>
      <c r="Q154" s="25"/>
      <c r="R154" s="25"/>
      <c r="S154" s="112"/>
      <c r="T154" s="25"/>
      <c r="U154" s="25"/>
      <c r="V154" s="25"/>
      <c r="W154" s="56"/>
      <c r="X154" s="56"/>
      <c r="Y154" s="56"/>
      <c r="Z154" s="25"/>
      <c r="AA154" s="25"/>
      <c r="AB154" s="56"/>
      <c r="AC154" s="25"/>
      <c r="AD154" s="25"/>
      <c r="AE154" s="23"/>
      <c r="AF154" s="23"/>
      <c r="AG154" s="110"/>
      <c r="AH154" s="23"/>
      <c r="AI154" s="23"/>
      <c r="AJ154" s="23"/>
      <c r="AK154" s="24"/>
      <c r="AL154" s="24"/>
      <c r="AM154" s="24"/>
      <c r="AN154" s="23"/>
      <c r="AO154" s="23"/>
      <c r="AP154" s="24"/>
      <c r="AQ154" s="23"/>
      <c r="AR154" s="23"/>
      <c r="AS154" s="25"/>
      <c r="AT154" s="25"/>
      <c r="AU154" s="112"/>
      <c r="AV154" s="25"/>
      <c r="AW154" s="25"/>
      <c r="AX154" s="25"/>
      <c r="AY154" s="56"/>
      <c r="AZ154" s="56"/>
      <c r="BA154" s="56"/>
      <c r="BB154" s="25"/>
      <c r="BC154" s="25"/>
      <c r="BD154" s="56"/>
      <c r="BE154" s="25"/>
      <c r="BF154" s="25"/>
      <c r="BG154" s="23"/>
      <c r="BH154" s="23"/>
      <c r="BI154" s="110"/>
      <c r="BJ154" s="23"/>
      <c r="BK154" s="23"/>
      <c r="BL154" s="23"/>
      <c r="BM154" s="24"/>
      <c r="BN154" s="24"/>
      <c r="BO154" s="24"/>
      <c r="BP154" s="23"/>
      <c r="BQ154" s="23"/>
      <c r="BR154" s="24"/>
      <c r="BS154" s="23"/>
      <c r="BT154" s="23"/>
      <c r="BU154" s="25"/>
      <c r="BV154" s="25"/>
      <c r="BW154" s="112"/>
      <c r="BX154" s="25"/>
      <c r="BY154" s="25"/>
      <c r="BZ154" s="25"/>
      <c r="CA154" s="56"/>
      <c r="CB154" s="56"/>
      <c r="CC154" s="56"/>
      <c r="CD154" s="25"/>
      <c r="CE154" s="25"/>
      <c r="CF154" s="56"/>
      <c r="CG154" s="25"/>
      <c r="CH154" s="25"/>
      <c r="CI154" s="172"/>
      <c r="CJ154" s="173"/>
      <c r="CK154" s="173"/>
    </row>
    <row r="155" spans="1:89" hidden="1" x14ac:dyDescent="0.3">
      <c r="A155" s="14">
        <v>154</v>
      </c>
      <c r="B155" s="167" t="str">
        <f>IF(VLOOKUP($A155,DÉPLACÉS!$A$2:$AS$200,2,0)="","",VLOOKUP($A155,DÉPLACÉS!$A$2:$AS$200,2,0))</f>
        <v/>
      </c>
      <c r="C155" s="12" t="str">
        <f>IF(VLOOKUP($A155,DÉPLACÉS!$A$2:$AS$200,4,0)="","",VLOOKUP($A155,DÉPLACÉS!$A$2:$AS$200,4,0))</f>
        <v/>
      </c>
      <c r="D155" s="13" t="str">
        <f>IF(VLOOKUP($A155,DÉPLACÉS!$A$2:$AS$200,5,0)="","",VLOOKUP($A155,DÉPLACÉS!$A$2:$AS$200,5,0))</f>
        <v/>
      </c>
      <c r="E155" s="13" t="str">
        <f>IF(VLOOKUP($A155,DÉPLACÉS!$A$2:$AS$200,7,0)="","",VLOOKUP($A155,DÉPLACÉS!$A$2:$AS$200,7,0))</f>
        <v/>
      </c>
      <c r="F155" s="162" t="str">
        <f>IF(VLOOKUP($A155,DÉPLACÉS!$A$2:$AS$200,19,0)="","",VLOOKUP($A155,DÉPLACÉS!$A$2:$AS$200,19,0))</f>
        <v/>
      </c>
      <c r="G155" s="162" t="str">
        <f>IF(VLOOKUP($A155,DÉPLACÉS!$A$2:$AS$200,25,0)="","",VLOOKUP($A155,DÉPLACÉS!$A$2:$AS$200,25,0))</f>
        <v/>
      </c>
      <c r="H155" s="162" t="str">
        <f>IF(VLOOKUP($A155,DÉPLACÉS!$A$2:$AS$200,23,0)="","",VLOOKUP($A155,DÉPLACÉS!$A$2:$AS$200,23,0))</f>
        <v/>
      </c>
      <c r="I155" s="23"/>
      <c r="J155" s="23"/>
      <c r="K155" s="24"/>
      <c r="L155" s="23"/>
      <c r="M155" s="23"/>
      <c r="N155" s="177"/>
      <c r="O155" s="177"/>
      <c r="P155" s="23"/>
      <c r="Q155" s="25"/>
      <c r="R155" s="25"/>
      <c r="S155" s="112"/>
      <c r="T155" s="25"/>
      <c r="U155" s="25"/>
      <c r="V155" s="25"/>
      <c r="W155" s="56"/>
      <c r="X155" s="56"/>
      <c r="Y155" s="56"/>
      <c r="Z155" s="25"/>
      <c r="AA155" s="25"/>
      <c r="AB155" s="56"/>
      <c r="AC155" s="25"/>
      <c r="AD155" s="25"/>
      <c r="AE155" s="23"/>
      <c r="AF155" s="23"/>
      <c r="AG155" s="110"/>
      <c r="AH155" s="23"/>
      <c r="AI155" s="23"/>
      <c r="AJ155" s="23"/>
      <c r="AK155" s="24"/>
      <c r="AL155" s="24"/>
      <c r="AM155" s="24"/>
      <c r="AN155" s="23"/>
      <c r="AO155" s="23"/>
      <c r="AP155" s="24"/>
      <c r="AQ155" s="23"/>
      <c r="AR155" s="23"/>
      <c r="AS155" s="25"/>
      <c r="AT155" s="25"/>
      <c r="AU155" s="112"/>
      <c r="AV155" s="25"/>
      <c r="AW155" s="25"/>
      <c r="AX155" s="25"/>
      <c r="AY155" s="56"/>
      <c r="AZ155" s="56"/>
      <c r="BA155" s="56"/>
      <c r="BB155" s="25"/>
      <c r="BC155" s="25"/>
      <c r="BD155" s="56"/>
      <c r="BE155" s="25"/>
      <c r="BF155" s="25"/>
      <c r="BG155" s="23"/>
      <c r="BH155" s="23"/>
      <c r="BI155" s="110"/>
      <c r="BJ155" s="23"/>
      <c r="BK155" s="23"/>
      <c r="BL155" s="23"/>
      <c r="BM155" s="24"/>
      <c r="BN155" s="24"/>
      <c r="BO155" s="24"/>
      <c r="BP155" s="23"/>
      <c r="BQ155" s="23"/>
      <c r="BR155" s="24"/>
      <c r="BS155" s="23"/>
      <c r="BT155" s="23"/>
      <c r="BU155" s="25"/>
      <c r="BV155" s="25"/>
      <c r="BW155" s="112"/>
      <c r="BX155" s="25"/>
      <c r="BY155" s="25"/>
      <c r="BZ155" s="25"/>
      <c r="CA155" s="56"/>
      <c r="CB155" s="56"/>
      <c r="CC155" s="56"/>
      <c r="CD155" s="25"/>
      <c r="CE155" s="25"/>
      <c r="CF155" s="56"/>
      <c r="CG155" s="25"/>
      <c r="CH155" s="25"/>
      <c r="CI155" s="172"/>
      <c r="CJ155" s="173"/>
      <c r="CK155" s="173"/>
    </row>
    <row r="156" spans="1:89" hidden="1" x14ac:dyDescent="0.3">
      <c r="A156" s="14">
        <v>155</v>
      </c>
      <c r="B156" s="167" t="str">
        <f>IF(VLOOKUP($A156,DÉPLACÉS!$A$2:$AS$200,2,0)="","",VLOOKUP($A156,DÉPLACÉS!$A$2:$AS$200,2,0))</f>
        <v/>
      </c>
      <c r="C156" s="12" t="str">
        <f>IF(VLOOKUP($A156,DÉPLACÉS!$A$2:$AS$200,4,0)="","",VLOOKUP($A156,DÉPLACÉS!$A$2:$AS$200,4,0))</f>
        <v/>
      </c>
      <c r="D156" s="13" t="str">
        <f>IF(VLOOKUP($A156,DÉPLACÉS!$A$2:$AS$200,5,0)="","",VLOOKUP($A156,DÉPLACÉS!$A$2:$AS$200,5,0))</f>
        <v/>
      </c>
      <c r="E156" s="13" t="str">
        <f>IF(VLOOKUP($A156,DÉPLACÉS!$A$2:$AS$200,7,0)="","",VLOOKUP($A156,DÉPLACÉS!$A$2:$AS$200,7,0))</f>
        <v/>
      </c>
      <c r="F156" s="162" t="str">
        <f>IF(VLOOKUP($A156,DÉPLACÉS!$A$2:$AS$200,19,0)="","",VLOOKUP($A156,DÉPLACÉS!$A$2:$AS$200,19,0))</f>
        <v/>
      </c>
      <c r="G156" s="162" t="str">
        <f>IF(VLOOKUP($A156,DÉPLACÉS!$A$2:$AS$200,25,0)="","",VLOOKUP($A156,DÉPLACÉS!$A$2:$AS$200,25,0))</f>
        <v/>
      </c>
      <c r="H156" s="162" t="str">
        <f>IF(VLOOKUP($A156,DÉPLACÉS!$A$2:$AS$200,23,0)="","",VLOOKUP($A156,DÉPLACÉS!$A$2:$AS$200,23,0))</f>
        <v/>
      </c>
      <c r="I156" s="23"/>
      <c r="J156" s="23"/>
      <c r="K156" s="24"/>
      <c r="L156" s="23"/>
      <c r="M156" s="23"/>
      <c r="N156" s="177"/>
      <c r="O156" s="177"/>
      <c r="P156" s="23"/>
      <c r="Q156" s="25"/>
      <c r="R156" s="25"/>
      <c r="S156" s="112"/>
      <c r="T156" s="25"/>
      <c r="U156" s="25"/>
      <c r="V156" s="25"/>
      <c r="W156" s="56"/>
      <c r="X156" s="56"/>
      <c r="Y156" s="56"/>
      <c r="Z156" s="25"/>
      <c r="AA156" s="25"/>
      <c r="AB156" s="56"/>
      <c r="AC156" s="25"/>
      <c r="AD156" s="25"/>
      <c r="AE156" s="23"/>
      <c r="AF156" s="23"/>
      <c r="AG156" s="110"/>
      <c r="AH156" s="23"/>
      <c r="AI156" s="23"/>
      <c r="AJ156" s="23"/>
      <c r="AK156" s="24"/>
      <c r="AL156" s="24"/>
      <c r="AM156" s="24"/>
      <c r="AN156" s="23"/>
      <c r="AO156" s="23"/>
      <c r="AP156" s="24"/>
      <c r="AQ156" s="23"/>
      <c r="AR156" s="23"/>
      <c r="AS156" s="25"/>
      <c r="AT156" s="25"/>
      <c r="AU156" s="112"/>
      <c r="AV156" s="25"/>
      <c r="AW156" s="25"/>
      <c r="AX156" s="25"/>
      <c r="AY156" s="56"/>
      <c r="AZ156" s="56"/>
      <c r="BA156" s="56"/>
      <c r="BB156" s="25"/>
      <c r="BC156" s="25"/>
      <c r="BD156" s="56"/>
      <c r="BE156" s="25"/>
      <c r="BF156" s="25"/>
      <c r="BG156" s="23"/>
      <c r="BH156" s="23"/>
      <c r="BI156" s="110"/>
      <c r="BJ156" s="23"/>
      <c r="BK156" s="23"/>
      <c r="BL156" s="23"/>
      <c r="BM156" s="24"/>
      <c r="BN156" s="24"/>
      <c r="BO156" s="24"/>
      <c r="BP156" s="23"/>
      <c r="BQ156" s="23"/>
      <c r="BR156" s="24"/>
      <c r="BS156" s="23"/>
      <c r="BT156" s="23"/>
      <c r="BU156" s="25"/>
      <c r="BV156" s="25"/>
      <c r="BW156" s="112"/>
      <c r="BX156" s="25"/>
      <c r="BY156" s="25"/>
      <c r="BZ156" s="25"/>
      <c r="CA156" s="56"/>
      <c r="CB156" s="56"/>
      <c r="CC156" s="56"/>
      <c r="CD156" s="25"/>
      <c r="CE156" s="25"/>
      <c r="CF156" s="56"/>
      <c r="CG156" s="25"/>
      <c r="CH156" s="25"/>
      <c r="CI156" s="172"/>
      <c r="CJ156" s="173"/>
      <c r="CK156" s="173"/>
    </row>
    <row r="157" spans="1:89" hidden="1" x14ac:dyDescent="0.3">
      <c r="A157" s="14">
        <v>156</v>
      </c>
      <c r="B157" s="167" t="str">
        <f>IF(VLOOKUP($A157,DÉPLACÉS!$A$2:$AS$200,2,0)="","",VLOOKUP($A157,DÉPLACÉS!$A$2:$AS$200,2,0))</f>
        <v/>
      </c>
      <c r="C157" s="12" t="str">
        <f>IF(VLOOKUP($A157,DÉPLACÉS!$A$2:$AS$200,4,0)="","",VLOOKUP($A157,DÉPLACÉS!$A$2:$AS$200,4,0))</f>
        <v/>
      </c>
      <c r="D157" s="13" t="str">
        <f>IF(VLOOKUP($A157,DÉPLACÉS!$A$2:$AS$200,5,0)="","",VLOOKUP($A157,DÉPLACÉS!$A$2:$AS$200,5,0))</f>
        <v/>
      </c>
      <c r="E157" s="13" t="str">
        <f>IF(VLOOKUP($A157,DÉPLACÉS!$A$2:$AS$200,7,0)="","",VLOOKUP($A157,DÉPLACÉS!$A$2:$AS$200,7,0))</f>
        <v/>
      </c>
      <c r="F157" s="162" t="str">
        <f>IF(VLOOKUP($A157,DÉPLACÉS!$A$2:$AS$200,19,0)="","",VLOOKUP($A157,DÉPLACÉS!$A$2:$AS$200,19,0))</f>
        <v/>
      </c>
      <c r="G157" s="162" t="str">
        <f>IF(VLOOKUP($A157,DÉPLACÉS!$A$2:$AS$200,25,0)="","",VLOOKUP($A157,DÉPLACÉS!$A$2:$AS$200,25,0))</f>
        <v/>
      </c>
      <c r="H157" s="162" t="str">
        <f>IF(VLOOKUP($A157,DÉPLACÉS!$A$2:$AS$200,23,0)="","",VLOOKUP($A157,DÉPLACÉS!$A$2:$AS$200,23,0))</f>
        <v/>
      </c>
      <c r="I157" s="23"/>
      <c r="J157" s="23"/>
      <c r="K157" s="24"/>
      <c r="L157" s="23"/>
      <c r="M157" s="23"/>
      <c r="N157" s="177"/>
      <c r="O157" s="177"/>
      <c r="P157" s="23"/>
      <c r="Q157" s="25"/>
      <c r="R157" s="25"/>
      <c r="S157" s="112"/>
      <c r="T157" s="25"/>
      <c r="U157" s="25"/>
      <c r="V157" s="25"/>
      <c r="W157" s="56"/>
      <c r="X157" s="56"/>
      <c r="Y157" s="56"/>
      <c r="Z157" s="25"/>
      <c r="AA157" s="25"/>
      <c r="AB157" s="56"/>
      <c r="AC157" s="25"/>
      <c r="AD157" s="25"/>
      <c r="AE157" s="23"/>
      <c r="AF157" s="23"/>
      <c r="AG157" s="110"/>
      <c r="AH157" s="23"/>
      <c r="AI157" s="23"/>
      <c r="AJ157" s="23"/>
      <c r="AK157" s="24"/>
      <c r="AL157" s="24"/>
      <c r="AM157" s="24"/>
      <c r="AN157" s="23"/>
      <c r="AO157" s="23"/>
      <c r="AP157" s="24"/>
      <c r="AQ157" s="23"/>
      <c r="AR157" s="23"/>
      <c r="AS157" s="25"/>
      <c r="AT157" s="25"/>
      <c r="AU157" s="112"/>
      <c r="AV157" s="25"/>
      <c r="AW157" s="25"/>
      <c r="AX157" s="25"/>
      <c r="AY157" s="56"/>
      <c r="AZ157" s="56"/>
      <c r="BA157" s="56"/>
      <c r="BB157" s="25"/>
      <c r="BC157" s="25"/>
      <c r="BD157" s="56"/>
      <c r="BE157" s="25"/>
      <c r="BF157" s="25"/>
      <c r="BG157" s="23"/>
      <c r="BH157" s="23"/>
      <c r="BI157" s="110"/>
      <c r="BJ157" s="23"/>
      <c r="BK157" s="23"/>
      <c r="BL157" s="23"/>
      <c r="BM157" s="24"/>
      <c r="BN157" s="24"/>
      <c r="BO157" s="24"/>
      <c r="BP157" s="23"/>
      <c r="BQ157" s="23"/>
      <c r="BR157" s="24"/>
      <c r="BS157" s="23"/>
      <c r="BT157" s="23"/>
      <c r="BU157" s="25"/>
      <c r="BV157" s="25"/>
      <c r="BW157" s="112"/>
      <c r="BX157" s="25"/>
      <c r="BY157" s="25"/>
      <c r="BZ157" s="25"/>
      <c r="CA157" s="56"/>
      <c r="CB157" s="56"/>
      <c r="CC157" s="56"/>
      <c r="CD157" s="25"/>
      <c r="CE157" s="25"/>
      <c r="CF157" s="56"/>
      <c r="CG157" s="25"/>
      <c r="CH157" s="25"/>
      <c r="CI157" s="172"/>
      <c r="CJ157" s="173"/>
      <c r="CK157" s="173"/>
    </row>
    <row r="158" spans="1:89" hidden="1" x14ac:dyDescent="0.3">
      <c r="A158" s="14">
        <v>157</v>
      </c>
      <c r="B158" s="167" t="str">
        <f>IF(VLOOKUP($A158,DÉPLACÉS!$A$2:$AS$200,2,0)="","",VLOOKUP($A158,DÉPLACÉS!$A$2:$AS$200,2,0))</f>
        <v/>
      </c>
      <c r="C158" s="12" t="str">
        <f>IF(VLOOKUP($A158,DÉPLACÉS!$A$2:$AS$200,4,0)="","",VLOOKUP($A158,DÉPLACÉS!$A$2:$AS$200,4,0))</f>
        <v/>
      </c>
      <c r="D158" s="13" t="str">
        <f>IF(VLOOKUP($A158,DÉPLACÉS!$A$2:$AS$200,5,0)="","",VLOOKUP($A158,DÉPLACÉS!$A$2:$AS$200,5,0))</f>
        <v/>
      </c>
      <c r="E158" s="13" t="str">
        <f>IF(VLOOKUP($A158,DÉPLACÉS!$A$2:$AS$200,7,0)="","",VLOOKUP($A158,DÉPLACÉS!$A$2:$AS$200,7,0))</f>
        <v/>
      </c>
      <c r="F158" s="162" t="str">
        <f>IF(VLOOKUP($A158,DÉPLACÉS!$A$2:$AS$200,19,0)="","",VLOOKUP($A158,DÉPLACÉS!$A$2:$AS$200,19,0))</f>
        <v/>
      </c>
      <c r="G158" s="162" t="str">
        <f>IF(VLOOKUP($A158,DÉPLACÉS!$A$2:$AS$200,25,0)="","",VLOOKUP($A158,DÉPLACÉS!$A$2:$AS$200,25,0))</f>
        <v/>
      </c>
      <c r="H158" s="162" t="str">
        <f>IF(VLOOKUP($A158,DÉPLACÉS!$A$2:$AS$200,23,0)="","",VLOOKUP($A158,DÉPLACÉS!$A$2:$AS$200,23,0))</f>
        <v/>
      </c>
      <c r="I158" s="23"/>
      <c r="J158" s="23"/>
      <c r="K158" s="24"/>
      <c r="L158" s="23"/>
      <c r="M158" s="23"/>
      <c r="N158" s="177"/>
      <c r="O158" s="177"/>
      <c r="P158" s="23"/>
      <c r="Q158" s="25"/>
      <c r="R158" s="25"/>
      <c r="S158" s="112"/>
      <c r="T158" s="25"/>
      <c r="U158" s="25"/>
      <c r="V158" s="25"/>
      <c r="W158" s="56"/>
      <c r="X158" s="56"/>
      <c r="Y158" s="56"/>
      <c r="Z158" s="25"/>
      <c r="AA158" s="25"/>
      <c r="AB158" s="56"/>
      <c r="AC158" s="25"/>
      <c r="AD158" s="25"/>
      <c r="AE158" s="23"/>
      <c r="AF158" s="23"/>
      <c r="AG158" s="110"/>
      <c r="AH158" s="23"/>
      <c r="AI158" s="23"/>
      <c r="AJ158" s="23"/>
      <c r="AK158" s="24"/>
      <c r="AL158" s="24"/>
      <c r="AM158" s="24"/>
      <c r="AN158" s="23"/>
      <c r="AO158" s="23"/>
      <c r="AP158" s="24"/>
      <c r="AQ158" s="23"/>
      <c r="AR158" s="23"/>
      <c r="AS158" s="25"/>
      <c r="AT158" s="25"/>
      <c r="AU158" s="112"/>
      <c r="AV158" s="25"/>
      <c r="AW158" s="25"/>
      <c r="AX158" s="25"/>
      <c r="AY158" s="56"/>
      <c r="AZ158" s="56"/>
      <c r="BA158" s="56"/>
      <c r="BB158" s="25"/>
      <c r="BC158" s="25"/>
      <c r="BD158" s="56"/>
      <c r="BE158" s="25"/>
      <c r="BF158" s="25"/>
      <c r="BG158" s="23"/>
      <c r="BH158" s="23"/>
      <c r="BI158" s="110"/>
      <c r="BJ158" s="23"/>
      <c r="BK158" s="23"/>
      <c r="BL158" s="23"/>
      <c r="BM158" s="24"/>
      <c r="BN158" s="24"/>
      <c r="BO158" s="24"/>
      <c r="BP158" s="23"/>
      <c r="BQ158" s="23"/>
      <c r="BR158" s="24"/>
      <c r="BS158" s="23"/>
      <c r="BT158" s="23"/>
      <c r="BU158" s="25"/>
      <c r="BV158" s="25"/>
      <c r="BW158" s="112"/>
      <c r="BX158" s="25"/>
      <c r="BY158" s="25"/>
      <c r="BZ158" s="25"/>
      <c r="CA158" s="56"/>
      <c r="CB158" s="56"/>
      <c r="CC158" s="56"/>
      <c r="CD158" s="25"/>
      <c r="CE158" s="25"/>
      <c r="CF158" s="56"/>
      <c r="CG158" s="25"/>
      <c r="CH158" s="25"/>
      <c r="CI158" s="172"/>
      <c r="CJ158" s="173"/>
      <c r="CK158" s="173"/>
    </row>
    <row r="159" spans="1:89" hidden="1" x14ac:dyDescent="0.3">
      <c r="A159" s="14">
        <v>158</v>
      </c>
      <c r="B159" s="167" t="str">
        <f>IF(VLOOKUP($A159,DÉPLACÉS!$A$2:$AS$200,2,0)="","",VLOOKUP($A159,DÉPLACÉS!$A$2:$AS$200,2,0))</f>
        <v/>
      </c>
      <c r="C159" s="12" t="str">
        <f>IF(VLOOKUP($A159,DÉPLACÉS!$A$2:$AS$200,4,0)="","",VLOOKUP($A159,DÉPLACÉS!$A$2:$AS$200,4,0))</f>
        <v/>
      </c>
      <c r="D159" s="13" t="str">
        <f>IF(VLOOKUP($A159,DÉPLACÉS!$A$2:$AS$200,5,0)="","",VLOOKUP($A159,DÉPLACÉS!$A$2:$AS$200,5,0))</f>
        <v/>
      </c>
      <c r="E159" s="13" t="str">
        <f>IF(VLOOKUP($A159,DÉPLACÉS!$A$2:$AS$200,7,0)="","",VLOOKUP($A159,DÉPLACÉS!$A$2:$AS$200,7,0))</f>
        <v/>
      </c>
      <c r="F159" s="162" t="str">
        <f>IF(VLOOKUP($A159,DÉPLACÉS!$A$2:$AS$200,19,0)="","",VLOOKUP($A159,DÉPLACÉS!$A$2:$AS$200,19,0))</f>
        <v/>
      </c>
      <c r="G159" s="162" t="str">
        <f>IF(VLOOKUP($A159,DÉPLACÉS!$A$2:$AS$200,25,0)="","",VLOOKUP($A159,DÉPLACÉS!$A$2:$AS$200,25,0))</f>
        <v/>
      </c>
      <c r="H159" s="162" t="str">
        <f>IF(VLOOKUP($A159,DÉPLACÉS!$A$2:$AS$200,23,0)="","",VLOOKUP($A159,DÉPLACÉS!$A$2:$AS$200,23,0))</f>
        <v/>
      </c>
      <c r="I159" s="23"/>
      <c r="J159" s="23"/>
      <c r="K159" s="24"/>
      <c r="L159" s="23"/>
      <c r="M159" s="23"/>
      <c r="N159" s="177"/>
      <c r="O159" s="177"/>
      <c r="P159" s="23"/>
      <c r="Q159" s="25"/>
      <c r="R159" s="25"/>
      <c r="S159" s="112"/>
      <c r="T159" s="25"/>
      <c r="U159" s="25"/>
      <c r="V159" s="25"/>
      <c r="W159" s="56"/>
      <c r="X159" s="56"/>
      <c r="Y159" s="56"/>
      <c r="Z159" s="25"/>
      <c r="AA159" s="25"/>
      <c r="AB159" s="56"/>
      <c r="AC159" s="25"/>
      <c r="AD159" s="25"/>
      <c r="AE159" s="23"/>
      <c r="AF159" s="23"/>
      <c r="AG159" s="110"/>
      <c r="AH159" s="23"/>
      <c r="AI159" s="23"/>
      <c r="AJ159" s="23"/>
      <c r="AK159" s="24"/>
      <c r="AL159" s="24"/>
      <c r="AM159" s="24"/>
      <c r="AN159" s="23"/>
      <c r="AO159" s="23"/>
      <c r="AP159" s="24"/>
      <c r="AQ159" s="23"/>
      <c r="AR159" s="23"/>
      <c r="AS159" s="25"/>
      <c r="AT159" s="25"/>
      <c r="AU159" s="112"/>
      <c r="AV159" s="25"/>
      <c r="AW159" s="25"/>
      <c r="AX159" s="25"/>
      <c r="AY159" s="56"/>
      <c r="AZ159" s="56"/>
      <c r="BA159" s="56"/>
      <c r="BB159" s="25"/>
      <c r="BC159" s="25"/>
      <c r="BD159" s="56"/>
      <c r="BE159" s="25"/>
      <c r="BF159" s="25"/>
      <c r="BG159" s="23"/>
      <c r="BH159" s="23"/>
      <c r="BI159" s="110"/>
      <c r="BJ159" s="23"/>
      <c r="BK159" s="23"/>
      <c r="BL159" s="23"/>
      <c r="BM159" s="24"/>
      <c r="BN159" s="24"/>
      <c r="BO159" s="24"/>
      <c r="BP159" s="23"/>
      <c r="BQ159" s="23"/>
      <c r="BR159" s="24"/>
      <c r="BS159" s="23"/>
      <c r="BT159" s="23"/>
      <c r="BU159" s="25"/>
      <c r="BV159" s="25"/>
      <c r="BW159" s="112"/>
      <c r="BX159" s="25"/>
      <c r="BY159" s="25"/>
      <c r="BZ159" s="25"/>
      <c r="CA159" s="56"/>
      <c r="CB159" s="56"/>
      <c r="CC159" s="56"/>
      <c r="CD159" s="25"/>
      <c r="CE159" s="25"/>
      <c r="CF159" s="56"/>
      <c r="CG159" s="25"/>
      <c r="CH159" s="25"/>
      <c r="CI159" s="172"/>
      <c r="CJ159" s="173"/>
      <c r="CK159" s="173"/>
    </row>
    <row r="160" spans="1:89" hidden="1" x14ac:dyDescent="0.3">
      <c r="A160" s="14">
        <v>159</v>
      </c>
      <c r="B160" s="167" t="str">
        <f>IF(VLOOKUP($A160,DÉPLACÉS!$A$2:$AS$200,2,0)="","",VLOOKUP($A160,DÉPLACÉS!$A$2:$AS$200,2,0))</f>
        <v/>
      </c>
      <c r="C160" s="12" t="str">
        <f>IF(VLOOKUP($A160,DÉPLACÉS!$A$2:$AS$200,4,0)="","",VLOOKUP($A160,DÉPLACÉS!$A$2:$AS$200,4,0))</f>
        <v/>
      </c>
      <c r="D160" s="13" t="str">
        <f>IF(VLOOKUP($A160,DÉPLACÉS!$A$2:$AS$200,5,0)="","",VLOOKUP($A160,DÉPLACÉS!$A$2:$AS$200,5,0))</f>
        <v/>
      </c>
      <c r="E160" s="13" t="str">
        <f>IF(VLOOKUP($A160,DÉPLACÉS!$A$2:$AS$200,7,0)="","",VLOOKUP($A160,DÉPLACÉS!$A$2:$AS$200,7,0))</f>
        <v/>
      </c>
      <c r="F160" s="162" t="str">
        <f>IF(VLOOKUP($A160,DÉPLACÉS!$A$2:$AS$200,19,0)="","",VLOOKUP($A160,DÉPLACÉS!$A$2:$AS$200,19,0))</f>
        <v/>
      </c>
      <c r="G160" s="162" t="str">
        <f>IF(VLOOKUP($A160,DÉPLACÉS!$A$2:$AS$200,25,0)="","",VLOOKUP($A160,DÉPLACÉS!$A$2:$AS$200,25,0))</f>
        <v/>
      </c>
      <c r="H160" s="162" t="str">
        <f>IF(VLOOKUP($A160,DÉPLACÉS!$A$2:$AS$200,23,0)="","",VLOOKUP($A160,DÉPLACÉS!$A$2:$AS$200,23,0))</f>
        <v/>
      </c>
      <c r="I160" s="23"/>
      <c r="J160" s="23"/>
      <c r="K160" s="24"/>
      <c r="L160" s="23"/>
      <c r="M160" s="23"/>
      <c r="N160" s="177"/>
      <c r="O160" s="177"/>
      <c r="P160" s="23"/>
      <c r="Q160" s="25"/>
      <c r="R160" s="25"/>
      <c r="S160" s="112"/>
      <c r="T160" s="25"/>
      <c r="U160" s="25"/>
      <c r="V160" s="25"/>
      <c r="W160" s="56"/>
      <c r="X160" s="56"/>
      <c r="Y160" s="56"/>
      <c r="Z160" s="25"/>
      <c r="AA160" s="25"/>
      <c r="AB160" s="56"/>
      <c r="AC160" s="25"/>
      <c r="AD160" s="25"/>
      <c r="AE160" s="23"/>
      <c r="AF160" s="23"/>
      <c r="AG160" s="110"/>
      <c r="AH160" s="23"/>
      <c r="AI160" s="23"/>
      <c r="AJ160" s="23"/>
      <c r="AK160" s="24"/>
      <c r="AL160" s="24"/>
      <c r="AM160" s="24"/>
      <c r="AN160" s="23"/>
      <c r="AO160" s="23"/>
      <c r="AP160" s="24"/>
      <c r="AQ160" s="23"/>
      <c r="AR160" s="23"/>
      <c r="AS160" s="25"/>
      <c r="AT160" s="25"/>
      <c r="AU160" s="112"/>
      <c r="AV160" s="25"/>
      <c r="AW160" s="25"/>
      <c r="AX160" s="25"/>
      <c r="AY160" s="56"/>
      <c r="AZ160" s="56"/>
      <c r="BA160" s="56"/>
      <c r="BB160" s="25"/>
      <c r="BC160" s="25"/>
      <c r="BD160" s="56"/>
      <c r="BE160" s="25"/>
      <c r="BF160" s="25"/>
      <c r="BG160" s="23"/>
      <c r="BH160" s="23"/>
      <c r="BI160" s="110"/>
      <c r="BJ160" s="23"/>
      <c r="BK160" s="23"/>
      <c r="BL160" s="23"/>
      <c r="BM160" s="24"/>
      <c r="BN160" s="24"/>
      <c r="BO160" s="24"/>
      <c r="BP160" s="23"/>
      <c r="BQ160" s="23"/>
      <c r="BR160" s="24"/>
      <c r="BS160" s="23"/>
      <c r="BT160" s="23"/>
      <c r="BU160" s="25"/>
      <c r="BV160" s="25"/>
      <c r="BW160" s="112"/>
      <c r="BX160" s="25"/>
      <c r="BY160" s="25"/>
      <c r="BZ160" s="25"/>
      <c r="CA160" s="56"/>
      <c r="CB160" s="56"/>
      <c r="CC160" s="56"/>
      <c r="CD160" s="25"/>
      <c r="CE160" s="25"/>
      <c r="CF160" s="56"/>
      <c r="CG160" s="25"/>
      <c r="CH160" s="25"/>
      <c r="CI160" s="172"/>
      <c r="CJ160" s="173"/>
      <c r="CK160" s="173"/>
    </row>
    <row r="161" spans="1:89" hidden="1" x14ac:dyDescent="0.3">
      <c r="A161" s="14">
        <v>160</v>
      </c>
      <c r="B161" s="167" t="str">
        <f>IF(VLOOKUP($A161,DÉPLACÉS!$A$2:$AS$200,2,0)="","",VLOOKUP($A161,DÉPLACÉS!$A$2:$AS$200,2,0))</f>
        <v/>
      </c>
      <c r="C161" s="12" t="str">
        <f>IF(VLOOKUP($A161,DÉPLACÉS!$A$2:$AS$200,4,0)="","",VLOOKUP($A161,DÉPLACÉS!$A$2:$AS$200,4,0))</f>
        <v/>
      </c>
      <c r="D161" s="13" t="str">
        <f>IF(VLOOKUP($A161,DÉPLACÉS!$A$2:$AS$200,5,0)="","",VLOOKUP($A161,DÉPLACÉS!$A$2:$AS$200,5,0))</f>
        <v/>
      </c>
      <c r="E161" s="13" t="str">
        <f>IF(VLOOKUP($A161,DÉPLACÉS!$A$2:$AS$200,7,0)="","",VLOOKUP($A161,DÉPLACÉS!$A$2:$AS$200,7,0))</f>
        <v/>
      </c>
      <c r="F161" s="162" t="str">
        <f>IF(VLOOKUP($A161,DÉPLACÉS!$A$2:$AS$200,19,0)="","",VLOOKUP($A161,DÉPLACÉS!$A$2:$AS$200,19,0))</f>
        <v/>
      </c>
      <c r="G161" s="162" t="str">
        <f>IF(VLOOKUP($A161,DÉPLACÉS!$A$2:$AS$200,25,0)="","",VLOOKUP($A161,DÉPLACÉS!$A$2:$AS$200,25,0))</f>
        <v/>
      </c>
      <c r="H161" s="162" t="str">
        <f>IF(VLOOKUP($A161,DÉPLACÉS!$A$2:$AS$200,23,0)="","",VLOOKUP($A161,DÉPLACÉS!$A$2:$AS$200,23,0))</f>
        <v/>
      </c>
      <c r="I161" s="23"/>
      <c r="J161" s="23"/>
      <c r="K161" s="24"/>
      <c r="L161" s="23"/>
      <c r="M161" s="23"/>
      <c r="N161" s="177"/>
      <c r="O161" s="177"/>
      <c r="P161" s="23"/>
      <c r="Q161" s="25"/>
      <c r="R161" s="25"/>
      <c r="S161" s="112"/>
      <c r="T161" s="25"/>
      <c r="U161" s="25"/>
      <c r="V161" s="25"/>
      <c r="W161" s="56"/>
      <c r="X161" s="56"/>
      <c r="Y161" s="56"/>
      <c r="Z161" s="25"/>
      <c r="AA161" s="25"/>
      <c r="AB161" s="56"/>
      <c r="AC161" s="25"/>
      <c r="AD161" s="25"/>
      <c r="AE161" s="23"/>
      <c r="AF161" s="23"/>
      <c r="AG161" s="110"/>
      <c r="AH161" s="23"/>
      <c r="AI161" s="23"/>
      <c r="AJ161" s="23"/>
      <c r="AK161" s="24"/>
      <c r="AL161" s="24"/>
      <c r="AM161" s="24"/>
      <c r="AN161" s="23"/>
      <c r="AO161" s="23"/>
      <c r="AP161" s="24"/>
      <c r="AQ161" s="23"/>
      <c r="AR161" s="23"/>
      <c r="AS161" s="25"/>
      <c r="AT161" s="25"/>
      <c r="AU161" s="112"/>
      <c r="AV161" s="25"/>
      <c r="AW161" s="25"/>
      <c r="AX161" s="25"/>
      <c r="AY161" s="56"/>
      <c r="AZ161" s="56"/>
      <c r="BA161" s="56"/>
      <c r="BB161" s="25"/>
      <c r="BC161" s="25"/>
      <c r="BD161" s="56"/>
      <c r="BE161" s="25"/>
      <c r="BF161" s="25"/>
      <c r="BG161" s="23"/>
      <c r="BH161" s="23"/>
      <c r="BI161" s="110"/>
      <c r="BJ161" s="23"/>
      <c r="BK161" s="23"/>
      <c r="BL161" s="23"/>
      <c r="BM161" s="24"/>
      <c r="BN161" s="24"/>
      <c r="BO161" s="24"/>
      <c r="BP161" s="23"/>
      <c r="BQ161" s="23"/>
      <c r="BR161" s="24"/>
      <c r="BS161" s="23"/>
      <c r="BT161" s="23"/>
      <c r="BU161" s="25"/>
      <c r="BV161" s="25"/>
      <c r="BW161" s="112"/>
      <c r="BX161" s="25"/>
      <c r="BY161" s="25"/>
      <c r="BZ161" s="25"/>
      <c r="CA161" s="56"/>
      <c r="CB161" s="56"/>
      <c r="CC161" s="56"/>
      <c r="CD161" s="25"/>
      <c r="CE161" s="25"/>
      <c r="CF161" s="56"/>
      <c r="CG161" s="25"/>
      <c r="CH161" s="25"/>
      <c r="CI161" s="172"/>
      <c r="CJ161" s="173"/>
      <c r="CK161" s="173"/>
    </row>
    <row r="162" spans="1:89" hidden="1" x14ac:dyDescent="0.3">
      <c r="A162" s="14">
        <v>161</v>
      </c>
      <c r="B162" s="167" t="str">
        <f>IF(VLOOKUP($A162,DÉPLACÉS!$A$2:$AS$200,2,0)="","",VLOOKUP($A162,DÉPLACÉS!$A$2:$AS$200,2,0))</f>
        <v/>
      </c>
      <c r="C162" s="12" t="str">
        <f>IF(VLOOKUP($A162,DÉPLACÉS!$A$2:$AS$200,4,0)="","",VLOOKUP($A162,DÉPLACÉS!$A$2:$AS$200,4,0))</f>
        <v/>
      </c>
      <c r="D162" s="13" t="str">
        <f>IF(VLOOKUP($A162,DÉPLACÉS!$A$2:$AS$200,5,0)="","",VLOOKUP($A162,DÉPLACÉS!$A$2:$AS$200,5,0))</f>
        <v/>
      </c>
      <c r="E162" s="13" t="str">
        <f>IF(VLOOKUP($A162,DÉPLACÉS!$A$2:$AS$200,7,0)="","",VLOOKUP($A162,DÉPLACÉS!$A$2:$AS$200,7,0))</f>
        <v/>
      </c>
      <c r="F162" s="162" t="str">
        <f>IF(VLOOKUP($A162,DÉPLACÉS!$A$2:$AS$200,19,0)="","",VLOOKUP($A162,DÉPLACÉS!$A$2:$AS$200,19,0))</f>
        <v/>
      </c>
      <c r="G162" s="162" t="str">
        <f>IF(VLOOKUP($A162,DÉPLACÉS!$A$2:$AS$200,25,0)="","",VLOOKUP($A162,DÉPLACÉS!$A$2:$AS$200,25,0))</f>
        <v/>
      </c>
      <c r="H162" s="162" t="str">
        <f>IF(VLOOKUP($A162,DÉPLACÉS!$A$2:$AS$200,23,0)="","",VLOOKUP($A162,DÉPLACÉS!$A$2:$AS$200,23,0))</f>
        <v/>
      </c>
      <c r="I162" s="23"/>
      <c r="J162" s="23"/>
      <c r="K162" s="24"/>
      <c r="L162" s="23"/>
      <c r="M162" s="23"/>
      <c r="N162" s="177"/>
      <c r="O162" s="177"/>
      <c r="P162" s="23"/>
      <c r="Q162" s="25"/>
      <c r="R162" s="25"/>
      <c r="S162" s="112"/>
      <c r="T162" s="25"/>
      <c r="U162" s="25"/>
      <c r="V162" s="25"/>
      <c r="W162" s="56"/>
      <c r="X162" s="56"/>
      <c r="Y162" s="56"/>
      <c r="Z162" s="25"/>
      <c r="AA162" s="25"/>
      <c r="AB162" s="56"/>
      <c r="AC162" s="25"/>
      <c r="AD162" s="25"/>
      <c r="AE162" s="23"/>
      <c r="AF162" s="23"/>
      <c r="AG162" s="110"/>
      <c r="AH162" s="23"/>
      <c r="AI162" s="23"/>
      <c r="AJ162" s="23"/>
      <c r="AK162" s="24"/>
      <c r="AL162" s="24"/>
      <c r="AM162" s="24"/>
      <c r="AN162" s="23"/>
      <c r="AO162" s="23"/>
      <c r="AP162" s="24"/>
      <c r="AQ162" s="23"/>
      <c r="AR162" s="23"/>
      <c r="AS162" s="25"/>
      <c r="AT162" s="25"/>
      <c r="AU162" s="112"/>
      <c r="AV162" s="25"/>
      <c r="AW162" s="25"/>
      <c r="AX162" s="25"/>
      <c r="AY162" s="56"/>
      <c r="AZ162" s="56"/>
      <c r="BA162" s="56"/>
      <c r="BB162" s="25"/>
      <c r="BC162" s="25"/>
      <c r="BD162" s="56"/>
      <c r="BE162" s="25"/>
      <c r="BF162" s="25"/>
      <c r="BG162" s="23"/>
      <c r="BH162" s="23"/>
      <c r="BI162" s="110"/>
      <c r="BJ162" s="23"/>
      <c r="BK162" s="23"/>
      <c r="BL162" s="23"/>
      <c r="BM162" s="24"/>
      <c r="BN162" s="24"/>
      <c r="BO162" s="24"/>
      <c r="BP162" s="23"/>
      <c r="BQ162" s="23"/>
      <c r="BR162" s="24"/>
      <c r="BS162" s="23"/>
      <c r="BT162" s="23"/>
      <c r="BU162" s="25"/>
      <c r="BV162" s="25"/>
      <c r="BW162" s="112"/>
      <c r="BX162" s="25"/>
      <c r="BY162" s="25"/>
      <c r="BZ162" s="25"/>
      <c r="CA162" s="56"/>
      <c r="CB162" s="56"/>
      <c r="CC162" s="56"/>
      <c r="CD162" s="25"/>
      <c r="CE162" s="25"/>
      <c r="CF162" s="56"/>
      <c r="CG162" s="25"/>
      <c r="CH162" s="25"/>
      <c r="CI162" s="172"/>
      <c r="CJ162" s="173"/>
      <c r="CK162" s="173"/>
    </row>
    <row r="163" spans="1:89" hidden="1" x14ac:dyDescent="0.3">
      <c r="A163" s="14">
        <v>162</v>
      </c>
      <c r="B163" s="167" t="str">
        <f>IF(VLOOKUP($A163,DÉPLACÉS!$A$2:$AS$200,2,0)="","",VLOOKUP($A163,DÉPLACÉS!$A$2:$AS$200,2,0))</f>
        <v/>
      </c>
      <c r="C163" s="12" t="str">
        <f>IF(VLOOKUP($A163,DÉPLACÉS!$A$2:$AS$200,4,0)="","",VLOOKUP($A163,DÉPLACÉS!$A$2:$AS$200,4,0))</f>
        <v/>
      </c>
      <c r="D163" s="13" t="str">
        <f>IF(VLOOKUP($A163,DÉPLACÉS!$A$2:$AS$200,5,0)="","",VLOOKUP($A163,DÉPLACÉS!$A$2:$AS$200,5,0))</f>
        <v/>
      </c>
      <c r="E163" s="13" t="str">
        <f>IF(VLOOKUP($A163,DÉPLACÉS!$A$2:$AS$200,7,0)="","",VLOOKUP($A163,DÉPLACÉS!$A$2:$AS$200,7,0))</f>
        <v/>
      </c>
      <c r="F163" s="162" t="str">
        <f>IF(VLOOKUP($A163,DÉPLACÉS!$A$2:$AS$200,19,0)="","",VLOOKUP($A163,DÉPLACÉS!$A$2:$AS$200,19,0))</f>
        <v/>
      </c>
      <c r="G163" s="162" t="str">
        <f>IF(VLOOKUP($A163,DÉPLACÉS!$A$2:$AS$200,25,0)="","",VLOOKUP($A163,DÉPLACÉS!$A$2:$AS$200,25,0))</f>
        <v/>
      </c>
      <c r="H163" s="162" t="str">
        <f>IF(VLOOKUP($A163,DÉPLACÉS!$A$2:$AS$200,23,0)="","",VLOOKUP($A163,DÉPLACÉS!$A$2:$AS$200,23,0))</f>
        <v/>
      </c>
      <c r="I163" s="23"/>
      <c r="J163" s="23"/>
      <c r="K163" s="24"/>
      <c r="L163" s="23"/>
      <c r="M163" s="23"/>
      <c r="N163" s="177"/>
      <c r="O163" s="177"/>
      <c r="P163" s="23"/>
      <c r="Q163" s="25"/>
      <c r="R163" s="25"/>
      <c r="S163" s="112"/>
      <c r="T163" s="25"/>
      <c r="U163" s="25"/>
      <c r="V163" s="25"/>
      <c r="W163" s="56"/>
      <c r="X163" s="56"/>
      <c r="Y163" s="56"/>
      <c r="Z163" s="25"/>
      <c r="AA163" s="25"/>
      <c r="AB163" s="56"/>
      <c r="AC163" s="25"/>
      <c r="AD163" s="25"/>
      <c r="AE163" s="23"/>
      <c r="AF163" s="23"/>
      <c r="AG163" s="110"/>
      <c r="AH163" s="23"/>
      <c r="AI163" s="23"/>
      <c r="AJ163" s="23"/>
      <c r="AK163" s="24"/>
      <c r="AL163" s="24"/>
      <c r="AM163" s="24"/>
      <c r="AN163" s="23"/>
      <c r="AO163" s="23"/>
      <c r="AP163" s="24"/>
      <c r="AQ163" s="23"/>
      <c r="AR163" s="23"/>
      <c r="AS163" s="25"/>
      <c r="AT163" s="25"/>
      <c r="AU163" s="112"/>
      <c r="AV163" s="25"/>
      <c r="AW163" s="25"/>
      <c r="AX163" s="25"/>
      <c r="AY163" s="56"/>
      <c r="AZ163" s="56"/>
      <c r="BA163" s="56"/>
      <c r="BB163" s="25"/>
      <c r="BC163" s="25"/>
      <c r="BD163" s="56"/>
      <c r="BE163" s="25"/>
      <c r="BF163" s="25"/>
      <c r="BG163" s="23"/>
      <c r="BH163" s="23"/>
      <c r="BI163" s="110"/>
      <c r="BJ163" s="23"/>
      <c r="BK163" s="23"/>
      <c r="BL163" s="23"/>
      <c r="BM163" s="24"/>
      <c r="BN163" s="24"/>
      <c r="BO163" s="24"/>
      <c r="BP163" s="23"/>
      <c r="BQ163" s="23"/>
      <c r="BR163" s="24"/>
      <c r="BS163" s="23"/>
      <c r="BT163" s="23"/>
      <c r="BU163" s="25"/>
      <c r="BV163" s="25"/>
      <c r="BW163" s="112"/>
      <c r="BX163" s="25"/>
      <c r="BY163" s="25"/>
      <c r="BZ163" s="25"/>
      <c r="CA163" s="56"/>
      <c r="CB163" s="56"/>
      <c r="CC163" s="56"/>
      <c r="CD163" s="25"/>
      <c r="CE163" s="25"/>
      <c r="CF163" s="56"/>
      <c r="CG163" s="25"/>
      <c r="CH163" s="25"/>
      <c r="CI163" s="172"/>
      <c r="CJ163" s="173"/>
      <c r="CK163" s="173"/>
    </row>
    <row r="164" spans="1:89" hidden="1" x14ac:dyDescent="0.3">
      <c r="A164" s="14">
        <v>163</v>
      </c>
      <c r="B164" s="167" t="str">
        <f>IF(VLOOKUP($A164,DÉPLACÉS!$A$2:$AS$200,2,0)="","",VLOOKUP($A164,DÉPLACÉS!$A$2:$AS$200,2,0))</f>
        <v/>
      </c>
      <c r="C164" s="12" t="str">
        <f>IF(VLOOKUP($A164,DÉPLACÉS!$A$2:$AS$200,4,0)="","",VLOOKUP($A164,DÉPLACÉS!$A$2:$AS$200,4,0))</f>
        <v/>
      </c>
      <c r="D164" s="13" t="str">
        <f>IF(VLOOKUP($A164,DÉPLACÉS!$A$2:$AS$200,5,0)="","",VLOOKUP($A164,DÉPLACÉS!$A$2:$AS$200,5,0))</f>
        <v/>
      </c>
      <c r="E164" s="13" t="str">
        <f>IF(VLOOKUP($A164,DÉPLACÉS!$A$2:$AS$200,7,0)="","",VLOOKUP($A164,DÉPLACÉS!$A$2:$AS$200,7,0))</f>
        <v/>
      </c>
      <c r="F164" s="162" t="str">
        <f>IF(VLOOKUP($A164,DÉPLACÉS!$A$2:$AS$200,19,0)="","",VLOOKUP($A164,DÉPLACÉS!$A$2:$AS$200,19,0))</f>
        <v/>
      </c>
      <c r="G164" s="162" t="str">
        <f>IF(VLOOKUP($A164,DÉPLACÉS!$A$2:$AS$200,25,0)="","",VLOOKUP($A164,DÉPLACÉS!$A$2:$AS$200,25,0))</f>
        <v/>
      </c>
      <c r="H164" s="162" t="str">
        <f>IF(VLOOKUP($A164,DÉPLACÉS!$A$2:$AS$200,23,0)="","",VLOOKUP($A164,DÉPLACÉS!$A$2:$AS$200,23,0))</f>
        <v/>
      </c>
      <c r="I164" s="23"/>
      <c r="J164" s="23"/>
      <c r="K164" s="24"/>
      <c r="L164" s="23"/>
      <c r="M164" s="23"/>
      <c r="N164" s="177"/>
      <c r="O164" s="177"/>
      <c r="P164" s="23"/>
      <c r="Q164" s="25"/>
      <c r="R164" s="25"/>
      <c r="S164" s="112"/>
      <c r="T164" s="25"/>
      <c r="U164" s="25"/>
      <c r="V164" s="25"/>
      <c r="W164" s="56"/>
      <c r="X164" s="56"/>
      <c r="Y164" s="56"/>
      <c r="Z164" s="25"/>
      <c r="AA164" s="25"/>
      <c r="AB164" s="56"/>
      <c r="AC164" s="25"/>
      <c r="AD164" s="25"/>
      <c r="AE164" s="23"/>
      <c r="AF164" s="23"/>
      <c r="AG164" s="110"/>
      <c r="AH164" s="23"/>
      <c r="AI164" s="23"/>
      <c r="AJ164" s="23"/>
      <c r="AK164" s="24"/>
      <c r="AL164" s="24"/>
      <c r="AM164" s="24"/>
      <c r="AN164" s="23"/>
      <c r="AO164" s="23"/>
      <c r="AP164" s="24"/>
      <c r="AQ164" s="23"/>
      <c r="AR164" s="23"/>
      <c r="AS164" s="25"/>
      <c r="AT164" s="25"/>
      <c r="AU164" s="112"/>
      <c r="AV164" s="25"/>
      <c r="AW164" s="25"/>
      <c r="AX164" s="25"/>
      <c r="AY164" s="56"/>
      <c r="AZ164" s="56"/>
      <c r="BA164" s="56"/>
      <c r="BB164" s="25"/>
      <c r="BC164" s="25"/>
      <c r="BD164" s="56"/>
      <c r="BE164" s="25"/>
      <c r="BF164" s="25"/>
      <c r="BG164" s="23"/>
      <c r="BH164" s="23"/>
      <c r="BI164" s="110"/>
      <c r="BJ164" s="23"/>
      <c r="BK164" s="23"/>
      <c r="BL164" s="23"/>
      <c r="BM164" s="24"/>
      <c r="BN164" s="24"/>
      <c r="BO164" s="24"/>
      <c r="BP164" s="23"/>
      <c r="BQ164" s="23"/>
      <c r="BR164" s="24"/>
      <c r="BS164" s="23"/>
      <c r="BT164" s="23"/>
      <c r="BU164" s="25"/>
      <c r="BV164" s="25"/>
      <c r="BW164" s="112"/>
      <c r="BX164" s="25"/>
      <c r="BY164" s="25"/>
      <c r="BZ164" s="25"/>
      <c r="CA164" s="56"/>
      <c r="CB164" s="56"/>
      <c r="CC164" s="56"/>
      <c r="CD164" s="25"/>
      <c r="CE164" s="25"/>
      <c r="CF164" s="56"/>
      <c r="CG164" s="25"/>
      <c r="CH164" s="25"/>
      <c r="CI164" s="172"/>
      <c r="CJ164" s="173"/>
      <c r="CK164" s="173"/>
    </row>
    <row r="165" spans="1:89" hidden="1" x14ac:dyDescent="0.3">
      <c r="A165" s="14">
        <v>164</v>
      </c>
      <c r="B165" s="167" t="str">
        <f>IF(VLOOKUP($A165,DÉPLACÉS!$A$2:$AS$200,2,0)="","",VLOOKUP($A165,DÉPLACÉS!$A$2:$AS$200,2,0))</f>
        <v/>
      </c>
      <c r="C165" s="12" t="str">
        <f>IF(VLOOKUP($A165,DÉPLACÉS!$A$2:$AS$200,4,0)="","",VLOOKUP($A165,DÉPLACÉS!$A$2:$AS$200,4,0))</f>
        <v/>
      </c>
      <c r="D165" s="13" t="str">
        <f>IF(VLOOKUP($A165,DÉPLACÉS!$A$2:$AS$200,5,0)="","",VLOOKUP($A165,DÉPLACÉS!$A$2:$AS$200,5,0))</f>
        <v/>
      </c>
      <c r="E165" s="13" t="str">
        <f>IF(VLOOKUP($A165,DÉPLACÉS!$A$2:$AS$200,7,0)="","",VLOOKUP($A165,DÉPLACÉS!$A$2:$AS$200,7,0))</f>
        <v/>
      </c>
      <c r="F165" s="162" t="str">
        <f>IF(VLOOKUP($A165,DÉPLACÉS!$A$2:$AS$200,19,0)="","",VLOOKUP($A165,DÉPLACÉS!$A$2:$AS$200,19,0))</f>
        <v/>
      </c>
      <c r="G165" s="162" t="str">
        <f>IF(VLOOKUP($A165,DÉPLACÉS!$A$2:$AS$200,25,0)="","",VLOOKUP($A165,DÉPLACÉS!$A$2:$AS$200,25,0))</f>
        <v/>
      </c>
      <c r="H165" s="162" t="str">
        <f>IF(VLOOKUP($A165,DÉPLACÉS!$A$2:$AS$200,23,0)="","",VLOOKUP($A165,DÉPLACÉS!$A$2:$AS$200,23,0))</f>
        <v/>
      </c>
      <c r="I165" s="23"/>
      <c r="J165" s="23"/>
      <c r="K165" s="24"/>
      <c r="L165" s="23"/>
      <c r="M165" s="23"/>
      <c r="N165" s="177"/>
      <c r="O165" s="177"/>
      <c r="P165" s="23"/>
      <c r="Q165" s="25"/>
      <c r="R165" s="25"/>
      <c r="S165" s="112"/>
      <c r="T165" s="25"/>
      <c r="U165" s="25"/>
      <c r="V165" s="25"/>
      <c r="W165" s="56"/>
      <c r="X165" s="56"/>
      <c r="Y165" s="56"/>
      <c r="Z165" s="25"/>
      <c r="AA165" s="25"/>
      <c r="AB165" s="56"/>
      <c r="AC165" s="25"/>
      <c r="AD165" s="25"/>
      <c r="AE165" s="23"/>
      <c r="AF165" s="23"/>
      <c r="AG165" s="110"/>
      <c r="AH165" s="23"/>
      <c r="AI165" s="23"/>
      <c r="AJ165" s="23"/>
      <c r="AK165" s="24"/>
      <c r="AL165" s="24"/>
      <c r="AM165" s="24"/>
      <c r="AN165" s="23"/>
      <c r="AO165" s="23"/>
      <c r="AP165" s="24"/>
      <c r="AQ165" s="23"/>
      <c r="AR165" s="23"/>
      <c r="AS165" s="25"/>
      <c r="AT165" s="25"/>
      <c r="AU165" s="112"/>
      <c r="AV165" s="25"/>
      <c r="AW165" s="25"/>
      <c r="AX165" s="25"/>
      <c r="AY165" s="56"/>
      <c r="AZ165" s="56"/>
      <c r="BA165" s="56"/>
      <c r="BB165" s="25"/>
      <c r="BC165" s="25"/>
      <c r="BD165" s="56"/>
      <c r="BE165" s="25"/>
      <c r="BF165" s="25"/>
      <c r="BG165" s="23"/>
      <c r="BH165" s="23"/>
      <c r="BI165" s="110"/>
      <c r="BJ165" s="23"/>
      <c r="BK165" s="23"/>
      <c r="BL165" s="23"/>
      <c r="BM165" s="24"/>
      <c r="BN165" s="24"/>
      <c r="BO165" s="24"/>
      <c r="BP165" s="23"/>
      <c r="BQ165" s="23"/>
      <c r="BR165" s="24"/>
      <c r="BS165" s="23"/>
      <c r="BT165" s="23"/>
      <c r="BU165" s="25"/>
      <c r="BV165" s="25"/>
      <c r="BW165" s="112"/>
      <c r="BX165" s="25"/>
      <c r="BY165" s="25"/>
      <c r="BZ165" s="25"/>
      <c r="CA165" s="56"/>
      <c r="CB165" s="56"/>
      <c r="CC165" s="56"/>
      <c r="CD165" s="25"/>
      <c r="CE165" s="25"/>
      <c r="CF165" s="56"/>
      <c r="CG165" s="25"/>
      <c r="CH165" s="25"/>
      <c r="CI165" s="172"/>
      <c r="CJ165" s="173"/>
      <c r="CK165" s="173"/>
    </row>
    <row r="166" spans="1:89" hidden="1" x14ac:dyDescent="0.3">
      <c r="A166" s="14">
        <v>165</v>
      </c>
      <c r="B166" s="167" t="str">
        <f>IF(VLOOKUP($A166,DÉPLACÉS!$A$2:$AS$200,2,0)="","",VLOOKUP($A166,DÉPLACÉS!$A$2:$AS$200,2,0))</f>
        <v/>
      </c>
      <c r="C166" s="12" t="str">
        <f>IF(VLOOKUP($A166,DÉPLACÉS!$A$2:$AS$200,4,0)="","",VLOOKUP($A166,DÉPLACÉS!$A$2:$AS$200,4,0))</f>
        <v/>
      </c>
      <c r="D166" s="13" t="str">
        <f>IF(VLOOKUP($A166,DÉPLACÉS!$A$2:$AS$200,5,0)="","",VLOOKUP($A166,DÉPLACÉS!$A$2:$AS$200,5,0))</f>
        <v/>
      </c>
      <c r="E166" s="13" t="str">
        <f>IF(VLOOKUP($A166,DÉPLACÉS!$A$2:$AS$200,7,0)="","",VLOOKUP($A166,DÉPLACÉS!$A$2:$AS$200,7,0))</f>
        <v/>
      </c>
      <c r="F166" s="162" t="str">
        <f>IF(VLOOKUP($A166,DÉPLACÉS!$A$2:$AS$200,19,0)="","",VLOOKUP($A166,DÉPLACÉS!$A$2:$AS$200,19,0))</f>
        <v/>
      </c>
      <c r="G166" s="162" t="str">
        <f>IF(VLOOKUP($A166,DÉPLACÉS!$A$2:$AS$200,25,0)="","",VLOOKUP($A166,DÉPLACÉS!$A$2:$AS$200,25,0))</f>
        <v/>
      </c>
      <c r="H166" s="162" t="str">
        <f>IF(VLOOKUP($A166,DÉPLACÉS!$A$2:$AS$200,23,0)="","",VLOOKUP($A166,DÉPLACÉS!$A$2:$AS$200,23,0))</f>
        <v/>
      </c>
      <c r="I166" s="23"/>
      <c r="J166" s="23"/>
      <c r="K166" s="24"/>
      <c r="L166" s="23"/>
      <c r="M166" s="23"/>
      <c r="N166" s="177"/>
      <c r="O166" s="177"/>
      <c r="P166" s="23"/>
      <c r="Q166" s="25"/>
      <c r="R166" s="25"/>
      <c r="S166" s="112"/>
      <c r="T166" s="25"/>
      <c r="U166" s="25"/>
      <c r="V166" s="25"/>
      <c r="W166" s="56"/>
      <c r="X166" s="56"/>
      <c r="Y166" s="56"/>
      <c r="Z166" s="25"/>
      <c r="AA166" s="25"/>
      <c r="AB166" s="56"/>
      <c r="AC166" s="25"/>
      <c r="AD166" s="25"/>
      <c r="AE166" s="23"/>
      <c r="AF166" s="23"/>
      <c r="AG166" s="110"/>
      <c r="AH166" s="23"/>
      <c r="AI166" s="23"/>
      <c r="AJ166" s="23"/>
      <c r="AK166" s="24"/>
      <c r="AL166" s="24"/>
      <c r="AM166" s="24"/>
      <c r="AN166" s="23"/>
      <c r="AO166" s="23"/>
      <c r="AP166" s="24"/>
      <c r="AQ166" s="23"/>
      <c r="AR166" s="23"/>
      <c r="AS166" s="25"/>
      <c r="AT166" s="25"/>
      <c r="AU166" s="112"/>
      <c r="AV166" s="25"/>
      <c r="AW166" s="25"/>
      <c r="AX166" s="25"/>
      <c r="AY166" s="56"/>
      <c r="AZ166" s="56"/>
      <c r="BA166" s="56"/>
      <c r="BB166" s="25"/>
      <c r="BC166" s="25"/>
      <c r="BD166" s="56"/>
      <c r="BE166" s="25"/>
      <c r="BF166" s="25"/>
      <c r="BG166" s="23"/>
      <c r="BH166" s="23"/>
      <c r="BI166" s="110"/>
      <c r="BJ166" s="23"/>
      <c r="BK166" s="23"/>
      <c r="BL166" s="23"/>
      <c r="BM166" s="24"/>
      <c r="BN166" s="24"/>
      <c r="BO166" s="24"/>
      <c r="BP166" s="23"/>
      <c r="BQ166" s="23"/>
      <c r="BR166" s="24"/>
      <c r="BS166" s="23"/>
      <c r="BT166" s="23"/>
      <c r="BU166" s="25"/>
      <c r="BV166" s="25"/>
      <c r="BW166" s="112"/>
      <c r="BX166" s="25"/>
      <c r="BY166" s="25"/>
      <c r="BZ166" s="25"/>
      <c r="CA166" s="56"/>
      <c r="CB166" s="56"/>
      <c r="CC166" s="56"/>
      <c r="CD166" s="25"/>
      <c r="CE166" s="25"/>
      <c r="CF166" s="56"/>
      <c r="CG166" s="25"/>
      <c r="CH166" s="25"/>
      <c r="CI166" s="172"/>
      <c r="CJ166" s="173"/>
      <c r="CK166" s="173"/>
    </row>
    <row r="167" spans="1:89" hidden="1" x14ac:dyDescent="0.3">
      <c r="A167" s="14">
        <v>166</v>
      </c>
      <c r="B167" s="167" t="str">
        <f>IF(VLOOKUP($A167,DÉPLACÉS!$A$2:$AS$200,2,0)="","",VLOOKUP($A167,DÉPLACÉS!$A$2:$AS$200,2,0))</f>
        <v/>
      </c>
      <c r="C167" s="12" t="str">
        <f>IF(VLOOKUP($A167,DÉPLACÉS!$A$2:$AS$200,4,0)="","",VLOOKUP($A167,DÉPLACÉS!$A$2:$AS$200,4,0))</f>
        <v/>
      </c>
      <c r="D167" s="13" t="str">
        <f>IF(VLOOKUP($A167,DÉPLACÉS!$A$2:$AS$200,5,0)="","",VLOOKUP($A167,DÉPLACÉS!$A$2:$AS$200,5,0))</f>
        <v/>
      </c>
      <c r="E167" s="13" t="str">
        <f>IF(VLOOKUP($A167,DÉPLACÉS!$A$2:$AS$200,7,0)="","",VLOOKUP($A167,DÉPLACÉS!$A$2:$AS$200,7,0))</f>
        <v/>
      </c>
      <c r="F167" s="162" t="str">
        <f>IF(VLOOKUP($A167,DÉPLACÉS!$A$2:$AS$200,19,0)="","",VLOOKUP($A167,DÉPLACÉS!$A$2:$AS$200,19,0))</f>
        <v/>
      </c>
      <c r="G167" s="162" t="str">
        <f>IF(VLOOKUP($A167,DÉPLACÉS!$A$2:$AS$200,25,0)="","",VLOOKUP($A167,DÉPLACÉS!$A$2:$AS$200,25,0))</f>
        <v/>
      </c>
      <c r="H167" s="162" t="str">
        <f>IF(VLOOKUP($A167,DÉPLACÉS!$A$2:$AS$200,23,0)="","",VLOOKUP($A167,DÉPLACÉS!$A$2:$AS$200,23,0))</f>
        <v/>
      </c>
      <c r="I167" s="23"/>
      <c r="J167" s="23"/>
      <c r="K167" s="24"/>
      <c r="L167" s="23"/>
      <c r="M167" s="23"/>
      <c r="N167" s="177"/>
      <c r="O167" s="177"/>
      <c r="P167" s="23"/>
      <c r="Q167" s="25"/>
      <c r="R167" s="25"/>
      <c r="S167" s="112"/>
      <c r="T167" s="25"/>
      <c r="U167" s="25"/>
      <c r="V167" s="25"/>
      <c r="W167" s="56"/>
      <c r="X167" s="56"/>
      <c r="Y167" s="56"/>
      <c r="Z167" s="25"/>
      <c r="AA167" s="25"/>
      <c r="AB167" s="56"/>
      <c r="AC167" s="25"/>
      <c r="AD167" s="25"/>
      <c r="AE167" s="23"/>
      <c r="AF167" s="23"/>
      <c r="AG167" s="110"/>
      <c r="AH167" s="23"/>
      <c r="AI167" s="23"/>
      <c r="AJ167" s="23"/>
      <c r="AK167" s="24"/>
      <c r="AL167" s="24"/>
      <c r="AM167" s="24"/>
      <c r="AN167" s="23"/>
      <c r="AO167" s="23"/>
      <c r="AP167" s="24"/>
      <c r="AQ167" s="23"/>
      <c r="AR167" s="23"/>
      <c r="AS167" s="25"/>
      <c r="AT167" s="25"/>
      <c r="AU167" s="112"/>
      <c r="AV167" s="25"/>
      <c r="AW167" s="25"/>
      <c r="AX167" s="25"/>
      <c r="AY167" s="56"/>
      <c r="AZ167" s="56"/>
      <c r="BA167" s="56"/>
      <c r="BB167" s="25"/>
      <c r="BC167" s="25"/>
      <c r="BD167" s="56"/>
      <c r="BE167" s="25"/>
      <c r="BF167" s="25"/>
      <c r="BG167" s="23"/>
      <c r="BH167" s="23"/>
      <c r="BI167" s="110"/>
      <c r="BJ167" s="23"/>
      <c r="BK167" s="23"/>
      <c r="BL167" s="23"/>
      <c r="BM167" s="24"/>
      <c r="BN167" s="24"/>
      <c r="BO167" s="24"/>
      <c r="BP167" s="23"/>
      <c r="BQ167" s="23"/>
      <c r="BR167" s="24"/>
      <c r="BS167" s="23"/>
      <c r="BT167" s="23"/>
      <c r="BU167" s="25"/>
      <c r="BV167" s="25"/>
      <c r="BW167" s="112"/>
      <c r="BX167" s="25"/>
      <c r="BY167" s="25"/>
      <c r="BZ167" s="25"/>
      <c r="CA167" s="56"/>
      <c r="CB167" s="56"/>
      <c r="CC167" s="56"/>
      <c r="CD167" s="25"/>
      <c r="CE167" s="25"/>
      <c r="CF167" s="56"/>
      <c r="CG167" s="25"/>
      <c r="CH167" s="25"/>
      <c r="CI167" s="172"/>
      <c r="CJ167" s="173"/>
      <c r="CK167" s="173"/>
    </row>
    <row r="168" spans="1:89" hidden="1" x14ac:dyDescent="0.3">
      <c r="A168" s="14">
        <v>167</v>
      </c>
      <c r="B168" s="167" t="str">
        <f>IF(VLOOKUP($A168,DÉPLACÉS!$A$2:$AS$200,2,0)="","",VLOOKUP($A168,DÉPLACÉS!$A$2:$AS$200,2,0))</f>
        <v/>
      </c>
      <c r="C168" s="12" t="str">
        <f>IF(VLOOKUP($A168,DÉPLACÉS!$A$2:$AS$200,4,0)="","",VLOOKUP($A168,DÉPLACÉS!$A$2:$AS$200,4,0))</f>
        <v/>
      </c>
      <c r="D168" s="13" t="str">
        <f>IF(VLOOKUP($A168,DÉPLACÉS!$A$2:$AS$200,5,0)="","",VLOOKUP($A168,DÉPLACÉS!$A$2:$AS$200,5,0))</f>
        <v/>
      </c>
      <c r="E168" s="13" t="str">
        <f>IF(VLOOKUP($A168,DÉPLACÉS!$A$2:$AS$200,7,0)="","",VLOOKUP($A168,DÉPLACÉS!$A$2:$AS$200,7,0))</f>
        <v/>
      </c>
      <c r="F168" s="162" t="str">
        <f>IF(VLOOKUP($A168,DÉPLACÉS!$A$2:$AS$200,19,0)="","",VLOOKUP($A168,DÉPLACÉS!$A$2:$AS$200,19,0))</f>
        <v/>
      </c>
      <c r="G168" s="162" t="str">
        <f>IF(VLOOKUP($A168,DÉPLACÉS!$A$2:$AS$200,25,0)="","",VLOOKUP($A168,DÉPLACÉS!$A$2:$AS$200,25,0))</f>
        <v/>
      </c>
      <c r="H168" s="162" t="str">
        <f>IF(VLOOKUP($A168,DÉPLACÉS!$A$2:$AS$200,23,0)="","",VLOOKUP($A168,DÉPLACÉS!$A$2:$AS$200,23,0))</f>
        <v/>
      </c>
      <c r="I168" s="23"/>
      <c r="J168" s="23"/>
      <c r="K168" s="24"/>
      <c r="L168" s="23"/>
      <c r="M168" s="23"/>
      <c r="N168" s="177"/>
      <c r="O168" s="177"/>
      <c r="P168" s="23"/>
      <c r="Q168" s="25"/>
      <c r="R168" s="25"/>
      <c r="S168" s="112"/>
      <c r="T168" s="25"/>
      <c r="U168" s="25"/>
      <c r="V168" s="25"/>
      <c r="W168" s="56"/>
      <c r="X168" s="56"/>
      <c r="Y168" s="56"/>
      <c r="Z168" s="25"/>
      <c r="AA168" s="25"/>
      <c r="AB168" s="56"/>
      <c r="AC168" s="25"/>
      <c r="AD168" s="25"/>
      <c r="AE168" s="23"/>
      <c r="AF168" s="23"/>
      <c r="AG168" s="110"/>
      <c r="AH168" s="23"/>
      <c r="AI168" s="23"/>
      <c r="AJ168" s="23"/>
      <c r="AK168" s="24"/>
      <c r="AL168" s="24"/>
      <c r="AM168" s="24"/>
      <c r="AN168" s="23"/>
      <c r="AO168" s="23"/>
      <c r="AP168" s="24"/>
      <c r="AQ168" s="23"/>
      <c r="AR168" s="23"/>
      <c r="AS168" s="25"/>
      <c r="AT168" s="25"/>
      <c r="AU168" s="112"/>
      <c r="AV168" s="25"/>
      <c r="AW168" s="25"/>
      <c r="AX168" s="25"/>
      <c r="AY168" s="56"/>
      <c r="AZ168" s="56"/>
      <c r="BA168" s="56"/>
      <c r="BB168" s="25"/>
      <c r="BC168" s="25"/>
      <c r="BD168" s="56"/>
      <c r="BE168" s="25"/>
      <c r="BF168" s="25"/>
      <c r="BG168" s="23"/>
      <c r="BH168" s="23"/>
      <c r="BI168" s="110"/>
      <c r="BJ168" s="23"/>
      <c r="BK168" s="23"/>
      <c r="BL168" s="23"/>
      <c r="BM168" s="24"/>
      <c r="BN168" s="24"/>
      <c r="BO168" s="24"/>
      <c r="BP168" s="23"/>
      <c r="BQ168" s="23"/>
      <c r="BR168" s="24"/>
      <c r="BS168" s="23"/>
      <c r="BT168" s="23"/>
      <c r="BU168" s="25"/>
      <c r="BV168" s="25"/>
      <c r="BW168" s="112"/>
      <c r="BX168" s="25"/>
      <c r="BY168" s="25"/>
      <c r="BZ168" s="25"/>
      <c r="CA168" s="56"/>
      <c r="CB168" s="56"/>
      <c r="CC168" s="56"/>
      <c r="CD168" s="25"/>
      <c r="CE168" s="25"/>
      <c r="CF168" s="56"/>
      <c r="CG168" s="25"/>
      <c r="CH168" s="25"/>
      <c r="CI168" s="172"/>
      <c r="CJ168" s="173"/>
      <c r="CK168" s="173"/>
    </row>
    <row r="169" spans="1:89" hidden="1" x14ac:dyDescent="0.3">
      <c r="A169" s="14">
        <v>168</v>
      </c>
      <c r="B169" s="167" t="str">
        <f>IF(VLOOKUP($A169,DÉPLACÉS!$A$2:$AS$200,2,0)="","",VLOOKUP($A169,DÉPLACÉS!$A$2:$AS$200,2,0))</f>
        <v/>
      </c>
      <c r="C169" s="12" t="str">
        <f>IF(VLOOKUP($A169,DÉPLACÉS!$A$2:$AS$200,4,0)="","",VLOOKUP($A169,DÉPLACÉS!$A$2:$AS$200,4,0))</f>
        <v/>
      </c>
      <c r="D169" s="13" t="str">
        <f>IF(VLOOKUP($A169,DÉPLACÉS!$A$2:$AS$200,5,0)="","",VLOOKUP($A169,DÉPLACÉS!$A$2:$AS$200,5,0))</f>
        <v/>
      </c>
      <c r="E169" s="13" t="str">
        <f>IF(VLOOKUP($A169,DÉPLACÉS!$A$2:$AS$200,7,0)="","",VLOOKUP($A169,DÉPLACÉS!$A$2:$AS$200,7,0))</f>
        <v/>
      </c>
      <c r="F169" s="162" t="str">
        <f>IF(VLOOKUP($A169,DÉPLACÉS!$A$2:$AS$200,19,0)="","",VLOOKUP($A169,DÉPLACÉS!$A$2:$AS$200,19,0))</f>
        <v/>
      </c>
      <c r="G169" s="162" t="str">
        <f>IF(VLOOKUP($A169,DÉPLACÉS!$A$2:$AS$200,25,0)="","",VLOOKUP($A169,DÉPLACÉS!$A$2:$AS$200,25,0))</f>
        <v/>
      </c>
      <c r="H169" s="162" t="str">
        <f>IF(VLOOKUP($A169,DÉPLACÉS!$A$2:$AS$200,23,0)="","",VLOOKUP($A169,DÉPLACÉS!$A$2:$AS$200,23,0))</f>
        <v/>
      </c>
      <c r="I169" s="23"/>
      <c r="J169" s="23"/>
      <c r="K169" s="24"/>
      <c r="L169" s="23"/>
      <c r="M169" s="23"/>
      <c r="N169" s="177"/>
      <c r="O169" s="177"/>
      <c r="P169" s="23"/>
      <c r="Q169" s="25"/>
      <c r="R169" s="25"/>
      <c r="S169" s="112"/>
      <c r="T169" s="25"/>
      <c r="U169" s="25"/>
      <c r="V169" s="25"/>
      <c r="W169" s="56"/>
      <c r="X169" s="56"/>
      <c r="Y169" s="56"/>
      <c r="Z169" s="25"/>
      <c r="AA169" s="25"/>
      <c r="AB169" s="56"/>
      <c r="AC169" s="25"/>
      <c r="AD169" s="25"/>
      <c r="AE169" s="23"/>
      <c r="AF169" s="23"/>
      <c r="AG169" s="110"/>
      <c r="AH169" s="23"/>
      <c r="AI169" s="23"/>
      <c r="AJ169" s="23"/>
      <c r="AK169" s="24"/>
      <c r="AL169" s="24"/>
      <c r="AM169" s="24"/>
      <c r="AN169" s="23"/>
      <c r="AO169" s="23"/>
      <c r="AP169" s="24"/>
      <c r="AQ169" s="23"/>
      <c r="AR169" s="23"/>
      <c r="AS169" s="25"/>
      <c r="AT169" s="25"/>
      <c r="AU169" s="112"/>
      <c r="AV169" s="25"/>
      <c r="AW169" s="25"/>
      <c r="AX169" s="25"/>
      <c r="AY169" s="56"/>
      <c r="AZ169" s="56"/>
      <c r="BA169" s="56"/>
      <c r="BB169" s="25"/>
      <c r="BC169" s="25"/>
      <c r="BD169" s="56"/>
      <c r="BE169" s="25"/>
      <c r="BF169" s="25"/>
      <c r="BG169" s="23"/>
      <c r="BH169" s="23"/>
      <c r="BI169" s="110"/>
      <c r="BJ169" s="23"/>
      <c r="BK169" s="23"/>
      <c r="BL169" s="23"/>
      <c r="BM169" s="24"/>
      <c r="BN169" s="24"/>
      <c r="BO169" s="24"/>
      <c r="BP169" s="23"/>
      <c r="BQ169" s="23"/>
      <c r="BR169" s="24"/>
      <c r="BS169" s="23"/>
      <c r="BT169" s="23"/>
      <c r="BU169" s="25"/>
      <c r="BV169" s="25"/>
      <c r="BW169" s="112"/>
      <c r="BX169" s="25"/>
      <c r="BY169" s="25"/>
      <c r="BZ169" s="25"/>
      <c r="CA169" s="56"/>
      <c r="CB169" s="56"/>
      <c r="CC169" s="56"/>
      <c r="CD169" s="25"/>
      <c r="CE169" s="25"/>
      <c r="CF169" s="56"/>
      <c r="CG169" s="25"/>
      <c r="CH169" s="25"/>
      <c r="CI169" s="172"/>
      <c r="CJ169" s="173"/>
      <c r="CK169" s="173"/>
    </row>
    <row r="170" spans="1:89" hidden="1" x14ac:dyDescent="0.3">
      <c r="A170" s="14">
        <v>169</v>
      </c>
      <c r="B170" s="167" t="str">
        <f>IF(VLOOKUP($A170,DÉPLACÉS!$A$2:$AS$200,2,0)="","",VLOOKUP($A170,DÉPLACÉS!$A$2:$AS$200,2,0))</f>
        <v/>
      </c>
      <c r="C170" s="12" t="str">
        <f>IF(VLOOKUP($A170,DÉPLACÉS!$A$2:$AS$200,4,0)="","",VLOOKUP($A170,DÉPLACÉS!$A$2:$AS$200,4,0))</f>
        <v/>
      </c>
      <c r="D170" s="13" t="str">
        <f>IF(VLOOKUP($A170,DÉPLACÉS!$A$2:$AS$200,5,0)="","",VLOOKUP($A170,DÉPLACÉS!$A$2:$AS$200,5,0))</f>
        <v/>
      </c>
      <c r="E170" s="13" t="str">
        <f>IF(VLOOKUP($A170,DÉPLACÉS!$A$2:$AS$200,7,0)="","",VLOOKUP($A170,DÉPLACÉS!$A$2:$AS$200,7,0))</f>
        <v/>
      </c>
      <c r="F170" s="162" t="str">
        <f>IF(VLOOKUP($A170,DÉPLACÉS!$A$2:$AS$200,19,0)="","",VLOOKUP($A170,DÉPLACÉS!$A$2:$AS$200,19,0))</f>
        <v/>
      </c>
      <c r="G170" s="162" t="str">
        <f>IF(VLOOKUP($A170,DÉPLACÉS!$A$2:$AS$200,25,0)="","",VLOOKUP($A170,DÉPLACÉS!$A$2:$AS$200,25,0))</f>
        <v/>
      </c>
      <c r="H170" s="162" t="str">
        <f>IF(VLOOKUP($A170,DÉPLACÉS!$A$2:$AS$200,23,0)="","",VLOOKUP($A170,DÉPLACÉS!$A$2:$AS$200,23,0))</f>
        <v/>
      </c>
      <c r="I170" s="23"/>
      <c r="J170" s="23"/>
      <c r="K170" s="24"/>
      <c r="L170" s="23"/>
      <c r="M170" s="23"/>
      <c r="N170" s="177"/>
      <c r="O170" s="177"/>
      <c r="P170" s="23"/>
      <c r="Q170" s="25"/>
      <c r="R170" s="25"/>
      <c r="S170" s="112"/>
      <c r="T170" s="25"/>
      <c r="U170" s="25"/>
      <c r="V170" s="25"/>
      <c r="W170" s="56"/>
      <c r="X170" s="56"/>
      <c r="Y170" s="56"/>
      <c r="Z170" s="25"/>
      <c r="AA170" s="25"/>
      <c r="AB170" s="56"/>
      <c r="AC170" s="25"/>
      <c r="AD170" s="25"/>
      <c r="AE170" s="23"/>
      <c r="AF170" s="23"/>
      <c r="AG170" s="110"/>
      <c r="AH170" s="23"/>
      <c r="AI170" s="23"/>
      <c r="AJ170" s="23"/>
      <c r="AK170" s="24"/>
      <c r="AL170" s="24"/>
      <c r="AM170" s="24"/>
      <c r="AN170" s="23"/>
      <c r="AO170" s="23"/>
      <c r="AP170" s="24"/>
      <c r="AQ170" s="23"/>
      <c r="AR170" s="23"/>
      <c r="AS170" s="25"/>
      <c r="AT170" s="25"/>
      <c r="AU170" s="112"/>
      <c r="AV170" s="25"/>
      <c r="AW170" s="25"/>
      <c r="AX170" s="25"/>
      <c r="AY170" s="56"/>
      <c r="AZ170" s="56"/>
      <c r="BA170" s="56"/>
      <c r="BB170" s="25"/>
      <c r="BC170" s="25"/>
      <c r="BD170" s="56"/>
      <c r="BE170" s="25"/>
      <c r="BF170" s="25"/>
      <c r="BG170" s="23"/>
      <c r="BH170" s="23"/>
      <c r="BI170" s="110"/>
      <c r="BJ170" s="23"/>
      <c r="BK170" s="23"/>
      <c r="BL170" s="23"/>
      <c r="BM170" s="24"/>
      <c r="BN170" s="24"/>
      <c r="BO170" s="24"/>
      <c r="BP170" s="23"/>
      <c r="BQ170" s="23"/>
      <c r="BR170" s="24"/>
      <c r="BS170" s="23"/>
      <c r="BT170" s="23"/>
      <c r="BU170" s="25"/>
      <c r="BV170" s="25"/>
      <c r="BW170" s="112"/>
      <c r="BX170" s="25"/>
      <c r="BY170" s="25"/>
      <c r="BZ170" s="25"/>
      <c r="CA170" s="56"/>
      <c r="CB170" s="56"/>
      <c r="CC170" s="56"/>
      <c r="CD170" s="25"/>
      <c r="CE170" s="25"/>
      <c r="CF170" s="56"/>
      <c r="CG170" s="25"/>
      <c r="CH170" s="25"/>
      <c r="CI170" s="172"/>
      <c r="CJ170" s="173"/>
      <c r="CK170" s="173"/>
    </row>
    <row r="171" spans="1:89" hidden="1" x14ac:dyDescent="0.3">
      <c r="A171" s="14">
        <v>170</v>
      </c>
      <c r="B171" s="167" t="str">
        <f>IF(VLOOKUP($A171,DÉPLACÉS!$A$2:$AS$200,2,0)="","",VLOOKUP($A171,DÉPLACÉS!$A$2:$AS$200,2,0))</f>
        <v/>
      </c>
      <c r="C171" s="12" t="str">
        <f>IF(VLOOKUP($A171,DÉPLACÉS!$A$2:$AS$200,4,0)="","",VLOOKUP($A171,DÉPLACÉS!$A$2:$AS$200,4,0))</f>
        <v/>
      </c>
      <c r="D171" s="13" t="str">
        <f>IF(VLOOKUP($A171,DÉPLACÉS!$A$2:$AS$200,5,0)="","",VLOOKUP($A171,DÉPLACÉS!$A$2:$AS$200,5,0))</f>
        <v/>
      </c>
      <c r="E171" s="13" t="str">
        <f>IF(VLOOKUP($A171,DÉPLACÉS!$A$2:$AS$200,7,0)="","",VLOOKUP($A171,DÉPLACÉS!$A$2:$AS$200,7,0))</f>
        <v/>
      </c>
      <c r="F171" s="162" t="str">
        <f>IF(VLOOKUP($A171,DÉPLACÉS!$A$2:$AS$200,19,0)="","",VLOOKUP($A171,DÉPLACÉS!$A$2:$AS$200,19,0))</f>
        <v/>
      </c>
      <c r="G171" s="162" t="str">
        <f>IF(VLOOKUP($A171,DÉPLACÉS!$A$2:$AS$200,25,0)="","",VLOOKUP($A171,DÉPLACÉS!$A$2:$AS$200,25,0))</f>
        <v/>
      </c>
      <c r="H171" s="162" t="str">
        <f>IF(VLOOKUP($A171,DÉPLACÉS!$A$2:$AS$200,23,0)="","",VLOOKUP($A171,DÉPLACÉS!$A$2:$AS$200,23,0))</f>
        <v/>
      </c>
      <c r="I171" s="23"/>
      <c r="J171" s="23"/>
      <c r="K171" s="24"/>
      <c r="L171" s="23"/>
      <c r="M171" s="23"/>
      <c r="N171" s="177"/>
      <c r="O171" s="177"/>
      <c r="P171" s="23"/>
      <c r="Q171" s="25"/>
      <c r="R171" s="25"/>
      <c r="S171" s="112"/>
      <c r="T171" s="25"/>
      <c r="U171" s="25"/>
      <c r="V171" s="25"/>
      <c r="W171" s="56"/>
      <c r="X171" s="56"/>
      <c r="Y171" s="56"/>
      <c r="Z171" s="25"/>
      <c r="AA171" s="25"/>
      <c r="AB171" s="56"/>
      <c r="AC171" s="25"/>
      <c r="AD171" s="25"/>
      <c r="AE171" s="23"/>
      <c r="AF171" s="23"/>
      <c r="AG171" s="110"/>
      <c r="AH171" s="23"/>
      <c r="AI171" s="23"/>
      <c r="AJ171" s="23"/>
      <c r="AK171" s="24"/>
      <c r="AL171" s="24"/>
      <c r="AM171" s="24"/>
      <c r="AN171" s="23"/>
      <c r="AO171" s="23"/>
      <c r="AP171" s="24"/>
      <c r="AQ171" s="23"/>
      <c r="AR171" s="23"/>
      <c r="AS171" s="25"/>
      <c r="AT171" s="25"/>
      <c r="AU171" s="112"/>
      <c r="AV171" s="25"/>
      <c r="AW171" s="25"/>
      <c r="AX171" s="25"/>
      <c r="AY171" s="56"/>
      <c r="AZ171" s="56"/>
      <c r="BA171" s="56"/>
      <c r="BB171" s="25"/>
      <c r="BC171" s="25"/>
      <c r="BD171" s="56"/>
      <c r="BE171" s="25"/>
      <c r="BF171" s="25"/>
      <c r="BG171" s="23"/>
      <c r="BH171" s="23"/>
      <c r="BI171" s="110"/>
      <c r="BJ171" s="23"/>
      <c r="BK171" s="23"/>
      <c r="BL171" s="23"/>
      <c r="BM171" s="24"/>
      <c r="BN171" s="24"/>
      <c r="BO171" s="24"/>
      <c r="BP171" s="23"/>
      <c r="BQ171" s="23"/>
      <c r="BR171" s="24"/>
      <c r="BS171" s="23"/>
      <c r="BT171" s="23"/>
      <c r="BU171" s="25"/>
      <c r="BV171" s="25"/>
      <c r="BW171" s="112"/>
      <c r="BX171" s="25"/>
      <c r="BY171" s="25"/>
      <c r="BZ171" s="25"/>
      <c r="CA171" s="56"/>
      <c r="CB171" s="56"/>
      <c r="CC171" s="56"/>
      <c r="CD171" s="25"/>
      <c r="CE171" s="25"/>
      <c r="CF171" s="56"/>
      <c r="CG171" s="25"/>
      <c r="CH171" s="25"/>
      <c r="CI171" s="172"/>
      <c r="CJ171" s="173"/>
      <c r="CK171" s="173"/>
    </row>
    <row r="172" spans="1:89" hidden="1" x14ac:dyDescent="0.3">
      <c r="A172" s="14">
        <v>171</v>
      </c>
      <c r="B172" s="167" t="str">
        <f>IF(VLOOKUP($A172,DÉPLACÉS!$A$2:$AS$200,2,0)="","",VLOOKUP($A172,DÉPLACÉS!$A$2:$AS$200,2,0))</f>
        <v/>
      </c>
      <c r="C172" s="12" t="str">
        <f>IF(VLOOKUP($A172,DÉPLACÉS!$A$2:$AS$200,4,0)="","",VLOOKUP($A172,DÉPLACÉS!$A$2:$AS$200,4,0))</f>
        <v/>
      </c>
      <c r="D172" s="13" t="str">
        <f>IF(VLOOKUP($A172,DÉPLACÉS!$A$2:$AS$200,5,0)="","",VLOOKUP($A172,DÉPLACÉS!$A$2:$AS$200,5,0))</f>
        <v/>
      </c>
      <c r="E172" s="13" t="str">
        <f>IF(VLOOKUP($A172,DÉPLACÉS!$A$2:$AS$200,7,0)="","",VLOOKUP($A172,DÉPLACÉS!$A$2:$AS$200,7,0))</f>
        <v/>
      </c>
      <c r="F172" s="162" t="str">
        <f>IF(VLOOKUP($A172,DÉPLACÉS!$A$2:$AS$200,19,0)="","",VLOOKUP($A172,DÉPLACÉS!$A$2:$AS$200,19,0))</f>
        <v/>
      </c>
      <c r="G172" s="162" t="str">
        <f>IF(VLOOKUP($A172,DÉPLACÉS!$A$2:$AS$200,25,0)="","",VLOOKUP($A172,DÉPLACÉS!$A$2:$AS$200,25,0))</f>
        <v/>
      </c>
      <c r="H172" s="162" t="str">
        <f>IF(VLOOKUP($A172,DÉPLACÉS!$A$2:$AS$200,23,0)="","",VLOOKUP($A172,DÉPLACÉS!$A$2:$AS$200,23,0))</f>
        <v/>
      </c>
      <c r="I172" s="23"/>
      <c r="J172" s="23"/>
      <c r="K172" s="24"/>
      <c r="L172" s="23"/>
      <c r="M172" s="23"/>
      <c r="N172" s="177"/>
      <c r="O172" s="177"/>
      <c r="P172" s="23"/>
      <c r="Q172" s="25"/>
      <c r="R172" s="25"/>
      <c r="S172" s="112"/>
      <c r="T172" s="25"/>
      <c r="U172" s="25"/>
      <c r="V172" s="25"/>
      <c r="W172" s="56"/>
      <c r="X172" s="56"/>
      <c r="Y172" s="56"/>
      <c r="Z172" s="25"/>
      <c r="AA172" s="25"/>
      <c r="AB172" s="56"/>
      <c r="AC172" s="25"/>
      <c r="AD172" s="25"/>
      <c r="AE172" s="23"/>
      <c r="AF172" s="23"/>
      <c r="AG172" s="110"/>
      <c r="AH172" s="23"/>
      <c r="AI172" s="23"/>
      <c r="AJ172" s="23"/>
      <c r="AK172" s="24"/>
      <c r="AL172" s="24"/>
      <c r="AM172" s="24"/>
      <c r="AN172" s="23"/>
      <c r="AO172" s="23"/>
      <c r="AP172" s="24"/>
      <c r="AQ172" s="23"/>
      <c r="AR172" s="23"/>
      <c r="AS172" s="25"/>
      <c r="AT172" s="25"/>
      <c r="AU172" s="112"/>
      <c r="AV172" s="25"/>
      <c r="AW172" s="25"/>
      <c r="AX172" s="25"/>
      <c r="AY172" s="56"/>
      <c r="AZ172" s="56"/>
      <c r="BA172" s="56"/>
      <c r="BB172" s="25"/>
      <c r="BC172" s="25"/>
      <c r="BD172" s="56"/>
      <c r="BE172" s="25"/>
      <c r="BF172" s="25"/>
      <c r="BG172" s="23"/>
      <c r="BH172" s="23"/>
      <c r="BI172" s="110"/>
      <c r="BJ172" s="23"/>
      <c r="BK172" s="23"/>
      <c r="BL172" s="23"/>
      <c r="BM172" s="24"/>
      <c r="BN172" s="24"/>
      <c r="BO172" s="24"/>
      <c r="BP172" s="23"/>
      <c r="BQ172" s="23"/>
      <c r="BR172" s="24"/>
      <c r="BS172" s="23"/>
      <c r="BT172" s="23"/>
      <c r="BU172" s="25"/>
      <c r="BV172" s="25"/>
      <c r="BW172" s="112"/>
      <c r="BX172" s="25"/>
      <c r="BY172" s="25"/>
      <c r="BZ172" s="25"/>
      <c r="CA172" s="56"/>
      <c r="CB172" s="56"/>
      <c r="CC172" s="56"/>
      <c r="CD172" s="25"/>
      <c r="CE172" s="25"/>
      <c r="CF172" s="56"/>
      <c r="CG172" s="25"/>
      <c r="CH172" s="25"/>
      <c r="CI172" s="172"/>
      <c r="CJ172" s="173"/>
      <c r="CK172" s="173"/>
    </row>
    <row r="173" spans="1:89" hidden="1" x14ac:dyDescent="0.3">
      <c r="A173" s="14">
        <v>172</v>
      </c>
      <c r="B173" s="167" t="str">
        <f>IF(VLOOKUP($A173,DÉPLACÉS!$A$2:$AS$200,2,0)="","",VLOOKUP($A173,DÉPLACÉS!$A$2:$AS$200,2,0))</f>
        <v/>
      </c>
      <c r="C173" s="12" t="str">
        <f>IF(VLOOKUP($A173,DÉPLACÉS!$A$2:$AS$200,4,0)="","",VLOOKUP($A173,DÉPLACÉS!$A$2:$AS$200,4,0))</f>
        <v/>
      </c>
      <c r="D173" s="13" t="str">
        <f>IF(VLOOKUP($A173,DÉPLACÉS!$A$2:$AS$200,5,0)="","",VLOOKUP($A173,DÉPLACÉS!$A$2:$AS$200,5,0))</f>
        <v/>
      </c>
      <c r="E173" s="13" t="str">
        <f>IF(VLOOKUP($A173,DÉPLACÉS!$A$2:$AS$200,7,0)="","",VLOOKUP($A173,DÉPLACÉS!$A$2:$AS$200,7,0))</f>
        <v/>
      </c>
      <c r="F173" s="162" t="str">
        <f>IF(VLOOKUP($A173,DÉPLACÉS!$A$2:$AS$200,19,0)="","",VLOOKUP($A173,DÉPLACÉS!$A$2:$AS$200,19,0))</f>
        <v/>
      </c>
      <c r="G173" s="162" t="str">
        <f>IF(VLOOKUP($A173,DÉPLACÉS!$A$2:$AS$200,25,0)="","",VLOOKUP($A173,DÉPLACÉS!$A$2:$AS$200,25,0))</f>
        <v/>
      </c>
      <c r="H173" s="162" t="str">
        <f>IF(VLOOKUP($A173,DÉPLACÉS!$A$2:$AS$200,23,0)="","",VLOOKUP($A173,DÉPLACÉS!$A$2:$AS$200,23,0))</f>
        <v/>
      </c>
      <c r="I173" s="23"/>
      <c r="J173" s="23"/>
      <c r="K173" s="24"/>
      <c r="L173" s="23"/>
      <c r="M173" s="23"/>
      <c r="N173" s="177"/>
      <c r="O173" s="177"/>
      <c r="P173" s="23"/>
      <c r="Q173" s="25"/>
      <c r="R173" s="25"/>
      <c r="S173" s="112"/>
      <c r="T173" s="25"/>
      <c r="U173" s="25"/>
      <c r="V173" s="25"/>
      <c r="W173" s="56"/>
      <c r="X173" s="56"/>
      <c r="Y173" s="56"/>
      <c r="Z173" s="25"/>
      <c r="AA173" s="25"/>
      <c r="AB173" s="56"/>
      <c r="AC173" s="25"/>
      <c r="AD173" s="25"/>
      <c r="AE173" s="23"/>
      <c r="AF173" s="23"/>
      <c r="AG173" s="110"/>
      <c r="AH173" s="23"/>
      <c r="AI173" s="23"/>
      <c r="AJ173" s="23"/>
      <c r="AK173" s="24"/>
      <c r="AL173" s="24"/>
      <c r="AM173" s="24"/>
      <c r="AN173" s="23"/>
      <c r="AO173" s="23"/>
      <c r="AP173" s="24"/>
      <c r="AQ173" s="23"/>
      <c r="AR173" s="23"/>
      <c r="AS173" s="25"/>
      <c r="AT173" s="25"/>
      <c r="AU173" s="112"/>
      <c r="AV173" s="25"/>
      <c r="AW173" s="25"/>
      <c r="AX173" s="25"/>
      <c r="AY173" s="56"/>
      <c r="AZ173" s="56"/>
      <c r="BA173" s="56"/>
      <c r="BB173" s="25"/>
      <c r="BC173" s="25"/>
      <c r="BD173" s="56"/>
      <c r="BE173" s="25"/>
      <c r="BF173" s="25"/>
      <c r="BG173" s="23"/>
      <c r="BH173" s="23"/>
      <c r="BI173" s="110"/>
      <c r="BJ173" s="23"/>
      <c r="BK173" s="23"/>
      <c r="BL173" s="23"/>
      <c r="BM173" s="24"/>
      <c r="BN173" s="24"/>
      <c r="BO173" s="24"/>
      <c r="BP173" s="23"/>
      <c r="BQ173" s="23"/>
      <c r="BR173" s="24"/>
      <c r="BS173" s="23"/>
      <c r="BT173" s="23"/>
      <c r="BU173" s="25"/>
      <c r="BV173" s="25"/>
      <c r="BW173" s="112"/>
      <c r="BX173" s="25"/>
      <c r="BY173" s="25"/>
      <c r="BZ173" s="25"/>
      <c r="CA173" s="56"/>
      <c r="CB173" s="56"/>
      <c r="CC173" s="56"/>
      <c r="CD173" s="25"/>
      <c r="CE173" s="25"/>
      <c r="CF173" s="56"/>
      <c r="CG173" s="25"/>
      <c r="CH173" s="25"/>
      <c r="CI173" s="172"/>
      <c r="CJ173" s="173"/>
      <c r="CK173" s="173"/>
    </row>
    <row r="174" spans="1:89" hidden="1" x14ac:dyDescent="0.3">
      <c r="A174" s="14">
        <v>173</v>
      </c>
      <c r="B174" s="167" t="str">
        <f>IF(VLOOKUP($A174,DÉPLACÉS!$A$2:$AS$200,2,0)="","",VLOOKUP($A174,DÉPLACÉS!$A$2:$AS$200,2,0))</f>
        <v/>
      </c>
      <c r="C174" s="12" t="str">
        <f>IF(VLOOKUP($A174,DÉPLACÉS!$A$2:$AS$200,4,0)="","",VLOOKUP($A174,DÉPLACÉS!$A$2:$AS$200,4,0))</f>
        <v/>
      </c>
      <c r="D174" s="13" t="str">
        <f>IF(VLOOKUP($A174,DÉPLACÉS!$A$2:$AS$200,5,0)="","",VLOOKUP($A174,DÉPLACÉS!$A$2:$AS$200,5,0))</f>
        <v/>
      </c>
      <c r="E174" s="13" t="str">
        <f>IF(VLOOKUP($A174,DÉPLACÉS!$A$2:$AS$200,7,0)="","",VLOOKUP($A174,DÉPLACÉS!$A$2:$AS$200,7,0))</f>
        <v/>
      </c>
      <c r="F174" s="162" t="str">
        <f>IF(VLOOKUP($A174,DÉPLACÉS!$A$2:$AS$200,19,0)="","",VLOOKUP($A174,DÉPLACÉS!$A$2:$AS$200,19,0))</f>
        <v/>
      </c>
      <c r="G174" s="162" t="str">
        <f>IF(VLOOKUP($A174,DÉPLACÉS!$A$2:$AS$200,25,0)="","",VLOOKUP($A174,DÉPLACÉS!$A$2:$AS$200,25,0))</f>
        <v/>
      </c>
      <c r="H174" s="162" t="str">
        <f>IF(VLOOKUP($A174,DÉPLACÉS!$A$2:$AS$200,23,0)="","",VLOOKUP($A174,DÉPLACÉS!$A$2:$AS$200,23,0))</f>
        <v/>
      </c>
      <c r="I174" s="23"/>
      <c r="J174" s="23"/>
      <c r="K174" s="24"/>
      <c r="L174" s="23"/>
      <c r="M174" s="23"/>
      <c r="N174" s="177"/>
      <c r="O174" s="177"/>
      <c r="P174" s="23"/>
      <c r="Q174" s="25"/>
      <c r="R174" s="25"/>
      <c r="S174" s="112"/>
      <c r="T174" s="25"/>
      <c r="U174" s="25"/>
      <c r="V174" s="25"/>
      <c r="W174" s="56"/>
      <c r="X174" s="56"/>
      <c r="Y174" s="56"/>
      <c r="Z174" s="25"/>
      <c r="AA174" s="25"/>
      <c r="AB174" s="56"/>
      <c r="AC174" s="25"/>
      <c r="AD174" s="25"/>
      <c r="AE174" s="23"/>
      <c r="AF174" s="23"/>
      <c r="AG174" s="110"/>
      <c r="AH174" s="23"/>
      <c r="AI174" s="23"/>
      <c r="AJ174" s="23"/>
      <c r="AK174" s="24"/>
      <c r="AL174" s="24"/>
      <c r="AM174" s="24"/>
      <c r="AN174" s="23"/>
      <c r="AO174" s="23"/>
      <c r="AP174" s="24"/>
      <c r="AQ174" s="23"/>
      <c r="AR174" s="23"/>
      <c r="AS174" s="25"/>
      <c r="AT174" s="25"/>
      <c r="AU174" s="112"/>
      <c r="AV174" s="25"/>
      <c r="AW174" s="25"/>
      <c r="AX174" s="25"/>
      <c r="AY174" s="56"/>
      <c r="AZ174" s="56"/>
      <c r="BA174" s="56"/>
      <c r="BB174" s="25"/>
      <c r="BC174" s="25"/>
      <c r="BD174" s="56"/>
      <c r="BE174" s="25"/>
      <c r="BF174" s="25"/>
      <c r="BG174" s="23"/>
      <c r="BH174" s="23"/>
      <c r="BI174" s="110"/>
      <c r="BJ174" s="23"/>
      <c r="BK174" s="23"/>
      <c r="BL174" s="23"/>
      <c r="BM174" s="24"/>
      <c r="BN174" s="24"/>
      <c r="BO174" s="24"/>
      <c r="BP174" s="23"/>
      <c r="BQ174" s="23"/>
      <c r="BR174" s="24"/>
      <c r="BS174" s="23"/>
      <c r="BT174" s="23"/>
      <c r="BU174" s="25"/>
      <c r="BV174" s="25"/>
      <c r="BW174" s="112"/>
      <c r="BX174" s="25"/>
      <c r="BY174" s="25"/>
      <c r="BZ174" s="25"/>
      <c r="CA174" s="56"/>
      <c r="CB174" s="56"/>
      <c r="CC174" s="56"/>
      <c r="CD174" s="25"/>
      <c r="CE174" s="25"/>
      <c r="CF174" s="56"/>
      <c r="CG174" s="25"/>
      <c r="CH174" s="25"/>
      <c r="CI174" s="172"/>
      <c r="CJ174" s="173"/>
      <c r="CK174" s="173"/>
    </row>
    <row r="175" spans="1:89" hidden="1" x14ac:dyDescent="0.3">
      <c r="A175" s="14">
        <v>174</v>
      </c>
      <c r="B175" s="167" t="str">
        <f>IF(VLOOKUP($A175,DÉPLACÉS!$A$2:$AS$200,2,0)="","",VLOOKUP($A175,DÉPLACÉS!$A$2:$AS$200,2,0))</f>
        <v/>
      </c>
      <c r="C175" s="12" t="str">
        <f>IF(VLOOKUP($A175,DÉPLACÉS!$A$2:$AS$200,4,0)="","",VLOOKUP($A175,DÉPLACÉS!$A$2:$AS$200,4,0))</f>
        <v/>
      </c>
      <c r="D175" s="13" t="str">
        <f>IF(VLOOKUP($A175,DÉPLACÉS!$A$2:$AS$200,5,0)="","",VLOOKUP($A175,DÉPLACÉS!$A$2:$AS$200,5,0))</f>
        <v/>
      </c>
      <c r="E175" s="13" t="str">
        <f>IF(VLOOKUP($A175,DÉPLACÉS!$A$2:$AS$200,7,0)="","",VLOOKUP($A175,DÉPLACÉS!$A$2:$AS$200,7,0))</f>
        <v/>
      </c>
      <c r="F175" s="162" t="str">
        <f>IF(VLOOKUP($A175,DÉPLACÉS!$A$2:$AS$200,19,0)="","",VLOOKUP($A175,DÉPLACÉS!$A$2:$AS$200,19,0))</f>
        <v/>
      </c>
      <c r="G175" s="162" t="str">
        <f>IF(VLOOKUP($A175,DÉPLACÉS!$A$2:$AS$200,25,0)="","",VLOOKUP($A175,DÉPLACÉS!$A$2:$AS$200,25,0))</f>
        <v/>
      </c>
      <c r="H175" s="162" t="str">
        <f>IF(VLOOKUP($A175,DÉPLACÉS!$A$2:$AS$200,23,0)="","",VLOOKUP($A175,DÉPLACÉS!$A$2:$AS$200,23,0))</f>
        <v/>
      </c>
      <c r="I175" s="23"/>
      <c r="J175" s="23"/>
      <c r="K175" s="24"/>
      <c r="L175" s="23"/>
      <c r="M175" s="23"/>
      <c r="N175" s="177"/>
      <c r="O175" s="177"/>
      <c r="P175" s="23"/>
      <c r="Q175" s="25"/>
      <c r="R175" s="25"/>
      <c r="S175" s="112"/>
      <c r="T175" s="25"/>
      <c r="U175" s="25"/>
      <c r="V175" s="25"/>
      <c r="W175" s="56"/>
      <c r="X175" s="56"/>
      <c r="Y175" s="56"/>
      <c r="Z175" s="25"/>
      <c r="AA175" s="25"/>
      <c r="AB175" s="56"/>
      <c r="AC175" s="25"/>
      <c r="AD175" s="25"/>
      <c r="AE175" s="23"/>
      <c r="AF175" s="23"/>
      <c r="AG175" s="110"/>
      <c r="AH175" s="23"/>
      <c r="AI175" s="23"/>
      <c r="AJ175" s="23"/>
      <c r="AK175" s="24"/>
      <c r="AL175" s="24"/>
      <c r="AM175" s="24"/>
      <c r="AN175" s="23"/>
      <c r="AO175" s="23"/>
      <c r="AP175" s="24"/>
      <c r="AQ175" s="23"/>
      <c r="AR175" s="23"/>
      <c r="AS175" s="25"/>
      <c r="AT175" s="25"/>
      <c r="AU175" s="112"/>
      <c r="AV175" s="25"/>
      <c r="AW175" s="25"/>
      <c r="AX175" s="25"/>
      <c r="AY175" s="56"/>
      <c r="AZ175" s="56"/>
      <c r="BA175" s="56"/>
      <c r="BB175" s="25"/>
      <c r="BC175" s="25"/>
      <c r="BD175" s="56"/>
      <c r="BE175" s="25"/>
      <c r="BF175" s="25"/>
      <c r="BG175" s="23"/>
      <c r="BH175" s="23"/>
      <c r="BI175" s="110"/>
      <c r="BJ175" s="23"/>
      <c r="BK175" s="23"/>
      <c r="BL175" s="23"/>
      <c r="BM175" s="24"/>
      <c r="BN175" s="24"/>
      <c r="BO175" s="24"/>
      <c r="BP175" s="23"/>
      <c r="BQ175" s="23"/>
      <c r="BR175" s="24"/>
      <c r="BS175" s="23"/>
      <c r="BT175" s="23"/>
      <c r="BU175" s="25"/>
      <c r="BV175" s="25"/>
      <c r="BW175" s="112"/>
      <c r="BX175" s="25"/>
      <c r="BY175" s="25"/>
      <c r="BZ175" s="25"/>
      <c r="CA175" s="56"/>
      <c r="CB175" s="56"/>
      <c r="CC175" s="56"/>
      <c r="CD175" s="25"/>
      <c r="CE175" s="25"/>
      <c r="CF175" s="56"/>
      <c r="CG175" s="25"/>
      <c r="CH175" s="25"/>
      <c r="CI175" s="172"/>
      <c r="CJ175" s="173"/>
      <c r="CK175" s="173"/>
    </row>
    <row r="176" spans="1:89" hidden="1" x14ac:dyDescent="0.3">
      <c r="A176" s="14">
        <v>175</v>
      </c>
      <c r="B176" s="167" t="str">
        <f>IF(VLOOKUP($A176,DÉPLACÉS!$A$2:$AS$200,2,0)="","",VLOOKUP($A176,DÉPLACÉS!$A$2:$AS$200,2,0))</f>
        <v/>
      </c>
      <c r="C176" s="12" t="str">
        <f>IF(VLOOKUP($A176,DÉPLACÉS!$A$2:$AS$200,4,0)="","",VLOOKUP($A176,DÉPLACÉS!$A$2:$AS$200,4,0))</f>
        <v/>
      </c>
      <c r="D176" s="13" t="str">
        <f>IF(VLOOKUP($A176,DÉPLACÉS!$A$2:$AS$200,5,0)="","",VLOOKUP($A176,DÉPLACÉS!$A$2:$AS$200,5,0))</f>
        <v/>
      </c>
      <c r="E176" s="13" t="str">
        <f>IF(VLOOKUP($A176,DÉPLACÉS!$A$2:$AS$200,7,0)="","",VLOOKUP($A176,DÉPLACÉS!$A$2:$AS$200,7,0))</f>
        <v/>
      </c>
      <c r="F176" s="162" t="str">
        <f>IF(VLOOKUP($A176,DÉPLACÉS!$A$2:$AS$200,19,0)="","",VLOOKUP($A176,DÉPLACÉS!$A$2:$AS$200,19,0))</f>
        <v/>
      </c>
      <c r="G176" s="162" t="str">
        <f>IF(VLOOKUP($A176,DÉPLACÉS!$A$2:$AS$200,25,0)="","",VLOOKUP($A176,DÉPLACÉS!$A$2:$AS$200,25,0))</f>
        <v/>
      </c>
      <c r="H176" s="162" t="str">
        <f>IF(VLOOKUP($A176,DÉPLACÉS!$A$2:$AS$200,23,0)="","",VLOOKUP($A176,DÉPLACÉS!$A$2:$AS$200,23,0))</f>
        <v/>
      </c>
      <c r="I176" s="23"/>
      <c r="J176" s="23"/>
      <c r="K176" s="24"/>
      <c r="L176" s="23"/>
      <c r="M176" s="23"/>
      <c r="N176" s="177"/>
      <c r="O176" s="177"/>
      <c r="P176" s="23"/>
      <c r="Q176" s="25"/>
      <c r="R176" s="25"/>
      <c r="S176" s="112"/>
      <c r="T176" s="25"/>
      <c r="U176" s="25"/>
      <c r="V176" s="25"/>
      <c r="W176" s="56"/>
      <c r="X176" s="56"/>
      <c r="Y176" s="56"/>
      <c r="Z176" s="25"/>
      <c r="AA176" s="25"/>
      <c r="AB176" s="56"/>
      <c r="AC176" s="25"/>
      <c r="AD176" s="25"/>
      <c r="AE176" s="23"/>
      <c r="AF176" s="23"/>
      <c r="AG176" s="110"/>
      <c r="AH176" s="23"/>
      <c r="AI176" s="23"/>
      <c r="AJ176" s="23"/>
      <c r="AK176" s="24"/>
      <c r="AL176" s="24"/>
      <c r="AM176" s="24"/>
      <c r="AN176" s="23"/>
      <c r="AO176" s="23"/>
      <c r="AP176" s="24"/>
      <c r="AQ176" s="23"/>
      <c r="AR176" s="23"/>
      <c r="AS176" s="25"/>
      <c r="AT176" s="25"/>
      <c r="AU176" s="112"/>
      <c r="AV176" s="25"/>
      <c r="AW176" s="25"/>
      <c r="AX176" s="25"/>
      <c r="AY176" s="56"/>
      <c r="AZ176" s="56"/>
      <c r="BA176" s="56"/>
      <c r="BB176" s="25"/>
      <c r="BC176" s="25"/>
      <c r="BD176" s="56"/>
      <c r="BE176" s="25"/>
      <c r="BF176" s="25"/>
      <c r="BG176" s="23"/>
      <c r="BH176" s="23"/>
      <c r="BI176" s="110"/>
      <c r="BJ176" s="23"/>
      <c r="BK176" s="23"/>
      <c r="BL176" s="23"/>
      <c r="BM176" s="24"/>
      <c r="BN176" s="24"/>
      <c r="BO176" s="24"/>
      <c r="BP176" s="23"/>
      <c r="BQ176" s="23"/>
      <c r="BR176" s="24"/>
      <c r="BS176" s="23"/>
      <c r="BT176" s="23"/>
      <c r="BU176" s="25"/>
      <c r="BV176" s="25"/>
      <c r="BW176" s="112"/>
      <c r="BX176" s="25"/>
      <c r="BY176" s="25"/>
      <c r="BZ176" s="25"/>
      <c r="CA176" s="56"/>
      <c r="CB176" s="56"/>
      <c r="CC176" s="56"/>
      <c r="CD176" s="25"/>
      <c r="CE176" s="25"/>
      <c r="CF176" s="56"/>
      <c r="CG176" s="25"/>
      <c r="CH176" s="25"/>
      <c r="CI176" s="172"/>
      <c r="CJ176" s="173"/>
      <c r="CK176" s="173"/>
    </row>
    <row r="177" spans="1:89" hidden="1" x14ac:dyDescent="0.3">
      <c r="A177" s="14">
        <v>176</v>
      </c>
      <c r="B177" s="167" t="str">
        <f>IF(VLOOKUP($A177,DÉPLACÉS!$A$2:$AS$200,2,0)="","",VLOOKUP($A177,DÉPLACÉS!$A$2:$AS$200,2,0))</f>
        <v/>
      </c>
      <c r="C177" s="12" t="str">
        <f>IF(VLOOKUP($A177,DÉPLACÉS!$A$2:$AS$200,4,0)="","",VLOOKUP($A177,DÉPLACÉS!$A$2:$AS$200,4,0))</f>
        <v/>
      </c>
      <c r="D177" s="13" t="str">
        <f>IF(VLOOKUP($A177,DÉPLACÉS!$A$2:$AS$200,5,0)="","",VLOOKUP($A177,DÉPLACÉS!$A$2:$AS$200,5,0))</f>
        <v/>
      </c>
      <c r="E177" s="13" t="str">
        <f>IF(VLOOKUP($A177,DÉPLACÉS!$A$2:$AS$200,7,0)="","",VLOOKUP($A177,DÉPLACÉS!$A$2:$AS$200,7,0))</f>
        <v/>
      </c>
      <c r="F177" s="162" t="str">
        <f>IF(VLOOKUP($A177,DÉPLACÉS!$A$2:$AS$200,19,0)="","",VLOOKUP($A177,DÉPLACÉS!$A$2:$AS$200,19,0))</f>
        <v/>
      </c>
      <c r="G177" s="162" t="str">
        <f>IF(VLOOKUP($A177,DÉPLACÉS!$A$2:$AS$200,25,0)="","",VLOOKUP($A177,DÉPLACÉS!$A$2:$AS$200,25,0))</f>
        <v/>
      </c>
      <c r="H177" s="162" t="str">
        <f>IF(VLOOKUP($A177,DÉPLACÉS!$A$2:$AS$200,23,0)="","",VLOOKUP($A177,DÉPLACÉS!$A$2:$AS$200,23,0))</f>
        <v/>
      </c>
      <c r="I177" s="23"/>
      <c r="J177" s="23"/>
      <c r="K177" s="24"/>
      <c r="L177" s="23"/>
      <c r="M177" s="23"/>
      <c r="N177" s="177"/>
      <c r="O177" s="177"/>
      <c r="P177" s="23"/>
      <c r="Q177" s="25"/>
      <c r="R177" s="25"/>
      <c r="S177" s="112"/>
      <c r="T177" s="25"/>
      <c r="U177" s="25"/>
      <c r="V177" s="25"/>
      <c r="W177" s="56"/>
      <c r="X177" s="56"/>
      <c r="Y177" s="56"/>
      <c r="Z177" s="25"/>
      <c r="AA177" s="25"/>
      <c r="AB177" s="56"/>
      <c r="AC177" s="25"/>
      <c r="AD177" s="25"/>
      <c r="AE177" s="23"/>
      <c r="AF177" s="23"/>
      <c r="AG177" s="110"/>
      <c r="AH177" s="23"/>
      <c r="AI177" s="23"/>
      <c r="AJ177" s="23"/>
      <c r="AK177" s="24"/>
      <c r="AL177" s="24"/>
      <c r="AM177" s="24"/>
      <c r="AN177" s="23"/>
      <c r="AO177" s="23"/>
      <c r="AP177" s="24"/>
      <c r="AQ177" s="23"/>
      <c r="AR177" s="23"/>
      <c r="AS177" s="25"/>
      <c r="AT177" s="25"/>
      <c r="AU177" s="112"/>
      <c r="AV177" s="25"/>
      <c r="AW177" s="25"/>
      <c r="AX177" s="25"/>
      <c r="AY177" s="56"/>
      <c r="AZ177" s="56"/>
      <c r="BA177" s="56"/>
      <c r="BB177" s="25"/>
      <c r="BC177" s="25"/>
      <c r="BD177" s="56"/>
      <c r="BE177" s="25"/>
      <c r="BF177" s="25"/>
      <c r="BG177" s="23"/>
      <c r="BH177" s="23"/>
      <c r="BI177" s="110"/>
      <c r="BJ177" s="23"/>
      <c r="BK177" s="23"/>
      <c r="BL177" s="23"/>
      <c r="BM177" s="24"/>
      <c r="BN177" s="24"/>
      <c r="BO177" s="24"/>
      <c r="BP177" s="23"/>
      <c r="BQ177" s="23"/>
      <c r="BR177" s="24"/>
      <c r="BS177" s="23"/>
      <c r="BT177" s="23"/>
      <c r="BU177" s="25"/>
      <c r="BV177" s="25"/>
      <c r="BW177" s="112"/>
      <c r="BX177" s="25"/>
      <c r="BY177" s="25"/>
      <c r="BZ177" s="25"/>
      <c r="CA177" s="56"/>
      <c r="CB177" s="56"/>
      <c r="CC177" s="56"/>
      <c r="CD177" s="25"/>
      <c r="CE177" s="25"/>
      <c r="CF177" s="56"/>
      <c r="CG177" s="25"/>
      <c r="CH177" s="25"/>
      <c r="CI177" s="172"/>
      <c r="CJ177" s="173"/>
      <c r="CK177" s="173"/>
    </row>
    <row r="178" spans="1:89" hidden="1" x14ac:dyDescent="0.3">
      <c r="A178" s="14">
        <v>177</v>
      </c>
      <c r="B178" s="167" t="str">
        <f>IF(VLOOKUP($A178,DÉPLACÉS!$A$2:$AS$200,2,0)="","",VLOOKUP($A178,DÉPLACÉS!$A$2:$AS$200,2,0))</f>
        <v/>
      </c>
      <c r="C178" s="12" t="str">
        <f>IF(VLOOKUP($A178,DÉPLACÉS!$A$2:$AS$200,4,0)="","",VLOOKUP($A178,DÉPLACÉS!$A$2:$AS$200,4,0))</f>
        <v/>
      </c>
      <c r="D178" s="13" t="str">
        <f>IF(VLOOKUP($A178,DÉPLACÉS!$A$2:$AS$200,5,0)="","",VLOOKUP($A178,DÉPLACÉS!$A$2:$AS$200,5,0))</f>
        <v/>
      </c>
      <c r="E178" s="13" t="str">
        <f>IF(VLOOKUP($A178,DÉPLACÉS!$A$2:$AS$200,7,0)="","",VLOOKUP($A178,DÉPLACÉS!$A$2:$AS$200,7,0))</f>
        <v/>
      </c>
      <c r="F178" s="162" t="str">
        <f>IF(VLOOKUP($A178,DÉPLACÉS!$A$2:$AS$200,19,0)="","",VLOOKUP($A178,DÉPLACÉS!$A$2:$AS$200,19,0))</f>
        <v/>
      </c>
      <c r="G178" s="162" t="str">
        <f>IF(VLOOKUP($A178,DÉPLACÉS!$A$2:$AS$200,25,0)="","",VLOOKUP($A178,DÉPLACÉS!$A$2:$AS$200,25,0))</f>
        <v/>
      </c>
      <c r="H178" s="162" t="str">
        <f>IF(VLOOKUP($A178,DÉPLACÉS!$A$2:$AS$200,23,0)="","",VLOOKUP($A178,DÉPLACÉS!$A$2:$AS$200,23,0))</f>
        <v/>
      </c>
      <c r="I178" s="23"/>
      <c r="J178" s="23"/>
      <c r="K178" s="24"/>
      <c r="L178" s="23"/>
      <c r="M178" s="23"/>
      <c r="N178" s="177"/>
      <c r="O178" s="177"/>
      <c r="P178" s="23"/>
      <c r="Q178" s="25"/>
      <c r="R178" s="25"/>
      <c r="S178" s="112"/>
      <c r="T178" s="25"/>
      <c r="U178" s="25"/>
      <c r="V178" s="25"/>
      <c r="W178" s="56"/>
      <c r="X178" s="56"/>
      <c r="Y178" s="56"/>
      <c r="Z178" s="25"/>
      <c r="AA178" s="25"/>
      <c r="AB178" s="56"/>
      <c r="AC178" s="25"/>
      <c r="AD178" s="25"/>
      <c r="AE178" s="23"/>
      <c r="AF178" s="23"/>
      <c r="AG178" s="110"/>
      <c r="AH178" s="23"/>
      <c r="AI178" s="23"/>
      <c r="AJ178" s="23"/>
      <c r="AK178" s="24"/>
      <c r="AL178" s="24"/>
      <c r="AM178" s="24"/>
      <c r="AN178" s="23"/>
      <c r="AO178" s="23"/>
      <c r="AP178" s="24"/>
      <c r="AQ178" s="23"/>
      <c r="AR178" s="23"/>
      <c r="AS178" s="25"/>
      <c r="AT178" s="25"/>
      <c r="AU178" s="112"/>
      <c r="AV178" s="25"/>
      <c r="AW178" s="25"/>
      <c r="AX178" s="25"/>
      <c r="AY178" s="56"/>
      <c r="AZ178" s="56"/>
      <c r="BA178" s="56"/>
      <c r="BB178" s="25"/>
      <c r="BC178" s="25"/>
      <c r="BD178" s="56"/>
      <c r="BE178" s="25"/>
      <c r="BF178" s="25"/>
      <c r="BG178" s="23"/>
      <c r="BH178" s="23"/>
      <c r="BI178" s="110"/>
      <c r="BJ178" s="23"/>
      <c r="BK178" s="23"/>
      <c r="BL178" s="23"/>
      <c r="BM178" s="24"/>
      <c r="BN178" s="24"/>
      <c r="BO178" s="24"/>
      <c r="BP178" s="23"/>
      <c r="BQ178" s="23"/>
      <c r="BR178" s="24"/>
      <c r="BS178" s="23"/>
      <c r="BT178" s="23"/>
      <c r="BU178" s="25"/>
      <c r="BV178" s="25"/>
      <c r="BW178" s="112"/>
      <c r="BX178" s="25"/>
      <c r="BY178" s="25"/>
      <c r="BZ178" s="25"/>
      <c r="CA178" s="56"/>
      <c r="CB178" s="56"/>
      <c r="CC178" s="56"/>
      <c r="CD178" s="25"/>
      <c r="CE178" s="25"/>
      <c r="CF178" s="56"/>
      <c r="CG178" s="25"/>
      <c r="CH178" s="25"/>
      <c r="CI178" s="172"/>
      <c r="CJ178" s="173"/>
      <c r="CK178" s="173"/>
    </row>
    <row r="179" spans="1:89" hidden="1" x14ac:dyDescent="0.3">
      <c r="A179" s="14">
        <v>178</v>
      </c>
      <c r="B179" s="167" t="str">
        <f>IF(VLOOKUP($A179,DÉPLACÉS!$A$2:$AS$200,2,0)="","",VLOOKUP($A179,DÉPLACÉS!$A$2:$AS$200,2,0))</f>
        <v/>
      </c>
      <c r="C179" s="12" t="str">
        <f>IF(VLOOKUP($A179,DÉPLACÉS!$A$2:$AS$200,4,0)="","",VLOOKUP($A179,DÉPLACÉS!$A$2:$AS$200,4,0))</f>
        <v/>
      </c>
      <c r="D179" s="13" t="str">
        <f>IF(VLOOKUP($A179,DÉPLACÉS!$A$2:$AS$200,5,0)="","",VLOOKUP($A179,DÉPLACÉS!$A$2:$AS$200,5,0))</f>
        <v/>
      </c>
      <c r="E179" s="13" t="str">
        <f>IF(VLOOKUP($A179,DÉPLACÉS!$A$2:$AS$200,7,0)="","",VLOOKUP($A179,DÉPLACÉS!$A$2:$AS$200,7,0))</f>
        <v/>
      </c>
      <c r="F179" s="162" t="str">
        <f>IF(VLOOKUP($A179,DÉPLACÉS!$A$2:$AS$200,19,0)="","",VLOOKUP($A179,DÉPLACÉS!$A$2:$AS$200,19,0))</f>
        <v/>
      </c>
      <c r="G179" s="162" t="str">
        <f>IF(VLOOKUP($A179,DÉPLACÉS!$A$2:$AS$200,25,0)="","",VLOOKUP($A179,DÉPLACÉS!$A$2:$AS$200,25,0))</f>
        <v/>
      </c>
      <c r="H179" s="162" t="str">
        <f>IF(VLOOKUP($A179,DÉPLACÉS!$A$2:$AS$200,23,0)="","",VLOOKUP($A179,DÉPLACÉS!$A$2:$AS$200,23,0))</f>
        <v/>
      </c>
      <c r="I179" s="23"/>
      <c r="J179" s="23"/>
      <c r="K179" s="24"/>
      <c r="L179" s="23"/>
      <c r="M179" s="23"/>
      <c r="N179" s="177"/>
      <c r="O179" s="177"/>
      <c r="P179" s="23"/>
      <c r="Q179" s="25"/>
      <c r="R179" s="25"/>
      <c r="S179" s="112"/>
      <c r="T179" s="25"/>
      <c r="U179" s="25"/>
      <c r="V179" s="25"/>
      <c r="W179" s="56"/>
      <c r="X179" s="56"/>
      <c r="Y179" s="56"/>
      <c r="Z179" s="25"/>
      <c r="AA179" s="25"/>
      <c r="AB179" s="56"/>
      <c r="AC179" s="25"/>
      <c r="AD179" s="25"/>
      <c r="AE179" s="23"/>
      <c r="AF179" s="23"/>
      <c r="AG179" s="110"/>
      <c r="AH179" s="23"/>
      <c r="AI179" s="23"/>
      <c r="AJ179" s="23"/>
      <c r="AK179" s="24"/>
      <c r="AL179" s="24"/>
      <c r="AM179" s="24"/>
      <c r="AN179" s="23"/>
      <c r="AO179" s="23"/>
      <c r="AP179" s="24"/>
      <c r="AQ179" s="23"/>
      <c r="AR179" s="23"/>
      <c r="AS179" s="25"/>
      <c r="AT179" s="25"/>
      <c r="AU179" s="112"/>
      <c r="AV179" s="25"/>
      <c r="AW179" s="25"/>
      <c r="AX179" s="25"/>
      <c r="AY179" s="56"/>
      <c r="AZ179" s="56"/>
      <c r="BA179" s="56"/>
      <c r="BB179" s="25"/>
      <c r="BC179" s="25"/>
      <c r="BD179" s="56"/>
      <c r="BE179" s="25"/>
      <c r="BF179" s="25"/>
      <c r="BG179" s="23"/>
      <c r="BH179" s="23"/>
      <c r="BI179" s="110"/>
      <c r="BJ179" s="23"/>
      <c r="BK179" s="23"/>
      <c r="BL179" s="23"/>
      <c r="BM179" s="24"/>
      <c r="BN179" s="24"/>
      <c r="BO179" s="24"/>
      <c r="BP179" s="23"/>
      <c r="BQ179" s="23"/>
      <c r="BR179" s="24"/>
      <c r="BS179" s="23"/>
      <c r="BT179" s="23"/>
      <c r="BU179" s="25"/>
      <c r="BV179" s="25"/>
      <c r="BW179" s="112"/>
      <c r="BX179" s="25"/>
      <c r="BY179" s="25"/>
      <c r="BZ179" s="25"/>
      <c r="CA179" s="56"/>
      <c r="CB179" s="56"/>
      <c r="CC179" s="56"/>
      <c r="CD179" s="25"/>
      <c r="CE179" s="25"/>
      <c r="CF179" s="56"/>
      <c r="CG179" s="25"/>
      <c r="CH179" s="25"/>
      <c r="CI179" s="172"/>
      <c r="CJ179" s="173"/>
      <c r="CK179" s="173"/>
    </row>
    <row r="180" spans="1:89" hidden="1" x14ac:dyDescent="0.3">
      <c r="A180" s="14">
        <v>179</v>
      </c>
      <c r="B180" s="167" t="str">
        <f>IF(VLOOKUP($A180,DÉPLACÉS!$A$2:$AS$200,2,0)="","",VLOOKUP($A180,DÉPLACÉS!$A$2:$AS$200,2,0))</f>
        <v/>
      </c>
      <c r="C180" s="12" t="str">
        <f>IF(VLOOKUP($A180,DÉPLACÉS!$A$2:$AS$200,4,0)="","",VLOOKUP($A180,DÉPLACÉS!$A$2:$AS$200,4,0))</f>
        <v/>
      </c>
      <c r="D180" s="13" t="str">
        <f>IF(VLOOKUP($A180,DÉPLACÉS!$A$2:$AS$200,5,0)="","",VLOOKUP($A180,DÉPLACÉS!$A$2:$AS$200,5,0))</f>
        <v/>
      </c>
      <c r="E180" s="13" t="str">
        <f>IF(VLOOKUP($A180,DÉPLACÉS!$A$2:$AS$200,7,0)="","",VLOOKUP($A180,DÉPLACÉS!$A$2:$AS$200,7,0))</f>
        <v/>
      </c>
      <c r="F180" s="162" t="str">
        <f>IF(VLOOKUP($A180,DÉPLACÉS!$A$2:$AS$200,19,0)="","",VLOOKUP($A180,DÉPLACÉS!$A$2:$AS$200,19,0))</f>
        <v/>
      </c>
      <c r="G180" s="162" t="str">
        <f>IF(VLOOKUP($A180,DÉPLACÉS!$A$2:$AS$200,25,0)="","",VLOOKUP($A180,DÉPLACÉS!$A$2:$AS$200,25,0))</f>
        <v/>
      </c>
      <c r="H180" s="162" t="str">
        <f>IF(VLOOKUP($A180,DÉPLACÉS!$A$2:$AS$200,23,0)="","",VLOOKUP($A180,DÉPLACÉS!$A$2:$AS$200,23,0))</f>
        <v/>
      </c>
      <c r="I180" s="23"/>
      <c r="J180" s="23"/>
      <c r="K180" s="24"/>
      <c r="L180" s="23"/>
      <c r="M180" s="23"/>
      <c r="N180" s="177"/>
      <c r="O180" s="177"/>
      <c r="P180" s="23"/>
      <c r="Q180" s="25"/>
      <c r="R180" s="25"/>
      <c r="S180" s="112"/>
      <c r="T180" s="25"/>
      <c r="U180" s="25"/>
      <c r="V180" s="25"/>
      <c r="W180" s="56"/>
      <c r="X180" s="56"/>
      <c r="Y180" s="56"/>
      <c r="Z180" s="25"/>
      <c r="AA180" s="25"/>
      <c r="AB180" s="56"/>
      <c r="AC180" s="25"/>
      <c r="AD180" s="25"/>
      <c r="AE180" s="23"/>
      <c r="AF180" s="23"/>
      <c r="AG180" s="110"/>
      <c r="AH180" s="23"/>
      <c r="AI180" s="23"/>
      <c r="AJ180" s="23"/>
      <c r="AK180" s="24"/>
      <c r="AL180" s="24"/>
      <c r="AM180" s="24"/>
      <c r="AN180" s="23"/>
      <c r="AO180" s="23"/>
      <c r="AP180" s="24"/>
      <c r="AQ180" s="23"/>
      <c r="AR180" s="23"/>
      <c r="AS180" s="25"/>
      <c r="AT180" s="25"/>
      <c r="AU180" s="112"/>
      <c r="AV180" s="25"/>
      <c r="AW180" s="25"/>
      <c r="AX180" s="25"/>
      <c r="AY180" s="56"/>
      <c r="AZ180" s="56"/>
      <c r="BA180" s="56"/>
      <c r="BB180" s="25"/>
      <c r="BC180" s="25"/>
      <c r="BD180" s="56"/>
      <c r="BE180" s="25"/>
      <c r="BF180" s="25"/>
      <c r="BG180" s="23"/>
      <c r="BH180" s="23"/>
      <c r="BI180" s="110"/>
      <c r="BJ180" s="23"/>
      <c r="BK180" s="23"/>
      <c r="BL180" s="23"/>
      <c r="BM180" s="24"/>
      <c r="BN180" s="24"/>
      <c r="BO180" s="24"/>
      <c r="BP180" s="23"/>
      <c r="BQ180" s="23"/>
      <c r="BR180" s="24"/>
      <c r="BS180" s="23"/>
      <c r="BT180" s="23"/>
      <c r="BU180" s="25"/>
      <c r="BV180" s="25"/>
      <c r="BW180" s="112"/>
      <c r="BX180" s="25"/>
      <c r="BY180" s="25"/>
      <c r="BZ180" s="25"/>
      <c r="CA180" s="56"/>
      <c r="CB180" s="56"/>
      <c r="CC180" s="56"/>
      <c r="CD180" s="25"/>
      <c r="CE180" s="25"/>
      <c r="CF180" s="56"/>
      <c r="CG180" s="25"/>
      <c r="CH180" s="25"/>
      <c r="CI180" s="172"/>
      <c r="CJ180" s="173"/>
      <c r="CK180" s="173"/>
    </row>
    <row r="181" spans="1:89" hidden="1" x14ac:dyDescent="0.3">
      <c r="A181" s="14">
        <v>180</v>
      </c>
      <c r="B181" s="167" t="str">
        <f>IF(VLOOKUP($A181,DÉPLACÉS!$A$2:$AS$200,2,0)="","",VLOOKUP($A181,DÉPLACÉS!$A$2:$AS$200,2,0))</f>
        <v/>
      </c>
      <c r="C181" s="12" t="str">
        <f>IF(VLOOKUP($A181,DÉPLACÉS!$A$2:$AS$200,4,0)="","",VLOOKUP($A181,DÉPLACÉS!$A$2:$AS$200,4,0))</f>
        <v/>
      </c>
      <c r="D181" s="13" t="str">
        <f>IF(VLOOKUP($A181,DÉPLACÉS!$A$2:$AS$200,5,0)="","",VLOOKUP($A181,DÉPLACÉS!$A$2:$AS$200,5,0))</f>
        <v/>
      </c>
      <c r="E181" s="13" t="str">
        <f>IF(VLOOKUP($A181,DÉPLACÉS!$A$2:$AS$200,7,0)="","",VLOOKUP($A181,DÉPLACÉS!$A$2:$AS$200,7,0))</f>
        <v/>
      </c>
      <c r="F181" s="162" t="str">
        <f>IF(VLOOKUP($A181,DÉPLACÉS!$A$2:$AS$200,19,0)="","",VLOOKUP($A181,DÉPLACÉS!$A$2:$AS$200,19,0))</f>
        <v/>
      </c>
      <c r="G181" s="162" t="str">
        <f>IF(VLOOKUP($A181,DÉPLACÉS!$A$2:$AS$200,25,0)="","",VLOOKUP($A181,DÉPLACÉS!$A$2:$AS$200,25,0))</f>
        <v/>
      </c>
      <c r="H181" s="162" t="str">
        <f>IF(VLOOKUP($A181,DÉPLACÉS!$A$2:$AS$200,23,0)="","",VLOOKUP($A181,DÉPLACÉS!$A$2:$AS$200,23,0))</f>
        <v/>
      </c>
      <c r="I181" s="23"/>
      <c r="J181" s="23"/>
      <c r="K181" s="24"/>
      <c r="L181" s="23"/>
      <c r="M181" s="23"/>
      <c r="N181" s="177"/>
      <c r="O181" s="177"/>
      <c r="P181" s="23"/>
      <c r="Q181" s="25"/>
      <c r="R181" s="25"/>
      <c r="S181" s="112"/>
      <c r="T181" s="25"/>
      <c r="U181" s="25"/>
      <c r="V181" s="25"/>
      <c r="W181" s="56"/>
      <c r="X181" s="56"/>
      <c r="Y181" s="56"/>
      <c r="Z181" s="25"/>
      <c r="AA181" s="25"/>
      <c r="AB181" s="56"/>
      <c r="AC181" s="25"/>
      <c r="AD181" s="25"/>
      <c r="AE181" s="23"/>
      <c r="AF181" s="23"/>
      <c r="AG181" s="110"/>
      <c r="AH181" s="23"/>
      <c r="AI181" s="23"/>
      <c r="AJ181" s="23"/>
      <c r="AK181" s="24"/>
      <c r="AL181" s="24"/>
      <c r="AM181" s="24"/>
      <c r="AN181" s="23"/>
      <c r="AO181" s="23"/>
      <c r="AP181" s="24"/>
      <c r="AQ181" s="23"/>
      <c r="AR181" s="23"/>
      <c r="AS181" s="25"/>
      <c r="AT181" s="25"/>
      <c r="AU181" s="112"/>
      <c r="AV181" s="25"/>
      <c r="AW181" s="25"/>
      <c r="AX181" s="25"/>
      <c r="AY181" s="56"/>
      <c r="AZ181" s="56"/>
      <c r="BA181" s="56"/>
      <c r="BB181" s="25"/>
      <c r="BC181" s="25"/>
      <c r="BD181" s="56"/>
      <c r="BE181" s="25"/>
      <c r="BF181" s="25"/>
      <c r="BG181" s="23"/>
      <c r="BH181" s="23"/>
      <c r="BI181" s="110"/>
      <c r="BJ181" s="23"/>
      <c r="BK181" s="23"/>
      <c r="BL181" s="23"/>
      <c r="BM181" s="24"/>
      <c r="BN181" s="24"/>
      <c r="BO181" s="24"/>
      <c r="BP181" s="23"/>
      <c r="BQ181" s="23"/>
      <c r="BR181" s="24"/>
      <c r="BS181" s="23"/>
      <c r="BT181" s="23"/>
      <c r="BU181" s="25"/>
      <c r="BV181" s="25"/>
      <c r="BW181" s="112"/>
      <c r="BX181" s="25"/>
      <c r="BY181" s="25"/>
      <c r="BZ181" s="25"/>
      <c r="CA181" s="56"/>
      <c r="CB181" s="56"/>
      <c r="CC181" s="56"/>
      <c r="CD181" s="25"/>
      <c r="CE181" s="25"/>
      <c r="CF181" s="56"/>
      <c r="CG181" s="25"/>
      <c r="CH181" s="25"/>
      <c r="CI181" s="172"/>
      <c r="CJ181" s="173"/>
      <c r="CK181" s="173"/>
    </row>
    <row r="182" spans="1:89" hidden="1" x14ac:dyDescent="0.3">
      <c r="A182" s="14">
        <v>181</v>
      </c>
      <c r="B182" s="167" t="str">
        <f>IF(VLOOKUP($A182,DÉPLACÉS!$A$2:$AS$200,2,0)="","",VLOOKUP($A182,DÉPLACÉS!$A$2:$AS$200,2,0))</f>
        <v/>
      </c>
      <c r="C182" s="12" t="str">
        <f>IF(VLOOKUP($A182,DÉPLACÉS!$A$2:$AS$200,4,0)="","",VLOOKUP($A182,DÉPLACÉS!$A$2:$AS$200,4,0))</f>
        <v/>
      </c>
      <c r="D182" s="13" t="str">
        <f>IF(VLOOKUP($A182,DÉPLACÉS!$A$2:$AS$200,5,0)="","",VLOOKUP($A182,DÉPLACÉS!$A$2:$AS$200,5,0))</f>
        <v/>
      </c>
      <c r="E182" s="13" t="str">
        <f>IF(VLOOKUP($A182,DÉPLACÉS!$A$2:$AS$200,7,0)="","",VLOOKUP($A182,DÉPLACÉS!$A$2:$AS$200,7,0))</f>
        <v/>
      </c>
      <c r="F182" s="162" t="str">
        <f>IF(VLOOKUP($A182,DÉPLACÉS!$A$2:$AS$200,19,0)="","",VLOOKUP($A182,DÉPLACÉS!$A$2:$AS$200,19,0))</f>
        <v/>
      </c>
      <c r="G182" s="162" t="str">
        <f>IF(VLOOKUP($A182,DÉPLACÉS!$A$2:$AS$200,25,0)="","",VLOOKUP($A182,DÉPLACÉS!$A$2:$AS$200,25,0))</f>
        <v/>
      </c>
      <c r="H182" s="162" t="str">
        <f>IF(VLOOKUP($A182,DÉPLACÉS!$A$2:$AS$200,23,0)="","",VLOOKUP($A182,DÉPLACÉS!$A$2:$AS$200,23,0))</f>
        <v/>
      </c>
      <c r="I182" s="23"/>
      <c r="J182" s="23"/>
      <c r="K182" s="24"/>
      <c r="L182" s="23"/>
      <c r="M182" s="23"/>
      <c r="N182" s="177"/>
      <c r="O182" s="177"/>
      <c r="P182" s="23"/>
      <c r="Q182" s="25"/>
      <c r="R182" s="25"/>
      <c r="S182" s="112"/>
      <c r="T182" s="25"/>
      <c r="U182" s="25"/>
      <c r="V182" s="25"/>
      <c r="W182" s="56"/>
      <c r="X182" s="56"/>
      <c r="Y182" s="56"/>
      <c r="Z182" s="25"/>
      <c r="AA182" s="25"/>
      <c r="AB182" s="56"/>
      <c r="AC182" s="25"/>
      <c r="AD182" s="25"/>
      <c r="AE182" s="23"/>
      <c r="AF182" s="23"/>
      <c r="AG182" s="110"/>
      <c r="AH182" s="23"/>
      <c r="AI182" s="23"/>
      <c r="AJ182" s="23"/>
      <c r="AK182" s="24"/>
      <c r="AL182" s="24"/>
      <c r="AM182" s="24"/>
      <c r="AN182" s="23"/>
      <c r="AO182" s="23"/>
      <c r="AP182" s="24"/>
      <c r="AQ182" s="23"/>
      <c r="AR182" s="23"/>
      <c r="AS182" s="25"/>
      <c r="AT182" s="25"/>
      <c r="AU182" s="112"/>
      <c r="AV182" s="25"/>
      <c r="AW182" s="25"/>
      <c r="AX182" s="25"/>
      <c r="AY182" s="56"/>
      <c r="AZ182" s="56"/>
      <c r="BA182" s="56"/>
      <c r="BB182" s="25"/>
      <c r="BC182" s="25"/>
      <c r="BD182" s="56"/>
      <c r="BE182" s="25"/>
      <c r="BF182" s="25"/>
      <c r="BG182" s="23"/>
      <c r="BH182" s="23"/>
      <c r="BI182" s="110"/>
      <c r="BJ182" s="23"/>
      <c r="BK182" s="23"/>
      <c r="BL182" s="23"/>
      <c r="BM182" s="24"/>
      <c r="BN182" s="24"/>
      <c r="BO182" s="24"/>
      <c r="BP182" s="23"/>
      <c r="BQ182" s="23"/>
      <c r="BR182" s="24"/>
      <c r="BS182" s="23"/>
      <c r="BT182" s="23"/>
      <c r="BU182" s="25"/>
      <c r="BV182" s="25"/>
      <c r="BW182" s="112"/>
      <c r="BX182" s="25"/>
      <c r="BY182" s="25"/>
      <c r="BZ182" s="25"/>
      <c r="CA182" s="56"/>
      <c r="CB182" s="56"/>
      <c r="CC182" s="56"/>
      <c r="CD182" s="25"/>
      <c r="CE182" s="25"/>
      <c r="CF182" s="56"/>
      <c r="CG182" s="25"/>
      <c r="CH182" s="25"/>
      <c r="CI182" s="172"/>
      <c r="CJ182" s="173"/>
      <c r="CK182" s="173"/>
    </row>
    <row r="183" spans="1:89" hidden="1" x14ac:dyDescent="0.3">
      <c r="A183" s="14">
        <v>182</v>
      </c>
      <c r="B183" s="167" t="str">
        <f>IF(VLOOKUP($A183,DÉPLACÉS!$A$2:$AS$200,2,0)="","",VLOOKUP($A183,DÉPLACÉS!$A$2:$AS$200,2,0))</f>
        <v/>
      </c>
      <c r="C183" s="12" t="str">
        <f>IF(VLOOKUP($A183,DÉPLACÉS!$A$2:$AS$200,4,0)="","",VLOOKUP($A183,DÉPLACÉS!$A$2:$AS$200,4,0))</f>
        <v/>
      </c>
      <c r="D183" s="13" t="str">
        <f>IF(VLOOKUP($A183,DÉPLACÉS!$A$2:$AS$200,5,0)="","",VLOOKUP($A183,DÉPLACÉS!$A$2:$AS$200,5,0))</f>
        <v/>
      </c>
      <c r="E183" s="13" t="str">
        <f>IF(VLOOKUP($A183,DÉPLACÉS!$A$2:$AS$200,7,0)="","",VLOOKUP($A183,DÉPLACÉS!$A$2:$AS$200,7,0))</f>
        <v/>
      </c>
      <c r="F183" s="162" t="str">
        <f>IF(VLOOKUP($A183,DÉPLACÉS!$A$2:$AS$200,19,0)="","",VLOOKUP($A183,DÉPLACÉS!$A$2:$AS$200,19,0))</f>
        <v/>
      </c>
      <c r="G183" s="162" t="str">
        <f>IF(VLOOKUP($A183,DÉPLACÉS!$A$2:$AS$200,25,0)="","",VLOOKUP($A183,DÉPLACÉS!$A$2:$AS$200,25,0))</f>
        <v/>
      </c>
      <c r="H183" s="162" t="str">
        <f>IF(VLOOKUP($A183,DÉPLACÉS!$A$2:$AS$200,23,0)="","",VLOOKUP($A183,DÉPLACÉS!$A$2:$AS$200,23,0))</f>
        <v/>
      </c>
      <c r="I183" s="23"/>
      <c r="J183" s="23"/>
      <c r="K183" s="24"/>
      <c r="L183" s="23"/>
      <c r="M183" s="23"/>
      <c r="N183" s="177"/>
      <c r="O183" s="177"/>
      <c r="P183" s="23"/>
      <c r="Q183" s="25"/>
      <c r="R183" s="25"/>
      <c r="S183" s="112"/>
      <c r="T183" s="25"/>
      <c r="U183" s="25"/>
      <c r="V183" s="25"/>
      <c r="W183" s="56"/>
      <c r="X183" s="56"/>
      <c r="Y183" s="56"/>
      <c r="Z183" s="25"/>
      <c r="AA183" s="25"/>
      <c r="AB183" s="56"/>
      <c r="AC183" s="25"/>
      <c r="AD183" s="25"/>
      <c r="AE183" s="23"/>
      <c r="AF183" s="23"/>
      <c r="AG183" s="110"/>
      <c r="AH183" s="23"/>
      <c r="AI183" s="23"/>
      <c r="AJ183" s="23"/>
      <c r="AK183" s="24"/>
      <c r="AL183" s="24"/>
      <c r="AM183" s="24"/>
      <c r="AN183" s="23"/>
      <c r="AO183" s="23"/>
      <c r="AP183" s="24"/>
      <c r="AQ183" s="23"/>
      <c r="AR183" s="23"/>
      <c r="AS183" s="25"/>
      <c r="AT183" s="25"/>
      <c r="AU183" s="112"/>
      <c r="AV183" s="25"/>
      <c r="AW183" s="25"/>
      <c r="AX183" s="25"/>
      <c r="AY183" s="56"/>
      <c r="AZ183" s="56"/>
      <c r="BA183" s="56"/>
      <c r="BB183" s="25"/>
      <c r="BC183" s="25"/>
      <c r="BD183" s="56"/>
      <c r="BE183" s="25"/>
      <c r="BF183" s="25"/>
      <c r="BG183" s="23"/>
      <c r="BH183" s="23"/>
      <c r="BI183" s="110"/>
      <c r="BJ183" s="23"/>
      <c r="BK183" s="23"/>
      <c r="BL183" s="23"/>
      <c r="BM183" s="24"/>
      <c r="BN183" s="24"/>
      <c r="BO183" s="24"/>
      <c r="BP183" s="23"/>
      <c r="BQ183" s="23"/>
      <c r="BR183" s="24"/>
      <c r="BS183" s="23"/>
      <c r="BT183" s="23"/>
      <c r="BU183" s="25"/>
      <c r="BV183" s="25"/>
      <c r="BW183" s="112"/>
      <c r="BX183" s="25"/>
      <c r="BY183" s="25"/>
      <c r="BZ183" s="25"/>
      <c r="CA183" s="56"/>
      <c r="CB183" s="56"/>
      <c r="CC183" s="56"/>
      <c r="CD183" s="25"/>
      <c r="CE183" s="25"/>
      <c r="CF183" s="56"/>
      <c r="CG183" s="25"/>
      <c r="CH183" s="25"/>
      <c r="CI183" s="172"/>
      <c r="CJ183" s="173"/>
      <c r="CK183" s="173"/>
    </row>
    <row r="184" spans="1:89" hidden="1" x14ac:dyDescent="0.3">
      <c r="A184" s="14">
        <v>183</v>
      </c>
      <c r="B184" s="167" t="str">
        <f>IF(VLOOKUP($A184,DÉPLACÉS!$A$2:$AS$200,2,0)="","",VLOOKUP($A184,DÉPLACÉS!$A$2:$AS$200,2,0))</f>
        <v/>
      </c>
      <c r="C184" s="12" t="str">
        <f>IF(VLOOKUP($A184,DÉPLACÉS!$A$2:$AS$200,4,0)="","",VLOOKUP($A184,DÉPLACÉS!$A$2:$AS$200,4,0))</f>
        <v/>
      </c>
      <c r="D184" s="13" t="str">
        <f>IF(VLOOKUP($A184,DÉPLACÉS!$A$2:$AS$200,5,0)="","",VLOOKUP($A184,DÉPLACÉS!$A$2:$AS$200,5,0))</f>
        <v/>
      </c>
      <c r="E184" s="13" t="str">
        <f>IF(VLOOKUP($A184,DÉPLACÉS!$A$2:$AS$200,7,0)="","",VLOOKUP($A184,DÉPLACÉS!$A$2:$AS$200,7,0))</f>
        <v/>
      </c>
      <c r="F184" s="162" t="str">
        <f>IF(VLOOKUP($A184,DÉPLACÉS!$A$2:$AS$200,19,0)="","",VLOOKUP($A184,DÉPLACÉS!$A$2:$AS$200,19,0))</f>
        <v/>
      </c>
      <c r="G184" s="162" t="str">
        <f>IF(VLOOKUP($A184,DÉPLACÉS!$A$2:$AS$200,25,0)="","",VLOOKUP($A184,DÉPLACÉS!$A$2:$AS$200,25,0))</f>
        <v/>
      </c>
      <c r="H184" s="162" t="str">
        <f>IF(VLOOKUP($A184,DÉPLACÉS!$A$2:$AS$200,23,0)="","",VLOOKUP($A184,DÉPLACÉS!$A$2:$AS$200,23,0))</f>
        <v/>
      </c>
      <c r="I184" s="23"/>
      <c r="J184" s="23"/>
      <c r="K184" s="24"/>
      <c r="L184" s="23"/>
      <c r="M184" s="23"/>
      <c r="N184" s="177"/>
      <c r="O184" s="177"/>
      <c r="P184" s="23"/>
      <c r="Q184" s="25"/>
      <c r="R184" s="25"/>
      <c r="S184" s="112"/>
      <c r="T184" s="25"/>
      <c r="U184" s="25"/>
      <c r="V184" s="25"/>
      <c r="W184" s="56"/>
      <c r="X184" s="56"/>
      <c r="Y184" s="56"/>
      <c r="Z184" s="25"/>
      <c r="AA184" s="25"/>
      <c r="AB184" s="56"/>
      <c r="AC184" s="25"/>
      <c r="AD184" s="25"/>
      <c r="AE184" s="23"/>
      <c r="AF184" s="23"/>
      <c r="AG184" s="110"/>
      <c r="AH184" s="23"/>
      <c r="AI184" s="23"/>
      <c r="AJ184" s="23"/>
      <c r="AK184" s="24"/>
      <c r="AL184" s="24"/>
      <c r="AM184" s="24"/>
      <c r="AN184" s="23"/>
      <c r="AO184" s="23"/>
      <c r="AP184" s="24"/>
      <c r="AQ184" s="23"/>
      <c r="AR184" s="23"/>
      <c r="AS184" s="25"/>
      <c r="AT184" s="25"/>
      <c r="AU184" s="112"/>
      <c r="AV184" s="25"/>
      <c r="AW184" s="25"/>
      <c r="AX184" s="25"/>
      <c r="AY184" s="56"/>
      <c r="AZ184" s="56"/>
      <c r="BA184" s="56"/>
      <c r="BB184" s="25"/>
      <c r="BC184" s="25"/>
      <c r="BD184" s="56"/>
      <c r="BE184" s="25"/>
      <c r="BF184" s="25"/>
      <c r="BG184" s="23"/>
      <c r="BH184" s="23"/>
      <c r="BI184" s="110"/>
      <c r="BJ184" s="23"/>
      <c r="BK184" s="23"/>
      <c r="BL184" s="23"/>
      <c r="BM184" s="24"/>
      <c r="BN184" s="24"/>
      <c r="BO184" s="24"/>
      <c r="BP184" s="23"/>
      <c r="BQ184" s="23"/>
      <c r="BR184" s="24"/>
      <c r="BS184" s="23"/>
      <c r="BT184" s="23"/>
      <c r="BU184" s="25"/>
      <c r="BV184" s="25"/>
      <c r="BW184" s="112"/>
      <c r="BX184" s="25"/>
      <c r="BY184" s="25"/>
      <c r="BZ184" s="25"/>
      <c r="CA184" s="56"/>
      <c r="CB184" s="56"/>
      <c r="CC184" s="56"/>
      <c r="CD184" s="25"/>
      <c r="CE184" s="25"/>
      <c r="CF184" s="56"/>
      <c r="CG184" s="25"/>
      <c r="CH184" s="25"/>
      <c r="CI184" s="172"/>
      <c r="CJ184" s="173"/>
      <c r="CK184" s="173"/>
    </row>
    <row r="185" spans="1:89" hidden="1" x14ac:dyDescent="0.3">
      <c r="A185" s="14">
        <v>184</v>
      </c>
      <c r="B185" s="167" t="str">
        <f>IF(VLOOKUP($A185,DÉPLACÉS!$A$2:$AS$200,2,0)="","",VLOOKUP($A185,DÉPLACÉS!$A$2:$AS$200,2,0))</f>
        <v/>
      </c>
      <c r="C185" s="12" t="str">
        <f>IF(VLOOKUP($A185,DÉPLACÉS!$A$2:$AS$200,4,0)="","",VLOOKUP($A185,DÉPLACÉS!$A$2:$AS$200,4,0))</f>
        <v/>
      </c>
      <c r="D185" s="13" t="str">
        <f>IF(VLOOKUP($A185,DÉPLACÉS!$A$2:$AS$200,5,0)="","",VLOOKUP($A185,DÉPLACÉS!$A$2:$AS$200,5,0))</f>
        <v/>
      </c>
      <c r="E185" s="13" t="str">
        <f>IF(VLOOKUP($A185,DÉPLACÉS!$A$2:$AS$200,7,0)="","",VLOOKUP($A185,DÉPLACÉS!$A$2:$AS$200,7,0))</f>
        <v/>
      </c>
      <c r="F185" s="162" t="str">
        <f>IF(VLOOKUP($A185,DÉPLACÉS!$A$2:$AS$200,19,0)="","",VLOOKUP($A185,DÉPLACÉS!$A$2:$AS$200,19,0))</f>
        <v/>
      </c>
      <c r="G185" s="162" t="str">
        <f>IF(VLOOKUP($A185,DÉPLACÉS!$A$2:$AS$200,25,0)="","",VLOOKUP($A185,DÉPLACÉS!$A$2:$AS$200,25,0))</f>
        <v/>
      </c>
      <c r="H185" s="162" t="str">
        <f>IF(VLOOKUP($A185,DÉPLACÉS!$A$2:$AS$200,23,0)="","",VLOOKUP($A185,DÉPLACÉS!$A$2:$AS$200,23,0))</f>
        <v/>
      </c>
      <c r="I185" s="23"/>
      <c r="J185" s="23"/>
      <c r="K185" s="24"/>
      <c r="L185" s="23"/>
      <c r="M185" s="23"/>
      <c r="N185" s="177"/>
      <c r="O185" s="177"/>
      <c r="P185" s="23"/>
      <c r="Q185" s="25"/>
      <c r="R185" s="25"/>
      <c r="S185" s="112"/>
      <c r="T185" s="25"/>
      <c r="U185" s="25"/>
      <c r="V185" s="25"/>
      <c r="W185" s="56"/>
      <c r="X185" s="56"/>
      <c r="Y185" s="56"/>
      <c r="Z185" s="25"/>
      <c r="AA185" s="25"/>
      <c r="AB185" s="56"/>
      <c r="AC185" s="25"/>
      <c r="AD185" s="25"/>
      <c r="AE185" s="23"/>
      <c r="AF185" s="23"/>
      <c r="AG185" s="110"/>
      <c r="AH185" s="23"/>
      <c r="AI185" s="23"/>
      <c r="AJ185" s="23"/>
      <c r="AK185" s="24"/>
      <c r="AL185" s="24"/>
      <c r="AM185" s="24"/>
      <c r="AN185" s="23"/>
      <c r="AO185" s="23"/>
      <c r="AP185" s="24"/>
      <c r="AQ185" s="23"/>
      <c r="AR185" s="23"/>
      <c r="AS185" s="25"/>
      <c r="AT185" s="25"/>
      <c r="AU185" s="112"/>
      <c r="AV185" s="25"/>
      <c r="AW185" s="25"/>
      <c r="AX185" s="25"/>
      <c r="AY185" s="56"/>
      <c r="AZ185" s="56"/>
      <c r="BA185" s="56"/>
      <c r="BB185" s="25"/>
      <c r="BC185" s="25"/>
      <c r="BD185" s="56"/>
      <c r="BE185" s="25"/>
      <c r="BF185" s="25"/>
      <c r="BG185" s="23"/>
      <c r="BH185" s="23"/>
      <c r="BI185" s="110"/>
      <c r="BJ185" s="23"/>
      <c r="BK185" s="23"/>
      <c r="BL185" s="23"/>
      <c r="BM185" s="24"/>
      <c r="BN185" s="24"/>
      <c r="BO185" s="24"/>
      <c r="BP185" s="23"/>
      <c r="BQ185" s="23"/>
      <c r="BR185" s="24"/>
      <c r="BS185" s="23"/>
      <c r="BT185" s="23"/>
      <c r="BU185" s="25"/>
      <c r="BV185" s="25"/>
      <c r="BW185" s="112"/>
      <c r="BX185" s="25"/>
      <c r="BY185" s="25"/>
      <c r="BZ185" s="25"/>
      <c r="CA185" s="56"/>
      <c r="CB185" s="56"/>
      <c r="CC185" s="56"/>
      <c r="CD185" s="25"/>
      <c r="CE185" s="25"/>
      <c r="CF185" s="56"/>
      <c r="CG185" s="25"/>
      <c r="CH185" s="25"/>
      <c r="CI185" s="172"/>
      <c r="CJ185" s="173"/>
      <c r="CK185" s="173"/>
    </row>
    <row r="186" spans="1:89" hidden="1" x14ac:dyDescent="0.3">
      <c r="A186" s="14">
        <v>185</v>
      </c>
      <c r="B186" s="167" t="str">
        <f>IF(VLOOKUP($A186,DÉPLACÉS!$A$2:$AS$200,2,0)="","",VLOOKUP($A186,DÉPLACÉS!$A$2:$AS$200,2,0))</f>
        <v/>
      </c>
      <c r="C186" s="12" t="str">
        <f>IF(VLOOKUP($A186,DÉPLACÉS!$A$2:$AS$200,4,0)="","",VLOOKUP($A186,DÉPLACÉS!$A$2:$AS$200,4,0))</f>
        <v/>
      </c>
      <c r="D186" s="13" t="str">
        <f>IF(VLOOKUP($A186,DÉPLACÉS!$A$2:$AS$200,5,0)="","",VLOOKUP($A186,DÉPLACÉS!$A$2:$AS$200,5,0))</f>
        <v/>
      </c>
      <c r="E186" s="13" t="str">
        <f>IF(VLOOKUP($A186,DÉPLACÉS!$A$2:$AS$200,7,0)="","",VLOOKUP($A186,DÉPLACÉS!$A$2:$AS$200,7,0))</f>
        <v/>
      </c>
      <c r="F186" s="162" t="str">
        <f>IF(VLOOKUP($A186,DÉPLACÉS!$A$2:$AS$200,19,0)="","",VLOOKUP($A186,DÉPLACÉS!$A$2:$AS$200,19,0))</f>
        <v/>
      </c>
      <c r="G186" s="162" t="str">
        <f>IF(VLOOKUP($A186,DÉPLACÉS!$A$2:$AS$200,25,0)="","",VLOOKUP($A186,DÉPLACÉS!$A$2:$AS$200,25,0))</f>
        <v/>
      </c>
      <c r="H186" s="162" t="str">
        <f>IF(VLOOKUP($A186,DÉPLACÉS!$A$2:$AS$200,23,0)="","",VLOOKUP($A186,DÉPLACÉS!$A$2:$AS$200,23,0))</f>
        <v/>
      </c>
      <c r="I186" s="23"/>
      <c r="J186" s="23"/>
      <c r="K186" s="24"/>
      <c r="L186" s="23"/>
      <c r="M186" s="23"/>
      <c r="N186" s="177"/>
      <c r="O186" s="177"/>
      <c r="P186" s="23"/>
      <c r="Q186" s="25"/>
      <c r="R186" s="25"/>
      <c r="S186" s="112"/>
      <c r="T186" s="25"/>
      <c r="U186" s="25"/>
      <c r="V186" s="25"/>
      <c r="W186" s="56"/>
      <c r="X186" s="56"/>
      <c r="Y186" s="56"/>
      <c r="Z186" s="25"/>
      <c r="AA186" s="25"/>
      <c r="AB186" s="56"/>
      <c r="AC186" s="25"/>
      <c r="AD186" s="25"/>
      <c r="AE186" s="23"/>
      <c r="AF186" s="23"/>
      <c r="AG186" s="110"/>
      <c r="AH186" s="23"/>
      <c r="AI186" s="23"/>
      <c r="AJ186" s="23"/>
      <c r="AK186" s="24"/>
      <c r="AL186" s="24"/>
      <c r="AM186" s="24"/>
      <c r="AN186" s="23"/>
      <c r="AO186" s="23"/>
      <c r="AP186" s="24"/>
      <c r="AQ186" s="23"/>
      <c r="AR186" s="23"/>
      <c r="AS186" s="25"/>
      <c r="AT186" s="25"/>
      <c r="AU186" s="112"/>
      <c r="AV186" s="25"/>
      <c r="AW186" s="25"/>
      <c r="AX186" s="25"/>
      <c r="AY186" s="56"/>
      <c r="AZ186" s="56"/>
      <c r="BA186" s="56"/>
      <c r="BB186" s="25"/>
      <c r="BC186" s="25"/>
      <c r="BD186" s="56"/>
      <c r="BE186" s="25"/>
      <c r="BF186" s="25"/>
      <c r="BG186" s="23"/>
      <c r="BH186" s="23"/>
      <c r="BI186" s="110"/>
      <c r="BJ186" s="23"/>
      <c r="BK186" s="23"/>
      <c r="BL186" s="23"/>
      <c r="BM186" s="24"/>
      <c r="BN186" s="24"/>
      <c r="BO186" s="24"/>
      <c r="BP186" s="23"/>
      <c r="BQ186" s="23"/>
      <c r="BR186" s="24"/>
      <c r="BS186" s="23"/>
      <c r="BT186" s="23"/>
      <c r="BU186" s="25"/>
      <c r="BV186" s="25"/>
      <c r="BW186" s="112"/>
      <c r="BX186" s="25"/>
      <c r="BY186" s="25"/>
      <c r="BZ186" s="25"/>
      <c r="CA186" s="56"/>
      <c r="CB186" s="56"/>
      <c r="CC186" s="56"/>
      <c r="CD186" s="25"/>
      <c r="CE186" s="25"/>
      <c r="CF186" s="56"/>
      <c r="CG186" s="25"/>
      <c r="CH186" s="25"/>
      <c r="CI186" s="172"/>
      <c r="CJ186" s="173"/>
      <c r="CK186" s="173"/>
    </row>
    <row r="187" spans="1:89" hidden="1" x14ac:dyDescent="0.3">
      <c r="A187" s="14">
        <v>186</v>
      </c>
      <c r="B187" s="167" t="str">
        <f>IF(VLOOKUP($A187,DÉPLACÉS!$A$2:$AS$200,2,0)="","",VLOOKUP($A187,DÉPLACÉS!$A$2:$AS$200,2,0))</f>
        <v/>
      </c>
      <c r="C187" s="12" t="str">
        <f>IF(VLOOKUP($A187,DÉPLACÉS!$A$2:$AS$200,4,0)="","",VLOOKUP($A187,DÉPLACÉS!$A$2:$AS$200,4,0))</f>
        <v/>
      </c>
      <c r="D187" s="13" t="str">
        <f>IF(VLOOKUP($A187,DÉPLACÉS!$A$2:$AS$200,5,0)="","",VLOOKUP($A187,DÉPLACÉS!$A$2:$AS$200,5,0))</f>
        <v/>
      </c>
      <c r="E187" s="13" t="str">
        <f>IF(VLOOKUP($A187,DÉPLACÉS!$A$2:$AS$200,7,0)="","",VLOOKUP($A187,DÉPLACÉS!$A$2:$AS$200,7,0))</f>
        <v/>
      </c>
      <c r="F187" s="162" t="str">
        <f>IF(VLOOKUP($A187,DÉPLACÉS!$A$2:$AS$200,19,0)="","",VLOOKUP($A187,DÉPLACÉS!$A$2:$AS$200,19,0))</f>
        <v/>
      </c>
      <c r="G187" s="162" t="str">
        <f>IF(VLOOKUP($A187,DÉPLACÉS!$A$2:$AS$200,25,0)="","",VLOOKUP($A187,DÉPLACÉS!$A$2:$AS$200,25,0))</f>
        <v/>
      </c>
      <c r="H187" s="162" t="str">
        <f>IF(VLOOKUP($A187,DÉPLACÉS!$A$2:$AS$200,23,0)="","",VLOOKUP($A187,DÉPLACÉS!$A$2:$AS$200,23,0))</f>
        <v/>
      </c>
      <c r="I187" s="23"/>
      <c r="J187" s="23"/>
      <c r="K187" s="24"/>
      <c r="L187" s="23"/>
      <c r="M187" s="23"/>
      <c r="N187" s="177"/>
      <c r="O187" s="177"/>
      <c r="P187" s="23"/>
      <c r="Q187" s="25"/>
      <c r="R187" s="25"/>
      <c r="S187" s="112"/>
      <c r="T187" s="25"/>
      <c r="U187" s="25"/>
      <c r="V187" s="25"/>
      <c r="W187" s="56"/>
      <c r="X187" s="56"/>
      <c r="Y187" s="56"/>
      <c r="Z187" s="25"/>
      <c r="AA187" s="25"/>
      <c r="AB187" s="56"/>
      <c r="AC187" s="25"/>
      <c r="AD187" s="25"/>
      <c r="AE187" s="23"/>
      <c r="AF187" s="23"/>
      <c r="AG187" s="110"/>
      <c r="AH187" s="23"/>
      <c r="AI187" s="23"/>
      <c r="AJ187" s="23"/>
      <c r="AK187" s="24"/>
      <c r="AL187" s="24"/>
      <c r="AM187" s="24"/>
      <c r="AN187" s="23"/>
      <c r="AO187" s="23"/>
      <c r="AP187" s="24"/>
      <c r="AQ187" s="23"/>
      <c r="AR187" s="23"/>
      <c r="AS187" s="25"/>
      <c r="AT187" s="25"/>
      <c r="AU187" s="112"/>
      <c r="AV187" s="25"/>
      <c r="AW187" s="25"/>
      <c r="AX187" s="25"/>
      <c r="AY187" s="56"/>
      <c r="AZ187" s="56"/>
      <c r="BA187" s="56"/>
      <c r="BB187" s="25"/>
      <c r="BC187" s="25"/>
      <c r="BD187" s="56"/>
      <c r="BE187" s="25"/>
      <c r="BF187" s="25"/>
      <c r="BG187" s="23"/>
      <c r="BH187" s="23"/>
      <c r="BI187" s="110"/>
      <c r="BJ187" s="23"/>
      <c r="BK187" s="23"/>
      <c r="BL187" s="23"/>
      <c r="BM187" s="24"/>
      <c r="BN187" s="24"/>
      <c r="BO187" s="24"/>
      <c r="BP187" s="23"/>
      <c r="BQ187" s="23"/>
      <c r="BR187" s="24"/>
      <c r="BS187" s="23"/>
      <c r="BT187" s="23"/>
      <c r="BU187" s="25"/>
      <c r="BV187" s="25"/>
      <c r="BW187" s="112"/>
      <c r="BX187" s="25"/>
      <c r="BY187" s="25"/>
      <c r="BZ187" s="25"/>
      <c r="CA187" s="56"/>
      <c r="CB187" s="56"/>
      <c r="CC187" s="56"/>
      <c r="CD187" s="25"/>
      <c r="CE187" s="25"/>
      <c r="CF187" s="56"/>
      <c r="CG187" s="25"/>
      <c r="CH187" s="25"/>
      <c r="CI187" s="172"/>
      <c r="CJ187" s="173"/>
      <c r="CK187" s="173"/>
    </row>
    <row r="188" spans="1:89" hidden="1" x14ac:dyDescent="0.3">
      <c r="A188" s="14">
        <v>187</v>
      </c>
      <c r="B188" s="167" t="str">
        <f>IF(VLOOKUP($A188,DÉPLACÉS!$A$2:$AS$200,2,0)="","",VLOOKUP($A188,DÉPLACÉS!$A$2:$AS$200,2,0))</f>
        <v/>
      </c>
      <c r="C188" s="12" t="str">
        <f>IF(VLOOKUP($A188,DÉPLACÉS!$A$2:$AS$200,4,0)="","",VLOOKUP($A188,DÉPLACÉS!$A$2:$AS$200,4,0))</f>
        <v/>
      </c>
      <c r="D188" s="13" t="str">
        <f>IF(VLOOKUP($A188,DÉPLACÉS!$A$2:$AS$200,5,0)="","",VLOOKUP($A188,DÉPLACÉS!$A$2:$AS$200,5,0))</f>
        <v/>
      </c>
      <c r="E188" s="13" t="str">
        <f>IF(VLOOKUP($A188,DÉPLACÉS!$A$2:$AS$200,7,0)="","",VLOOKUP($A188,DÉPLACÉS!$A$2:$AS$200,7,0))</f>
        <v/>
      </c>
      <c r="F188" s="162" t="str">
        <f>IF(VLOOKUP($A188,DÉPLACÉS!$A$2:$AS$200,19,0)="","",VLOOKUP($A188,DÉPLACÉS!$A$2:$AS$200,19,0))</f>
        <v/>
      </c>
      <c r="G188" s="162" t="str">
        <f>IF(VLOOKUP($A188,DÉPLACÉS!$A$2:$AS$200,25,0)="","",VLOOKUP($A188,DÉPLACÉS!$A$2:$AS$200,25,0))</f>
        <v/>
      </c>
      <c r="H188" s="162" t="str">
        <f>IF(VLOOKUP($A188,DÉPLACÉS!$A$2:$AS$200,23,0)="","",VLOOKUP($A188,DÉPLACÉS!$A$2:$AS$200,23,0))</f>
        <v/>
      </c>
      <c r="I188" s="23"/>
      <c r="J188" s="23"/>
      <c r="K188" s="24"/>
      <c r="L188" s="23"/>
      <c r="M188" s="23"/>
      <c r="N188" s="177"/>
      <c r="O188" s="177"/>
      <c r="P188" s="23"/>
      <c r="Q188" s="25"/>
      <c r="R188" s="25"/>
      <c r="S188" s="112"/>
      <c r="T188" s="25"/>
      <c r="U188" s="25"/>
      <c r="V188" s="25"/>
      <c r="W188" s="56"/>
      <c r="X188" s="56"/>
      <c r="Y188" s="56"/>
      <c r="Z188" s="25"/>
      <c r="AA188" s="25"/>
      <c r="AB188" s="56"/>
      <c r="AC188" s="25"/>
      <c r="AD188" s="25"/>
      <c r="AE188" s="23"/>
      <c r="AF188" s="23"/>
      <c r="AG188" s="110"/>
      <c r="AH188" s="23"/>
      <c r="AI188" s="23"/>
      <c r="AJ188" s="23"/>
      <c r="AK188" s="24"/>
      <c r="AL188" s="24"/>
      <c r="AM188" s="24"/>
      <c r="AN188" s="23"/>
      <c r="AO188" s="23"/>
      <c r="AP188" s="24"/>
      <c r="AQ188" s="23"/>
      <c r="AR188" s="23"/>
      <c r="AS188" s="25"/>
      <c r="AT188" s="25"/>
      <c r="AU188" s="112"/>
      <c r="AV188" s="25"/>
      <c r="AW188" s="25"/>
      <c r="AX188" s="25"/>
      <c r="AY188" s="56"/>
      <c r="AZ188" s="56"/>
      <c r="BA188" s="56"/>
      <c r="BB188" s="25"/>
      <c r="BC188" s="25"/>
      <c r="BD188" s="56"/>
      <c r="BE188" s="25"/>
      <c r="BF188" s="25"/>
      <c r="BG188" s="23"/>
      <c r="BH188" s="23"/>
      <c r="BI188" s="110"/>
      <c r="BJ188" s="23"/>
      <c r="BK188" s="23"/>
      <c r="BL188" s="23"/>
      <c r="BM188" s="24"/>
      <c r="BN188" s="24"/>
      <c r="BO188" s="24"/>
      <c r="BP188" s="23"/>
      <c r="BQ188" s="23"/>
      <c r="BR188" s="24"/>
      <c r="BS188" s="23"/>
      <c r="BT188" s="23"/>
      <c r="BU188" s="25"/>
      <c r="BV188" s="25"/>
      <c r="BW188" s="112"/>
      <c r="BX188" s="25"/>
      <c r="BY188" s="25"/>
      <c r="BZ188" s="25"/>
      <c r="CA188" s="56"/>
      <c r="CB188" s="56"/>
      <c r="CC188" s="56"/>
      <c r="CD188" s="25"/>
      <c r="CE188" s="25"/>
      <c r="CF188" s="56"/>
      <c r="CG188" s="25"/>
      <c r="CH188" s="25"/>
      <c r="CI188" s="172"/>
      <c r="CJ188" s="173"/>
      <c r="CK188" s="173"/>
    </row>
    <row r="189" spans="1:89" hidden="1" x14ac:dyDescent="0.3">
      <c r="A189" s="14">
        <v>188</v>
      </c>
      <c r="B189" s="167" t="str">
        <f>IF(VLOOKUP($A189,DÉPLACÉS!$A$2:$AS$200,2,0)="","",VLOOKUP($A189,DÉPLACÉS!$A$2:$AS$200,2,0))</f>
        <v/>
      </c>
      <c r="C189" s="12" t="str">
        <f>IF(VLOOKUP($A189,DÉPLACÉS!$A$2:$AS$200,4,0)="","",VLOOKUP($A189,DÉPLACÉS!$A$2:$AS$200,4,0))</f>
        <v/>
      </c>
      <c r="D189" s="13" t="str">
        <f>IF(VLOOKUP($A189,DÉPLACÉS!$A$2:$AS$200,5,0)="","",VLOOKUP($A189,DÉPLACÉS!$A$2:$AS$200,5,0))</f>
        <v/>
      </c>
      <c r="E189" s="13" t="str">
        <f>IF(VLOOKUP($A189,DÉPLACÉS!$A$2:$AS$200,7,0)="","",VLOOKUP($A189,DÉPLACÉS!$A$2:$AS$200,7,0))</f>
        <v/>
      </c>
      <c r="F189" s="162" t="str">
        <f>IF(VLOOKUP($A189,DÉPLACÉS!$A$2:$AS$200,19,0)="","",VLOOKUP($A189,DÉPLACÉS!$A$2:$AS$200,19,0))</f>
        <v/>
      </c>
      <c r="G189" s="162" t="str">
        <f>IF(VLOOKUP($A189,DÉPLACÉS!$A$2:$AS$200,25,0)="","",VLOOKUP($A189,DÉPLACÉS!$A$2:$AS$200,25,0))</f>
        <v/>
      </c>
      <c r="H189" s="162" t="str">
        <f>IF(VLOOKUP($A189,DÉPLACÉS!$A$2:$AS$200,23,0)="","",VLOOKUP($A189,DÉPLACÉS!$A$2:$AS$200,23,0))</f>
        <v/>
      </c>
      <c r="I189" s="23"/>
      <c r="J189" s="23"/>
      <c r="K189" s="24"/>
      <c r="L189" s="23"/>
      <c r="M189" s="23"/>
      <c r="N189" s="177"/>
      <c r="O189" s="177"/>
      <c r="P189" s="23"/>
      <c r="Q189" s="25"/>
      <c r="R189" s="25"/>
      <c r="S189" s="112"/>
      <c r="T189" s="25"/>
      <c r="U189" s="25"/>
      <c r="V189" s="25"/>
      <c r="W189" s="56"/>
      <c r="X189" s="56"/>
      <c r="Y189" s="56"/>
      <c r="Z189" s="25"/>
      <c r="AA189" s="25"/>
      <c r="AB189" s="56"/>
      <c r="AC189" s="25"/>
      <c r="AD189" s="25"/>
      <c r="AE189" s="23"/>
      <c r="AF189" s="23"/>
      <c r="AG189" s="110"/>
      <c r="AH189" s="23"/>
      <c r="AI189" s="23"/>
      <c r="AJ189" s="23"/>
      <c r="AK189" s="24"/>
      <c r="AL189" s="24"/>
      <c r="AM189" s="24"/>
      <c r="AN189" s="23"/>
      <c r="AO189" s="23"/>
      <c r="AP189" s="24"/>
      <c r="AQ189" s="23"/>
      <c r="AR189" s="23"/>
      <c r="AS189" s="25"/>
      <c r="AT189" s="25"/>
      <c r="AU189" s="112"/>
      <c r="AV189" s="25"/>
      <c r="AW189" s="25"/>
      <c r="AX189" s="25"/>
      <c r="AY189" s="56"/>
      <c r="AZ189" s="56"/>
      <c r="BA189" s="56"/>
      <c r="BB189" s="25"/>
      <c r="BC189" s="25"/>
      <c r="BD189" s="56"/>
      <c r="BE189" s="25"/>
      <c r="BF189" s="25"/>
      <c r="BG189" s="23"/>
      <c r="BH189" s="23"/>
      <c r="BI189" s="110"/>
      <c r="BJ189" s="23"/>
      <c r="BK189" s="23"/>
      <c r="BL189" s="23"/>
      <c r="BM189" s="24"/>
      <c r="BN189" s="24"/>
      <c r="BO189" s="24"/>
      <c r="BP189" s="23"/>
      <c r="BQ189" s="23"/>
      <c r="BR189" s="24"/>
      <c r="BS189" s="23"/>
      <c r="BT189" s="23"/>
      <c r="BU189" s="25"/>
      <c r="BV189" s="25"/>
      <c r="BW189" s="112"/>
      <c r="BX189" s="25"/>
      <c r="BY189" s="25"/>
      <c r="BZ189" s="25"/>
      <c r="CA189" s="56"/>
      <c r="CB189" s="56"/>
      <c r="CC189" s="56"/>
      <c r="CD189" s="25"/>
      <c r="CE189" s="25"/>
      <c r="CF189" s="56"/>
      <c r="CG189" s="25"/>
      <c r="CH189" s="25"/>
      <c r="CI189" s="172"/>
      <c r="CJ189" s="173"/>
      <c r="CK189" s="173"/>
    </row>
    <row r="190" spans="1:89" hidden="1" x14ac:dyDescent="0.3">
      <c r="A190" s="14">
        <v>189</v>
      </c>
      <c r="B190" s="167" t="str">
        <f>IF(VLOOKUP($A190,DÉPLACÉS!$A$2:$AS$200,2,0)="","",VLOOKUP($A190,DÉPLACÉS!$A$2:$AS$200,2,0))</f>
        <v/>
      </c>
      <c r="C190" s="12" t="str">
        <f>IF(VLOOKUP($A190,DÉPLACÉS!$A$2:$AS$200,4,0)="","",VLOOKUP($A190,DÉPLACÉS!$A$2:$AS$200,4,0))</f>
        <v/>
      </c>
      <c r="D190" s="13" t="str">
        <f>IF(VLOOKUP($A190,DÉPLACÉS!$A$2:$AS$200,5,0)="","",VLOOKUP($A190,DÉPLACÉS!$A$2:$AS$200,5,0))</f>
        <v/>
      </c>
      <c r="E190" s="13" t="str">
        <f>IF(VLOOKUP($A190,DÉPLACÉS!$A$2:$AS$200,7,0)="","",VLOOKUP($A190,DÉPLACÉS!$A$2:$AS$200,7,0))</f>
        <v/>
      </c>
      <c r="F190" s="162" t="str">
        <f>IF(VLOOKUP($A190,DÉPLACÉS!$A$2:$AS$200,19,0)="","",VLOOKUP($A190,DÉPLACÉS!$A$2:$AS$200,19,0))</f>
        <v/>
      </c>
      <c r="G190" s="162" t="str">
        <f>IF(VLOOKUP($A190,DÉPLACÉS!$A$2:$AS$200,25,0)="","",VLOOKUP($A190,DÉPLACÉS!$A$2:$AS$200,25,0))</f>
        <v/>
      </c>
      <c r="H190" s="162" t="str">
        <f>IF(VLOOKUP($A190,DÉPLACÉS!$A$2:$AS$200,23,0)="","",VLOOKUP($A190,DÉPLACÉS!$A$2:$AS$200,23,0))</f>
        <v/>
      </c>
      <c r="I190" s="23"/>
      <c r="J190" s="23"/>
      <c r="K190" s="24"/>
      <c r="L190" s="23"/>
      <c r="M190" s="23"/>
      <c r="N190" s="177"/>
      <c r="O190" s="177"/>
      <c r="P190" s="23"/>
      <c r="Q190" s="25"/>
      <c r="R190" s="25"/>
      <c r="S190" s="112"/>
      <c r="T190" s="25"/>
      <c r="U190" s="25"/>
      <c r="V190" s="25"/>
      <c r="W190" s="56"/>
      <c r="X190" s="56"/>
      <c r="Y190" s="56"/>
      <c r="Z190" s="25"/>
      <c r="AA190" s="25"/>
      <c r="AB190" s="56"/>
      <c r="AC190" s="25"/>
      <c r="AD190" s="25"/>
      <c r="AE190" s="23"/>
      <c r="AF190" s="23"/>
      <c r="AG190" s="110"/>
      <c r="AH190" s="23"/>
      <c r="AI190" s="23"/>
      <c r="AJ190" s="23"/>
      <c r="AK190" s="24"/>
      <c r="AL190" s="24"/>
      <c r="AM190" s="24"/>
      <c r="AN190" s="23"/>
      <c r="AO190" s="23"/>
      <c r="AP190" s="24"/>
      <c r="AQ190" s="23"/>
      <c r="AR190" s="23"/>
      <c r="AS190" s="25"/>
      <c r="AT190" s="25"/>
      <c r="AU190" s="112"/>
      <c r="AV190" s="25"/>
      <c r="AW190" s="25"/>
      <c r="AX190" s="25"/>
      <c r="AY190" s="56"/>
      <c r="AZ190" s="56"/>
      <c r="BA190" s="56"/>
      <c r="BB190" s="25"/>
      <c r="BC190" s="25"/>
      <c r="BD190" s="56"/>
      <c r="BE190" s="25"/>
      <c r="BF190" s="25"/>
      <c r="BG190" s="23"/>
      <c r="BH190" s="23"/>
      <c r="BI190" s="110"/>
      <c r="BJ190" s="23"/>
      <c r="BK190" s="23"/>
      <c r="BL190" s="23"/>
      <c r="BM190" s="24"/>
      <c r="BN190" s="24"/>
      <c r="BO190" s="24"/>
      <c r="BP190" s="23"/>
      <c r="BQ190" s="23"/>
      <c r="BR190" s="24"/>
      <c r="BS190" s="23"/>
      <c r="BT190" s="23"/>
      <c r="BU190" s="25"/>
      <c r="BV190" s="25"/>
      <c r="BW190" s="112"/>
      <c r="BX190" s="25"/>
      <c r="BY190" s="25"/>
      <c r="BZ190" s="25"/>
      <c r="CA190" s="56"/>
      <c r="CB190" s="56"/>
      <c r="CC190" s="56"/>
      <c r="CD190" s="25"/>
      <c r="CE190" s="25"/>
      <c r="CF190" s="56"/>
      <c r="CG190" s="25"/>
      <c r="CH190" s="25"/>
      <c r="CI190" s="172"/>
      <c r="CJ190" s="173"/>
      <c r="CK190" s="173"/>
    </row>
    <row r="191" spans="1:89" hidden="1" x14ac:dyDescent="0.3">
      <c r="A191" s="14">
        <v>190</v>
      </c>
      <c r="B191" s="167" t="str">
        <f>IF(VLOOKUP($A191,DÉPLACÉS!$A$2:$AS$200,2,0)="","",VLOOKUP($A191,DÉPLACÉS!$A$2:$AS$200,2,0))</f>
        <v/>
      </c>
      <c r="C191" s="12" t="str">
        <f>IF(VLOOKUP($A191,DÉPLACÉS!$A$2:$AS$200,4,0)="","",VLOOKUP($A191,DÉPLACÉS!$A$2:$AS$200,4,0))</f>
        <v/>
      </c>
      <c r="D191" s="13" t="str">
        <f>IF(VLOOKUP($A191,DÉPLACÉS!$A$2:$AS$200,5,0)="","",VLOOKUP($A191,DÉPLACÉS!$A$2:$AS$200,5,0))</f>
        <v/>
      </c>
      <c r="E191" s="13" t="str">
        <f>IF(VLOOKUP($A191,DÉPLACÉS!$A$2:$AS$200,7,0)="","",VLOOKUP($A191,DÉPLACÉS!$A$2:$AS$200,7,0))</f>
        <v/>
      </c>
      <c r="F191" s="162" t="str">
        <f>IF(VLOOKUP($A191,DÉPLACÉS!$A$2:$AS$200,19,0)="","",VLOOKUP($A191,DÉPLACÉS!$A$2:$AS$200,19,0))</f>
        <v/>
      </c>
      <c r="G191" s="162" t="str">
        <f>IF(VLOOKUP($A191,DÉPLACÉS!$A$2:$AS$200,25,0)="","",VLOOKUP($A191,DÉPLACÉS!$A$2:$AS$200,25,0))</f>
        <v/>
      </c>
      <c r="H191" s="162" t="str">
        <f>IF(VLOOKUP($A191,DÉPLACÉS!$A$2:$AS$200,23,0)="","",VLOOKUP($A191,DÉPLACÉS!$A$2:$AS$200,23,0))</f>
        <v/>
      </c>
      <c r="I191" s="23"/>
      <c r="J191" s="23"/>
      <c r="K191" s="24"/>
      <c r="L191" s="23"/>
      <c r="M191" s="23"/>
      <c r="N191" s="177"/>
      <c r="O191" s="177"/>
      <c r="P191" s="23"/>
      <c r="Q191" s="25"/>
      <c r="R191" s="25"/>
      <c r="S191" s="112"/>
      <c r="T191" s="25"/>
      <c r="U191" s="25"/>
      <c r="V191" s="25"/>
      <c r="W191" s="56"/>
      <c r="X191" s="56"/>
      <c r="Y191" s="56"/>
      <c r="Z191" s="25"/>
      <c r="AA191" s="25"/>
      <c r="AB191" s="56"/>
      <c r="AC191" s="25"/>
      <c r="AD191" s="25"/>
      <c r="AE191" s="23"/>
      <c r="AF191" s="23"/>
      <c r="AG191" s="110"/>
      <c r="AH191" s="23"/>
      <c r="AI191" s="23"/>
      <c r="AJ191" s="23"/>
      <c r="AK191" s="24"/>
      <c r="AL191" s="24"/>
      <c r="AM191" s="24"/>
      <c r="AN191" s="23"/>
      <c r="AO191" s="23"/>
      <c r="AP191" s="24"/>
      <c r="AQ191" s="23"/>
      <c r="AR191" s="23"/>
      <c r="AS191" s="25"/>
      <c r="AT191" s="25"/>
      <c r="AU191" s="112"/>
      <c r="AV191" s="25"/>
      <c r="AW191" s="25"/>
      <c r="AX191" s="25"/>
      <c r="AY191" s="56"/>
      <c r="AZ191" s="56"/>
      <c r="BA191" s="56"/>
      <c r="BB191" s="25"/>
      <c r="BC191" s="25"/>
      <c r="BD191" s="56"/>
      <c r="BE191" s="25"/>
      <c r="BF191" s="25"/>
      <c r="BG191" s="23"/>
      <c r="BH191" s="23"/>
      <c r="BI191" s="110"/>
      <c r="BJ191" s="23"/>
      <c r="BK191" s="23"/>
      <c r="BL191" s="23"/>
      <c r="BM191" s="24"/>
      <c r="BN191" s="24"/>
      <c r="BO191" s="24"/>
      <c r="BP191" s="23"/>
      <c r="BQ191" s="23"/>
      <c r="BR191" s="24"/>
      <c r="BS191" s="23"/>
      <c r="BT191" s="23"/>
      <c r="BU191" s="25"/>
      <c r="BV191" s="25"/>
      <c r="BW191" s="112"/>
      <c r="BX191" s="25"/>
      <c r="BY191" s="25"/>
      <c r="BZ191" s="25"/>
      <c r="CA191" s="56"/>
      <c r="CB191" s="56"/>
      <c r="CC191" s="56"/>
      <c r="CD191" s="25"/>
      <c r="CE191" s="25"/>
      <c r="CF191" s="56"/>
      <c r="CG191" s="25"/>
      <c r="CH191" s="25"/>
      <c r="CI191" s="172"/>
      <c r="CJ191" s="173"/>
      <c r="CK191" s="173"/>
    </row>
    <row r="192" spans="1:89" hidden="1" x14ac:dyDescent="0.3">
      <c r="A192" s="14">
        <v>191</v>
      </c>
      <c r="B192" s="167" t="str">
        <f>IF(VLOOKUP($A192,DÉPLACÉS!$A$2:$AS$200,2,0)="","",VLOOKUP($A192,DÉPLACÉS!$A$2:$AS$200,2,0))</f>
        <v/>
      </c>
      <c r="C192" s="12" t="str">
        <f>IF(VLOOKUP($A192,DÉPLACÉS!$A$2:$AS$200,4,0)="","",VLOOKUP($A192,DÉPLACÉS!$A$2:$AS$200,4,0))</f>
        <v/>
      </c>
      <c r="D192" s="13" t="str">
        <f>IF(VLOOKUP($A192,DÉPLACÉS!$A$2:$AS$200,5,0)="","",VLOOKUP($A192,DÉPLACÉS!$A$2:$AS$200,5,0))</f>
        <v/>
      </c>
      <c r="E192" s="13" t="str">
        <f>IF(VLOOKUP($A192,DÉPLACÉS!$A$2:$AS$200,7,0)="","",VLOOKUP($A192,DÉPLACÉS!$A$2:$AS$200,7,0))</f>
        <v/>
      </c>
      <c r="F192" s="162" t="str">
        <f>IF(VLOOKUP($A192,DÉPLACÉS!$A$2:$AS$200,19,0)="","",VLOOKUP($A192,DÉPLACÉS!$A$2:$AS$200,19,0))</f>
        <v/>
      </c>
      <c r="G192" s="162" t="str">
        <f>IF(VLOOKUP($A192,DÉPLACÉS!$A$2:$AS$200,25,0)="","",VLOOKUP($A192,DÉPLACÉS!$A$2:$AS$200,25,0))</f>
        <v/>
      </c>
      <c r="H192" s="162" t="str">
        <f>IF(VLOOKUP($A192,DÉPLACÉS!$A$2:$AS$200,23,0)="","",VLOOKUP($A192,DÉPLACÉS!$A$2:$AS$200,23,0))</f>
        <v/>
      </c>
      <c r="I192" s="23"/>
      <c r="J192" s="23"/>
      <c r="K192" s="24"/>
      <c r="L192" s="23"/>
      <c r="M192" s="23"/>
      <c r="N192" s="177"/>
      <c r="O192" s="177"/>
      <c r="P192" s="23"/>
      <c r="Q192" s="25"/>
      <c r="R192" s="25"/>
      <c r="S192" s="112"/>
      <c r="T192" s="25"/>
      <c r="U192" s="25"/>
      <c r="V192" s="25"/>
      <c r="W192" s="56"/>
      <c r="X192" s="56"/>
      <c r="Y192" s="56"/>
      <c r="Z192" s="25"/>
      <c r="AA192" s="25"/>
      <c r="AB192" s="56"/>
      <c r="AC192" s="25"/>
      <c r="AD192" s="25"/>
      <c r="AE192" s="23"/>
      <c r="AF192" s="23"/>
      <c r="AG192" s="110"/>
      <c r="AH192" s="23"/>
      <c r="AI192" s="23"/>
      <c r="AJ192" s="23"/>
      <c r="AK192" s="24"/>
      <c r="AL192" s="24"/>
      <c r="AM192" s="24"/>
      <c r="AN192" s="23"/>
      <c r="AO192" s="23"/>
      <c r="AP192" s="24"/>
      <c r="AQ192" s="23"/>
      <c r="AR192" s="23"/>
      <c r="AS192" s="25"/>
      <c r="AT192" s="25"/>
      <c r="AU192" s="112"/>
      <c r="AV192" s="25"/>
      <c r="AW192" s="25"/>
      <c r="AX192" s="25"/>
      <c r="AY192" s="56"/>
      <c r="AZ192" s="56"/>
      <c r="BA192" s="56"/>
      <c r="BB192" s="25"/>
      <c r="BC192" s="25"/>
      <c r="BD192" s="56"/>
      <c r="BE192" s="25"/>
      <c r="BF192" s="25"/>
      <c r="BG192" s="23"/>
      <c r="BH192" s="23"/>
      <c r="BI192" s="110"/>
      <c r="BJ192" s="23"/>
      <c r="BK192" s="23"/>
      <c r="BL192" s="23"/>
      <c r="BM192" s="24"/>
      <c r="BN192" s="24"/>
      <c r="BO192" s="24"/>
      <c r="BP192" s="23"/>
      <c r="BQ192" s="23"/>
      <c r="BR192" s="24"/>
      <c r="BS192" s="23"/>
      <c r="BT192" s="23"/>
      <c r="BU192" s="25"/>
      <c r="BV192" s="25"/>
      <c r="BW192" s="112"/>
      <c r="BX192" s="25"/>
      <c r="BY192" s="25"/>
      <c r="BZ192" s="25"/>
      <c r="CA192" s="56"/>
      <c r="CB192" s="56"/>
      <c r="CC192" s="56"/>
      <c r="CD192" s="25"/>
      <c r="CE192" s="25"/>
      <c r="CF192" s="56"/>
      <c r="CG192" s="25"/>
      <c r="CH192" s="25"/>
      <c r="CI192" s="172"/>
      <c r="CJ192" s="173"/>
      <c r="CK192" s="173"/>
    </row>
    <row r="193" spans="1:89" hidden="1" x14ac:dyDescent="0.3">
      <c r="A193" s="14">
        <v>192</v>
      </c>
      <c r="B193" s="167" t="str">
        <f>IF(VLOOKUP($A193,DÉPLACÉS!$A$2:$AS$200,2,0)="","",VLOOKUP($A193,DÉPLACÉS!$A$2:$AS$200,2,0))</f>
        <v/>
      </c>
      <c r="C193" s="12" t="str">
        <f>IF(VLOOKUP($A193,DÉPLACÉS!$A$2:$AS$200,4,0)="","",VLOOKUP($A193,DÉPLACÉS!$A$2:$AS$200,4,0))</f>
        <v/>
      </c>
      <c r="D193" s="13" t="str">
        <f>IF(VLOOKUP($A193,DÉPLACÉS!$A$2:$AS$200,5,0)="","",VLOOKUP($A193,DÉPLACÉS!$A$2:$AS$200,5,0))</f>
        <v/>
      </c>
      <c r="E193" s="13" t="str">
        <f>IF(VLOOKUP($A193,DÉPLACÉS!$A$2:$AS$200,7,0)="","",VLOOKUP($A193,DÉPLACÉS!$A$2:$AS$200,7,0))</f>
        <v/>
      </c>
      <c r="F193" s="162" t="str">
        <f>IF(VLOOKUP($A193,DÉPLACÉS!$A$2:$AS$200,19,0)="","",VLOOKUP($A193,DÉPLACÉS!$A$2:$AS$200,19,0))</f>
        <v/>
      </c>
      <c r="G193" s="162" t="str">
        <f>IF(VLOOKUP($A193,DÉPLACÉS!$A$2:$AS$200,25,0)="","",VLOOKUP($A193,DÉPLACÉS!$A$2:$AS$200,25,0))</f>
        <v/>
      </c>
      <c r="H193" s="162" t="str">
        <f>IF(VLOOKUP($A193,DÉPLACÉS!$A$2:$AS$200,23,0)="","",VLOOKUP($A193,DÉPLACÉS!$A$2:$AS$200,23,0))</f>
        <v/>
      </c>
      <c r="I193" s="23"/>
      <c r="J193" s="23"/>
      <c r="K193" s="24"/>
      <c r="L193" s="23"/>
      <c r="M193" s="23"/>
      <c r="N193" s="177"/>
      <c r="O193" s="177"/>
      <c r="P193" s="23"/>
      <c r="Q193" s="25"/>
      <c r="R193" s="25"/>
      <c r="S193" s="112"/>
      <c r="T193" s="25"/>
      <c r="U193" s="25"/>
      <c r="V193" s="25"/>
      <c r="W193" s="56"/>
      <c r="X193" s="56"/>
      <c r="Y193" s="56"/>
      <c r="Z193" s="25"/>
      <c r="AA193" s="25"/>
      <c r="AB193" s="56"/>
      <c r="AC193" s="25"/>
      <c r="AD193" s="25"/>
      <c r="AE193" s="23"/>
      <c r="AF193" s="23"/>
      <c r="AG193" s="110"/>
      <c r="AH193" s="23"/>
      <c r="AI193" s="23"/>
      <c r="AJ193" s="23"/>
      <c r="AK193" s="24"/>
      <c r="AL193" s="24"/>
      <c r="AM193" s="24"/>
      <c r="AN193" s="23"/>
      <c r="AO193" s="23"/>
      <c r="AP193" s="24"/>
      <c r="AQ193" s="23"/>
      <c r="AR193" s="23"/>
      <c r="AS193" s="25"/>
      <c r="AT193" s="25"/>
      <c r="AU193" s="112"/>
      <c r="AV193" s="25"/>
      <c r="AW193" s="25"/>
      <c r="AX193" s="25"/>
      <c r="AY193" s="56"/>
      <c r="AZ193" s="56"/>
      <c r="BA193" s="56"/>
      <c r="BB193" s="25"/>
      <c r="BC193" s="25"/>
      <c r="BD193" s="56"/>
      <c r="BE193" s="25"/>
      <c r="BF193" s="25"/>
      <c r="BG193" s="23"/>
      <c r="BH193" s="23"/>
      <c r="BI193" s="110"/>
      <c r="BJ193" s="23"/>
      <c r="BK193" s="23"/>
      <c r="BL193" s="23"/>
      <c r="BM193" s="24"/>
      <c r="BN193" s="24"/>
      <c r="BO193" s="24"/>
      <c r="BP193" s="23"/>
      <c r="BQ193" s="23"/>
      <c r="BR193" s="24"/>
      <c r="BS193" s="23"/>
      <c r="BT193" s="23"/>
      <c r="BU193" s="25"/>
      <c r="BV193" s="25"/>
      <c r="BW193" s="112"/>
      <c r="BX193" s="25"/>
      <c r="BY193" s="25"/>
      <c r="BZ193" s="25"/>
      <c r="CA193" s="56"/>
      <c r="CB193" s="56"/>
      <c r="CC193" s="56"/>
      <c r="CD193" s="25"/>
      <c r="CE193" s="25"/>
      <c r="CF193" s="56"/>
      <c r="CG193" s="25"/>
      <c r="CH193" s="25"/>
      <c r="CI193" s="172"/>
      <c r="CJ193" s="173"/>
      <c r="CK193" s="173"/>
    </row>
    <row r="194" spans="1:89" hidden="1" x14ac:dyDescent="0.3">
      <c r="A194" s="14">
        <v>193</v>
      </c>
      <c r="B194" s="167" t="str">
        <f>IF(VLOOKUP($A194,DÉPLACÉS!$A$2:$AS$200,2,0)="","",VLOOKUP($A194,DÉPLACÉS!$A$2:$AS$200,2,0))</f>
        <v/>
      </c>
      <c r="C194" s="12" t="str">
        <f>IF(VLOOKUP($A194,DÉPLACÉS!$A$2:$AS$200,4,0)="","",VLOOKUP($A194,DÉPLACÉS!$A$2:$AS$200,4,0))</f>
        <v/>
      </c>
      <c r="D194" s="13" t="str">
        <f>IF(VLOOKUP($A194,DÉPLACÉS!$A$2:$AS$200,5,0)="","",VLOOKUP($A194,DÉPLACÉS!$A$2:$AS$200,5,0))</f>
        <v/>
      </c>
      <c r="E194" s="13" t="str">
        <f>IF(VLOOKUP($A194,DÉPLACÉS!$A$2:$AS$200,7,0)="","",VLOOKUP($A194,DÉPLACÉS!$A$2:$AS$200,7,0))</f>
        <v/>
      </c>
      <c r="F194" s="162" t="str">
        <f>IF(VLOOKUP($A194,DÉPLACÉS!$A$2:$AS$200,19,0)="","",VLOOKUP($A194,DÉPLACÉS!$A$2:$AS$200,19,0))</f>
        <v/>
      </c>
      <c r="G194" s="162" t="str">
        <f>IF(VLOOKUP($A194,DÉPLACÉS!$A$2:$AS$200,25,0)="","",VLOOKUP($A194,DÉPLACÉS!$A$2:$AS$200,25,0))</f>
        <v/>
      </c>
      <c r="H194" s="162" t="str">
        <f>IF(VLOOKUP($A194,DÉPLACÉS!$A$2:$AS$200,23,0)="","",VLOOKUP($A194,DÉPLACÉS!$A$2:$AS$200,23,0))</f>
        <v/>
      </c>
      <c r="I194" s="23"/>
      <c r="J194" s="23"/>
      <c r="K194" s="24"/>
      <c r="L194" s="23"/>
      <c r="M194" s="23"/>
      <c r="N194" s="177"/>
      <c r="O194" s="177"/>
      <c r="P194" s="23"/>
      <c r="Q194" s="25"/>
      <c r="R194" s="25"/>
      <c r="S194" s="112"/>
      <c r="T194" s="25"/>
      <c r="U194" s="25"/>
      <c r="V194" s="25"/>
      <c r="W194" s="56"/>
      <c r="X194" s="56"/>
      <c r="Y194" s="56"/>
      <c r="Z194" s="25"/>
      <c r="AA194" s="25"/>
      <c r="AB194" s="56"/>
      <c r="AC194" s="25"/>
      <c r="AD194" s="25"/>
      <c r="AE194" s="23"/>
      <c r="AF194" s="23"/>
      <c r="AG194" s="110"/>
      <c r="AH194" s="23"/>
      <c r="AI194" s="23"/>
      <c r="AJ194" s="23"/>
      <c r="AK194" s="24"/>
      <c r="AL194" s="24"/>
      <c r="AM194" s="24"/>
      <c r="AN194" s="23"/>
      <c r="AO194" s="23"/>
      <c r="AP194" s="24"/>
      <c r="AQ194" s="23"/>
      <c r="AR194" s="23"/>
      <c r="AS194" s="25"/>
      <c r="AT194" s="25"/>
      <c r="AU194" s="112"/>
      <c r="AV194" s="25"/>
      <c r="AW194" s="25"/>
      <c r="AX194" s="25"/>
      <c r="AY194" s="56"/>
      <c r="AZ194" s="56"/>
      <c r="BA194" s="56"/>
      <c r="BB194" s="25"/>
      <c r="BC194" s="25"/>
      <c r="BD194" s="56"/>
      <c r="BE194" s="25"/>
      <c r="BF194" s="25"/>
      <c r="BG194" s="23"/>
      <c r="BH194" s="23"/>
      <c r="BI194" s="110"/>
      <c r="BJ194" s="23"/>
      <c r="BK194" s="23"/>
      <c r="BL194" s="23"/>
      <c r="BM194" s="24"/>
      <c r="BN194" s="24"/>
      <c r="BO194" s="24"/>
      <c r="BP194" s="23"/>
      <c r="BQ194" s="23"/>
      <c r="BR194" s="24"/>
      <c r="BS194" s="23"/>
      <c r="BT194" s="23"/>
      <c r="BU194" s="25"/>
      <c r="BV194" s="25"/>
      <c r="BW194" s="112"/>
      <c r="BX194" s="25"/>
      <c r="BY194" s="25"/>
      <c r="BZ194" s="25"/>
      <c r="CA194" s="56"/>
      <c r="CB194" s="56"/>
      <c r="CC194" s="56"/>
      <c r="CD194" s="25"/>
      <c r="CE194" s="25"/>
      <c r="CF194" s="56"/>
      <c r="CG194" s="25"/>
      <c r="CH194" s="25"/>
      <c r="CI194" s="172"/>
      <c r="CJ194" s="173"/>
      <c r="CK194" s="173"/>
    </row>
    <row r="195" spans="1:89" hidden="1" x14ac:dyDescent="0.3">
      <c r="A195" s="14">
        <v>194</v>
      </c>
      <c r="B195" s="167" t="str">
        <f>IF(VLOOKUP($A195,DÉPLACÉS!$A$2:$AS$200,2,0)="","",VLOOKUP($A195,DÉPLACÉS!$A$2:$AS$200,2,0))</f>
        <v/>
      </c>
      <c r="C195" s="12" t="str">
        <f>IF(VLOOKUP($A195,DÉPLACÉS!$A$2:$AS$200,4,0)="","",VLOOKUP($A195,DÉPLACÉS!$A$2:$AS$200,4,0))</f>
        <v/>
      </c>
      <c r="D195" s="13" t="str">
        <f>IF(VLOOKUP($A195,DÉPLACÉS!$A$2:$AS$200,5,0)="","",VLOOKUP($A195,DÉPLACÉS!$A$2:$AS$200,5,0))</f>
        <v/>
      </c>
      <c r="E195" s="13" t="str">
        <f>IF(VLOOKUP($A195,DÉPLACÉS!$A$2:$AS$200,7,0)="","",VLOOKUP($A195,DÉPLACÉS!$A$2:$AS$200,7,0))</f>
        <v/>
      </c>
      <c r="F195" s="162" t="str">
        <f>IF(VLOOKUP($A195,DÉPLACÉS!$A$2:$AS$200,19,0)="","",VLOOKUP($A195,DÉPLACÉS!$A$2:$AS$200,19,0))</f>
        <v/>
      </c>
      <c r="G195" s="162" t="str">
        <f>IF(VLOOKUP($A195,DÉPLACÉS!$A$2:$AS$200,25,0)="","",VLOOKUP($A195,DÉPLACÉS!$A$2:$AS$200,25,0))</f>
        <v/>
      </c>
      <c r="H195" s="162" t="str">
        <f>IF(VLOOKUP($A195,DÉPLACÉS!$A$2:$AS$200,23,0)="","",VLOOKUP($A195,DÉPLACÉS!$A$2:$AS$200,23,0))</f>
        <v/>
      </c>
      <c r="I195" s="23"/>
      <c r="J195" s="23"/>
      <c r="K195" s="24"/>
      <c r="L195" s="23"/>
      <c r="M195" s="23"/>
      <c r="N195" s="177"/>
      <c r="O195" s="177"/>
      <c r="P195" s="23"/>
      <c r="Q195" s="25"/>
      <c r="R195" s="25"/>
      <c r="S195" s="112"/>
      <c r="T195" s="25"/>
      <c r="U195" s="25"/>
      <c r="V195" s="25"/>
      <c r="W195" s="56"/>
      <c r="X195" s="56"/>
      <c r="Y195" s="56"/>
      <c r="Z195" s="25"/>
      <c r="AA195" s="25"/>
      <c r="AB195" s="56"/>
      <c r="AC195" s="25"/>
      <c r="AD195" s="25"/>
      <c r="AE195" s="23"/>
      <c r="AF195" s="23"/>
      <c r="AG195" s="110"/>
      <c r="AH195" s="23"/>
      <c r="AI195" s="23"/>
      <c r="AJ195" s="23"/>
      <c r="AK195" s="24"/>
      <c r="AL195" s="24"/>
      <c r="AM195" s="24"/>
      <c r="AN195" s="23"/>
      <c r="AO195" s="23"/>
      <c r="AP195" s="24"/>
      <c r="AQ195" s="23"/>
      <c r="AR195" s="23"/>
      <c r="AS195" s="25"/>
      <c r="AT195" s="25"/>
      <c r="AU195" s="112"/>
      <c r="AV195" s="25"/>
      <c r="AW195" s="25"/>
      <c r="AX195" s="25"/>
      <c r="AY195" s="56"/>
      <c r="AZ195" s="56"/>
      <c r="BA195" s="56"/>
      <c r="BB195" s="25"/>
      <c r="BC195" s="25"/>
      <c r="BD195" s="56"/>
      <c r="BE195" s="25"/>
      <c r="BF195" s="25"/>
      <c r="BG195" s="23"/>
      <c r="BH195" s="23"/>
      <c r="BI195" s="110"/>
      <c r="BJ195" s="23"/>
      <c r="BK195" s="23"/>
      <c r="BL195" s="23"/>
      <c r="BM195" s="24"/>
      <c r="BN195" s="24"/>
      <c r="BO195" s="24"/>
      <c r="BP195" s="23"/>
      <c r="BQ195" s="23"/>
      <c r="BR195" s="24"/>
      <c r="BS195" s="23"/>
      <c r="BT195" s="23"/>
      <c r="BU195" s="25"/>
      <c r="BV195" s="25"/>
      <c r="BW195" s="112"/>
      <c r="BX195" s="25"/>
      <c r="BY195" s="25"/>
      <c r="BZ195" s="25"/>
      <c r="CA195" s="56"/>
      <c r="CB195" s="56"/>
      <c r="CC195" s="56"/>
      <c r="CD195" s="25"/>
      <c r="CE195" s="25"/>
      <c r="CF195" s="56"/>
      <c r="CG195" s="25"/>
      <c r="CH195" s="25"/>
      <c r="CI195" s="172"/>
      <c r="CJ195" s="173"/>
      <c r="CK195" s="173"/>
    </row>
    <row r="196" spans="1:89" hidden="1" x14ac:dyDescent="0.3">
      <c r="A196" s="14">
        <v>195</v>
      </c>
      <c r="B196" s="167" t="str">
        <f>IF(VLOOKUP($A196,DÉPLACÉS!$A$2:$AS$200,2,0)="","",VLOOKUP($A196,DÉPLACÉS!$A$2:$AS$200,2,0))</f>
        <v/>
      </c>
      <c r="C196" s="12" t="str">
        <f>IF(VLOOKUP($A196,DÉPLACÉS!$A$2:$AS$200,4,0)="","",VLOOKUP($A196,DÉPLACÉS!$A$2:$AS$200,4,0))</f>
        <v/>
      </c>
      <c r="D196" s="13" t="str">
        <f>IF(VLOOKUP($A196,DÉPLACÉS!$A$2:$AS$200,5,0)="","",VLOOKUP($A196,DÉPLACÉS!$A$2:$AS$200,5,0))</f>
        <v/>
      </c>
      <c r="E196" s="13" t="str">
        <f>IF(VLOOKUP($A196,DÉPLACÉS!$A$2:$AS$200,6,0)="","",VLOOKUP($A196,DÉPLACÉS!$A$2:$AS$200,6,0))</f>
        <v/>
      </c>
      <c r="F196" s="162" t="str">
        <f>IF(VLOOKUP($A196,DÉPLACÉS!$A$2:$AS$200,19,0)="","",VLOOKUP($A196,DÉPLACÉS!$A$2:$AS$200,19,0))</f>
        <v/>
      </c>
      <c r="G196" s="162" t="str">
        <f>IF(VLOOKUP($A196,DÉPLACÉS!$A$2:$AS$200,25,0)="","",VLOOKUP($A196,DÉPLACÉS!$A$2:$AS$200,25,0))</f>
        <v/>
      </c>
      <c r="H196" s="162" t="str">
        <f>IF(VLOOKUP($A196,DÉPLACÉS!$A$2:$AS$200,23,0)="","",VLOOKUP($A196,DÉPLACÉS!$A$2:$AS$200,23,0))</f>
        <v/>
      </c>
      <c r="I196" s="23"/>
      <c r="J196" s="23"/>
      <c r="K196" s="24"/>
      <c r="L196" s="23"/>
      <c r="M196" s="23"/>
      <c r="N196" s="177"/>
      <c r="O196" s="177"/>
      <c r="P196" s="23"/>
      <c r="Q196" s="25"/>
      <c r="R196" s="25"/>
      <c r="S196" s="112"/>
      <c r="T196" s="25"/>
      <c r="U196" s="25"/>
      <c r="V196" s="25"/>
      <c r="W196" s="56"/>
      <c r="X196" s="56"/>
      <c r="Y196" s="56"/>
      <c r="Z196" s="25"/>
      <c r="AA196" s="25"/>
      <c r="AB196" s="56"/>
      <c r="AC196" s="25"/>
      <c r="AD196" s="25"/>
      <c r="AE196" s="23"/>
      <c r="AF196" s="23"/>
      <c r="AG196" s="110"/>
      <c r="AH196" s="23"/>
      <c r="AI196" s="23"/>
      <c r="AJ196" s="23"/>
      <c r="AK196" s="24"/>
      <c r="AL196" s="24"/>
      <c r="AM196" s="24"/>
      <c r="AN196" s="23"/>
      <c r="AO196" s="23"/>
      <c r="AP196" s="24"/>
      <c r="AQ196" s="23"/>
      <c r="AR196" s="23"/>
      <c r="AS196" s="25"/>
      <c r="AT196" s="25"/>
      <c r="AU196" s="112"/>
      <c r="AV196" s="25"/>
      <c r="AW196" s="25"/>
      <c r="AX196" s="25"/>
      <c r="AY196" s="56"/>
      <c r="AZ196" s="56"/>
      <c r="BA196" s="56"/>
      <c r="BB196" s="25"/>
      <c r="BC196" s="25"/>
      <c r="BD196" s="56"/>
      <c r="BE196" s="25"/>
      <c r="BF196" s="25"/>
      <c r="BG196" s="23"/>
      <c r="BH196" s="23"/>
      <c r="BI196" s="110"/>
      <c r="BJ196" s="23"/>
      <c r="BK196" s="23"/>
      <c r="BL196" s="23"/>
      <c r="BM196" s="24"/>
      <c r="BN196" s="24"/>
      <c r="BO196" s="24"/>
      <c r="BP196" s="23"/>
      <c r="BQ196" s="23"/>
      <c r="BR196" s="24"/>
      <c r="BS196" s="23"/>
      <c r="BT196" s="23"/>
      <c r="BU196" s="25"/>
      <c r="BV196" s="25"/>
      <c r="BW196" s="112"/>
      <c r="BX196" s="25"/>
      <c r="BY196" s="25"/>
      <c r="BZ196" s="25"/>
      <c r="CA196" s="56"/>
      <c r="CB196" s="56"/>
      <c r="CC196" s="56"/>
      <c r="CD196" s="25"/>
      <c r="CE196" s="25"/>
      <c r="CF196" s="56"/>
      <c r="CG196" s="25"/>
      <c r="CH196" s="25"/>
      <c r="CI196" s="172"/>
      <c r="CJ196" s="173"/>
      <c r="CK196" s="173"/>
    </row>
    <row r="197" spans="1:89" hidden="1" x14ac:dyDescent="0.3">
      <c r="A197" s="14">
        <v>196</v>
      </c>
      <c r="B197" s="167" t="str">
        <f>IF(VLOOKUP($A197,DÉPLACÉS!$A$2:$AS$200,2,0)="","",VLOOKUP($A197,DÉPLACÉS!$A$2:$AS$200,2,0))</f>
        <v/>
      </c>
      <c r="C197" s="12" t="str">
        <f>IF(VLOOKUP($A197,DÉPLACÉS!$A$2:$AS$200,4,0)="","",VLOOKUP($A197,DÉPLACÉS!$A$2:$AS$200,4,0))</f>
        <v/>
      </c>
      <c r="D197" s="13" t="str">
        <f>IF(VLOOKUP($A197,DÉPLACÉS!$A$2:$AS$200,5,0)="","",VLOOKUP($A197,DÉPLACÉS!$A$2:$AS$200,5,0))</f>
        <v/>
      </c>
      <c r="E197" s="13" t="str">
        <f>IF(VLOOKUP($A197,DÉPLACÉS!$A$2:$AS$200,6,0)="","",VLOOKUP($A197,DÉPLACÉS!$A$2:$AS$200,6,0))</f>
        <v/>
      </c>
      <c r="F197" s="162" t="str">
        <f>IF(VLOOKUP($A197,DÉPLACÉS!$A$2:$AS$200,19,0)="","",VLOOKUP($A197,DÉPLACÉS!$A$2:$AS$200,19,0))</f>
        <v/>
      </c>
      <c r="G197" s="162" t="str">
        <f>IF(VLOOKUP($A197,DÉPLACÉS!$A$2:$AS$200,25,0)="","",VLOOKUP($A197,DÉPLACÉS!$A$2:$AS$200,25,0))</f>
        <v/>
      </c>
      <c r="H197" s="162" t="str">
        <f>IF(VLOOKUP($A197,DÉPLACÉS!$A$2:$AS$200,23,0)="","",VLOOKUP($A197,DÉPLACÉS!$A$2:$AS$200,23,0))</f>
        <v/>
      </c>
      <c r="I197" s="23"/>
      <c r="J197" s="23"/>
      <c r="K197" s="24"/>
      <c r="L197" s="23"/>
      <c r="M197" s="23"/>
      <c r="N197" s="177"/>
      <c r="O197" s="177"/>
      <c r="P197" s="23"/>
      <c r="Q197" s="25"/>
      <c r="R197" s="25"/>
      <c r="S197" s="112"/>
      <c r="T197" s="25"/>
      <c r="U197" s="25"/>
      <c r="V197" s="25"/>
      <c r="W197" s="56"/>
      <c r="X197" s="56"/>
      <c r="Y197" s="56"/>
      <c r="Z197" s="25"/>
      <c r="AA197" s="25"/>
      <c r="AB197" s="56"/>
      <c r="AC197" s="25"/>
      <c r="AD197" s="25"/>
      <c r="AE197" s="23"/>
      <c r="AF197" s="23"/>
      <c r="AG197" s="110"/>
      <c r="AH197" s="23"/>
      <c r="AI197" s="23"/>
      <c r="AJ197" s="23"/>
      <c r="AK197" s="24"/>
      <c r="AL197" s="24"/>
      <c r="AM197" s="24"/>
      <c r="AN197" s="23"/>
      <c r="AO197" s="23"/>
      <c r="AP197" s="24"/>
      <c r="AQ197" s="23"/>
      <c r="AR197" s="23"/>
      <c r="AS197" s="25"/>
      <c r="AT197" s="25"/>
      <c r="AU197" s="112"/>
      <c r="AV197" s="25"/>
      <c r="AW197" s="25"/>
      <c r="AX197" s="25"/>
      <c r="AY197" s="56"/>
      <c r="AZ197" s="56"/>
      <c r="BA197" s="56"/>
      <c r="BB197" s="25"/>
      <c r="BC197" s="25"/>
      <c r="BD197" s="56"/>
      <c r="BE197" s="25"/>
      <c r="BF197" s="25"/>
      <c r="BG197" s="23"/>
      <c r="BH197" s="23"/>
      <c r="BI197" s="110"/>
      <c r="BJ197" s="23"/>
      <c r="BK197" s="23"/>
      <c r="BL197" s="23"/>
      <c r="BM197" s="24"/>
      <c r="BN197" s="24"/>
      <c r="BO197" s="24"/>
      <c r="BP197" s="23"/>
      <c r="BQ197" s="23"/>
      <c r="BR197" s="24"/>
      <c r="BS197" s="23"/>
      <c r="BT197" s="23"/>
      <c r="BU197" s="25"/>
      <c r="BV197" s="25"/>
      <c r="BW197" s="112"/>
      <c r="BX197" s="25"/>
      <c r="BY197" s="25"/>
      <c r="BZ197" s="25"/>
      <c r="CA197" s="56"/>
      <c r="CB197" s="56"/>
      <c r="CC197" s="56"/>
      <c r="CD197" s="25"/>
      <c r="CE197" s="25"/>
      <c r="CF197" s="56"/>
      <c r="CG197" s="25"/>
      <c r="CH197" s="25"/>
      <c r="CI197" s="172"/>
      <c r="CJ197" s="173"/>
      <c r="CK197" s="173"/>
    </row>
    <row r="198" spans="1:89" hidden="1" x14ac:dyDescent="0.3">
      <c r="A198" s="14">
        <v>197</v>
      </c>
      <c r="B198" s="167" t="str">
        <f>IF(VLOOKUP($A198,DÉPLACÉS!$A$2:$AS$200,2,0)="","",VLOOKUP($A198,DÉPLACÉS!$A$2:$AS$200,2,0))</f>
        <v/>
      </c>
      <c r="C198" s="12" t="str">
        <f>IF(VLOOKUP($A198,DÉPLACÉS!$A$2:$AS$200,4,0)="","",VLOOKUP($A198,DÉPLACÉS!$A$2:$AS$200,4,0))</f>
        <v/>
      </c>
      <c r="D198" s="13" t="str">
        <f>IF(VLOOKUP($A198,DÉPLACÉS!$A$2:$AS$200,5,0)="","",VLOOKUP($A198,DÉPLACÉS!$A$2:$AS$200,5,0))</f>
        <v/>
      </c>
      <c r="E198" s="13" t="str">
        <f>IF(VLOOKUP($A198,DÉPLACÉS!$A$2:$AS$200,6,0)="","",VLOOKUP($A198,DÉPLACÉS!$A$2:$AS$200,6,0))</f>
        <v/>
      </c>
      <c r="F198" s="162" t="str">
        <f>IF(VLOOKUP($A198,DÉPLACÉS!$A$2:$AS$200,19,0)="","",VLOOKUP($A198,DÉPLACÉS!$A$2:$AS$200,19,0))</f>
        <v/>
      </c>
      <c r="G198" s="162" t="str">
        <f>IF(VLOOKUP($A198,DÉPLACÉS!$A$2:$AS$200,25,0)="","",VLOOKUP($A198,DÉPLACÉS!$A$2:$AS$200,25,0))</f>
        <v/>
      </c>
      <c r="H198" s="162" t="str">
        <f>IF(VLOOKUP($A198,DÉPLACÉS!$A$2:$AS$200,23,0)="","",VLOOKUP($A198,DÉPLACÉS!$A$2:$AS$200,23,0))</f>
        <v/>
      </c>
      <c r="I198" s="23"/>
      <c r="J198" s="23"/>
      <c r="K198" s="24"/>
      <c r="L198" s="23"/>
      <c r="M198" s="23"/>
      <c r="N198" s="177"/>
      <c r="O198" s="177"/>
      <c r="P198" s="23"/>
      <c r="Q198" s="25"/>
      <c r="R198" s="25"/>
      <c r="S198" s="112"/>
      <c r="T198" s="25"/>
      <c r="U198" s="25"/>
      <c r="V198" s="25"/>
      <c r="W198" s="56"/>
      <c r="X198" s="56"/>
      <c r="Y198" s="56"/>
      <c r="Z198" s="25"/>
      <c r="AA198" s="25"/>
      <c r="AB198" s="56"/>
      <c r="AC198" s="25"/>
      <c r="AD198" s="25"/>
      <c r="AE198" s="23"/>
      <c r="AF198" s="23"/>
      <c r="AG198" s="110"/>
      <c r="AH198" s="23"/>
      <c r="AI198" s="23"/>
      <c r="AJ198" s="23"/>
      <c r="AK198" s="24"/>
      <c r="AL198" s="24"/>
      <c r="AM198" s="24"/>
      <c r="AN198" s="23"/>
      <c r="AO198" s="23"/>
      <c r="AP198" s="24"/>
      <c r="AQ198" s="23"/>
      <c r="AR198" s="23"/>
      <c r="AS198" s="25"/>
      <c r="AT198" s="25"/>
      <c r="AU198" s="112"/>
      <c r="AV198" s="25"/>
      <c r="AW198" s="25"/>
      <c r="AX198" s="25"/>
      <c r="AY198" s="56"/>
      <c r="AZ198" s="56"/>
      <c r="BA198" s="56"/>
      <c r="BB198" s="25"/>
      <c r="BC198" s="25"/>
      <c r="BD198" s="56"/>
      <c r="BE198" s="25"/>
      <c r="BF198" s="25"/>
      <c r="BG198" s="23"/>
      <c r="BH198" s="23"/>
      <c r="BI198" s="110"/>
      <c r="BJ198" s="23"/>
      <c r="BK198" s="23"/>
      <c r="BL198" s="23"/>
      <c r="BM198" s="24"/>
      <c r="BN198" s="24"/>
      <c r="BO198" s="24"/>
      <c r="BP198" s="23"/>
      <c r="BQ198" s="23"/>
      <c r="BR198" s="24"/>
      <c r="BS198" s="23"/>
      <c r="BT198" s="23"/>
      <c r="BU198" s="25"/>
      <c r="BV198" s="25"/>
      <c r="BW198" s="112"/>
      <c r="BX198" s="25"/>
      <c r="BY198" s="25"/>
      <c r="BZ198" s="25"/>
      <c r="CA198" s="56"/>
      <c r="CB198" s="56"/>
      <c r="CC198" s="56"/>
      <c r="CD198" s="25"/>
      <c r="CE198" s="25"/>
      <c r="CF198" s="56"/>
      <c r="CG198" s="25"/>
      <c r="CH198" s="25"/>
      <c r="CI198" s="172"/>
      <c r="CJ198" s="173"/>
      <c r="CK198" s="173"/>
    </row>
    <row r="199" spans="1:89" hidden="1" x14ac:dyDescent="0.3">
      <c r="A199" s="14">
        <v>198</v>
      </c>
      <c r="B199" s="167" t="str">
        <f>IF(VLOOKUP($A199,DÉPLACÉS!$A$2:$AS$200,2,0)="","",VLOOKUP($A199,DÉPLACÉS!$A$2:$AS$200,2,0))</f>
        <v/>
      </c>
      <c r="C199" s="12" t="str">
        <f>IF(VLOOKUP($A199,DÉPLACÉS!$A$2:$AS$200,4,0)="","",VLOOKUP($A199,DÉPLACÉS!$A$2:$AS$200,4,0))</f>
        <v/>
      </c>
      <c r="D199" s="13" t="str">
        <f>IF(VLOOKUP($A199,DÉPLACÉS!$A$2:$AS$200,5,0)="","",VLOOKUP($A199,DÉPLACÉS!$A$2:$AS$200,5,0))</f>
        <v/>
      </c>
      <c r="E199" s="13" t="str">
        <f>IF(VLOOKUP($A199,DÉPLACÉS!$A$2:$AS$200,6,0)="","",VLOOKUP($A199,DÉPLACÉS!$A$2:$AS$200,6,0))</f>
        <v/>
      </c>
      <c r="F199" s="162" t="str">
        <f>IF(VLOOKUP($A199,DÉPLACÉS!$A$2:$AS$200,19,0)="","",VLOOKUP($A199,DÉPLACÉS!$A$2:$AS$200,19,0))</f>
        <v/>
      </c>
      <c r="G199" s="162" t="str">
        <f>IF(VLOOKUP($A199,DÉPLACÉS!$A$2:$AS$200,25,0)="","",VLOOKUP($A199,DÉPLACÉS!$A$2:$AS$200,25,0))</f>
        <v/>
      </c>
      <c r="H199" s="162" t="str">
        <f>IF(VLOOKUP($A199,DÉPLACÉS!$A$2:$AS$200,23,0)="","",VLOOKUP($A199,DÉPLACÉS!$A$2:$AS$200,23,0))</f>
        <v/>
      </c>
      <c r="I199" s="23"/>
      <c r="J199" s="23"/>
      <c r="K199" s="24"/>
      <c r="L199" s="23"/>
      <c r="M199" s="23"/>
      <c r="N199" s="177"/>
      <c r="O199" s="177"/>
      <c r="P199" s="23"/>
      <c r="Q199" s="25"/>
      <c r="R199" s="25"/>
      <c r="S199" s="112"/>
      <c r="T199" s="25"/>
      <c r="U199" s="25"/>
      <c r="V199" s="25"/>
      <c r="W199" s="56"/>
      <c r="X199" s="56"/>
      <c r="Y199" s="56"/>
      <c r="Z199" s="25"/>
      <c r="AA199" s="25"/>
      <c r="AB199" s="56"/>
      <c r="AC199" s="25"/>
      <c r="AD199" s="25"/>
      <c r="AE199" s="23"/>
      <c r="AF199" s="23"/>
      <c r="AG199" s="110"/>
      <c r="AH199" s="23"/>
      <c r="AI199" s="23"/>
      <c r="AJ199" s="23"/>
      <c r="AK199" s="24"/>
      <c r="AL199" s="24"/>
      <c r="AM199" s="24"/>
      <c r="AN199" s="23"/>
      <c r="AO199" s="23"/>
      <c r="AP199" s="24"/>
      <c r="AQ199" s="23"/>
      <c r="AR199" s="23"/>
      <c r="AS199" s="25"/>
      <c r="AT199" s="25"/>
      <c r="AU199" s="112"/>
      <c r="AV199" s="25"/>
      <c r="AW199" s="25"/>
      <c r="AX199" s="25"/>
      <c r="AY199" s="56"/>
      <c r="AZ199" s="56"/>
      <c r="BA199" s="56"/>
      <c r="BB199" s="25"/>
      <c r="BC199" s="25"/>
      <c r="BD199" s="56"/>
      <c r="BE199" s="25"/>
      <c r="BF199" s="25"/>
      <c r="BG199" s="23"/>
      <c r="BH199" s="23"/>
      <c r="BI199" s="110"/>
      <c r="BJ199" s="23"/>
      <c r="BK199" s="23"/>
      <c r="BL199" s="23"/>
      <c r="BM199" s="24"/>
      <c r="BN199" s="24"/>
      <c r="BO199" s="24"/>
      <c r="BP199" s="23"/>
      <c r="BQ199" s="23"/>
      <c r="BR199" s="24"/>
      <c r="BS199" s="23"/>
      <c r="BT199" s="23"/>
      <c r="BU199" s="25"/>
      <c r="BV199" s="25"/>
      <c r="BW199" s="112"/>
      <c r="BX199" s="25"/>
      <c r="BY199" s="25"/>
      <c r="BZ199" s="25"/>
      <c r="CA199" s="56"/>
      <c r="CB199" s="56"/>
      <c r="CC199" s="56"/>
      <c r="CD199" s="25"/>
      <c r="CE199" s="25"/>
      <c r="CF199" s="56"/>
      <c r="CG199" s="25"/>
      <c r="CH199" s="25"/>
      <c r="CI199" s="172"/>
      <c r="CJ199" s="173"/>
      <c r="CK199" s="173"/>
    </row>
    <row r="200" spans="1:89" hidden="1" x14ac:dyDescent="0.3">
      <c r="A200" s="14">
        <v>199</v>
      </c>
      <c r="B200" s="167" t="str">
        <f>IF(VLOOKUP($A200,DÉPLACÉS!$A$2:$AS$200,2,0)="","",VLOOKUP($A200,DÉPLACÉS!$A$2:$AS$200,2,0))</f>
        <v/>
      </c>
      <c r="C200" s="12" t="str">
        <f>IF(VLOOKUP($A200,DÉPLACÉS!$A$2:$AS$200,4,0)="","",VLOOKUP($A200,DÉPLACÉS!$A$2:$AS$200,4,0))</f>
        <v/>
      </c>
      <c r="D200" s="13" t="str">
        <f>IF(VLOOKUP($A200,DÉPLACÉS!$A$2:$AS$200,5,0)="","",VLOOKUP($A200,DÉPLACÉS!$A$2:$AS$200,5,0))</f>
        <v/>
      </c>
      <c r="E200" s="13" t="str">
        <f>IF(VLOOKUP($A200,DÉPLACÉS!$A$2:$AS$200,6,0)="","",VLOOKUP($A200,DÉPLACÉS!$A$2:$AS$200,6,0))</f>
        <v/>
      </c>
      <c r="F200" s="162" t="str">
        <f>IF(VLOOKUP($A200,DÉPLACÉS!$A$2:$AS$200,19,0)="","",VLOOKUP($A200,DÉPLACÉS!$A$2:$AS$200,19,0))</f>
        <v/>
      </c>
      <c r="G200" s="162" t="str">
        <f>IF(VLOOKUP($A200,DÉPLACÉS!$A$2:$AS$200,25,0)="","",VLOOKUP($A200,DÉPLACÉS!$A$2:$AS$200,25,0))</f>
        <v/>
      </c>
      <c r="H200" s="162" t="str">
        <f>IF(VLOOKUP($A200,DÉPLACÉS!$A$2:$AS$200,23,0)="","",VLOOKUP($A200,DÉPLACÉS!$A$2:$AS$200,23,0))</f>
        <v/>
      </c>
      <c r="I200" s="23"/>
      <c r="J200" s="23"/>
      <c r="K200" s="24"/>
      <c r="L200" s="23"/>
      <c r="M200" s="23"/>
      <c r="N200" s="177"/>
      <c r="O200" s="177"/>
      <c r="P200" s="23"/>
      <c r="Q200" s="25"/>
      <c r="R200" s="25"/>
      <c r="S200" s="112"/>
      <c r="T200" s="25"/>
      <c r="U200" s="25"/>
      <c r="V200" s="25"/>
      <c r="W200" s="56"/>
      <c r="X200" s="56"/>
      <c r="Y200" s="56"/>
      <c r="Z200" s="25"/>
      <c r="AA200" s="25"/>
      <c r="AB200" s="56"/>
      <c r="AC200" s="25"/>
      <c r="AD200" s="25"/>
      <c r="AE200" s="23"/>
      <c r="AF200" s="23"/>
      <c r="AG200" s="110"/>
      <c r="AH200" s="23"/>
      <c r="AI200" s="23"/>
      <c r="AJ200" s="23"/>
      <c r="AK200" s="24"/>
      <c r="AL200" s="24"/>
      <c r="AM200" s="24"/>
      <c r="AN200" s="23"/>
      <c r="AO200" s="23"/>
      <c r="AP200" s="24"/>
      <c r="AQ200" s="23"/>
      <c r="AR200" s="23"/>
      <c r="AS200" s="25"/>
      <c r="AT200" s="25"/>
      <c r="AU200" s="112"/>
      <c r="AV200" s="25"/>
      <c r="AW200" s="25"/>
      <c r="AX200" s="25"/>
      <c r="AY200" s="56"/>
      <c r="AZ200" s="56"/>
      <c r="BA200" s="56"/>
      <c r="BB200" s="25"/>
      <c r="BC200" s="25"/>
      <c r="BD200" s="56"/>
      <c r="BE200" s="25"/>
      <c r="BF200" s="25"/>
      <c r="BG200" s="23"/>
      <c r="BH200" s="23"/>
      <c r="BI200" s="110"/>
      <c r="BJ200" s="23"/>
      <c r="BK200" s="23"/>
      <c r="BL200" s="23"/>
      <c r="BM200" s="24"/>
      <c r="BN200" s="24"/>
      <c r="BO200" s="24"/>
      <c r="BP200" s="23"/>
      <c r="BQ200" s="23"/>
      <c r="BR200" s="24"/>
      <c r="BS200" s="23"/>
      <c r="BT200" s="23"/>
      <c r="BU200" s="25"/>
      <c r="BV200" s="25"/>
      <c r="BW200" s="112"/>
      <c r="BX200" s="25"/>
      <c r="BY200" s="25"/>
      <c r="BZ200" s="25"/>
      <c r="CA200" s="56"/>
      <c r="CB200" s="56"/>
      <c r="CC200" s="56"/>
      <c r="CD200" s="25"/>
      <c r="CE200" s="25"/>
      <c r="CF200" s="56"/>
      <c r="CG200" s="25"/>
      <c r="CH200" s="25"/>
      <c r="CI200" s="172"/>
      <c r="CJ200" s="173"/>
      <c r="CK200" s="173"/>
    </row>
    <row r="201" spans="1:89" hidden="1" x14ac:dyDescent="0.3">
      <c r="B201" s="167" t="e">
        <f>IF(VLOOKUP($A201,DÉPLACÉS!$A$2:$AS$200,2,0)="","",VLOOKUP($A201,DÉPLACÉS!$A$2:$AS$200,2,0))</f>
        <v>#N/A</v>
      </c>
      <c r="F201" s="162" t="e">
        <f>IF(VLOOKUP($A201,DÉPLACÉS!$A$2:$AS$200,19,0)="","",VLOOKUP($A201,DÉPLACÉS!$A$2:$AS$200,19,0))</f>
        <v>#N/A</v>
      </c>
      <c r="G201" s="162" t="e">
        <f>IF(VLOOKUP($A201,DÉPLACÉS!$A$2:$AS$200,25,0)="","",VLOOKUP($A201,DÉPLACÉS!$A$2:$AS$200,25,0))</f>
        <v>#N/A</v>
      </c>
      <c r="H201" s="162" t="e">
        <f>IF(VLOOKUP($A201,DÉPLACÉS!$A$2:$AS$200,23,0)="","",VLOOKUP($A201,DÉPLACÉS!$A$2:$AS$200,23,0))</f>
        <v>#N/A</v>
      </c>
    </row>
  </sheetData>
  <autoFilter ref="A1:CK201" xr:uid="{00000000-0001-0000-0200-000000000000}">
    <filterColumn colId="9">
      <customFilters>
        <customFilter operator="notEqual" val=" "/>
      </customFilters>
    </filterColumn>
  </autoFilter>
  <dataValidations count="4">
    <dataValidation type="list" allowBlank="1" showInputMessage="1" showErrorMessage="1" sqref="Z1:Z1048576 CJ1:CJ1048576 CD1:CD1048576 BP1:BP1048576 BB1:BB1048576 AN1:AN1048576" xr:uid="{00000000-0002-0000-0200-000000000000}">
      <formula1>$R$2:$R$5</formula1>
    </dataValidation>
    <dataValidation type="list" allowBlank="1" showInputMessage="1" showErrorMessage="1" sqref="Y1:Y1048576 CI1:CI1048576 CC1:CC1048576 BO1:BO1048576 BA1:BA1048576 AM1:AM1048576" xr:uid="{00000000-0002-0000-0200-000001000000}">
      <formula1>$S$2:$S$6</formula1>
    </dataValidation>
    <dataValidation type="list" allowBlank="1" showInputMessage="1" showErrorMessage="1" sqref="AA1:AA1048576 CK1:CK1048576 CE1:CE1048576 BQ1:BQ1048576 BC1:BC1048576 AO1:AO1048576" xr:uid="{00000000-0002-0000-0200-000002000000}">
      <formula1>$P$2:$P$18</formula1>
    </dataValidation>
    <dataValidation type="list" allowBlank="1" showInputMessage="1" showErrorMessage="1" sqref="AD1:AD1048576 CH1:CH1048576 BT1:BT1048576 BF1:BF1048576 AR1:AR1048576" xr:uid="{00000000-0002-0000-0200-000003000000}">
      <formula1>$T$2:$T$6</formula1>
    </dataValidation>
  </dataValidations>
  <pageMargins left="0.7" right="0.7" top="0.75" bottom="0.75" header="0.3" footer="0.3"/>
  <pageSetup paperSize="9" orientation="portrait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4000000}">
          <x14:formula1>
            <xm:f>LISTES!$U$2:$U$8</xm:f>
          </x14:formula1>
          <xm:sqref>L1:L1048576</xm:sqref>
        </x14:dataValidation>
        <x14:dataValidation type="list" allowBlank="1" showInputMessage="1" showErrorMessage="1" xr:uid="{00000000-0002-0000-0200-000005000000}">
          <x14:formula1>
            <xm:f>LISTES!$V$2:$V$6</xm:f>
          </x14:formula1>
          <xm:sqref>K1:K1048576</xm:sqref>
        </x14:dataValidation>
        <x14:dataValidation type="list" allowBlank="1" showInputMessage="1" showErrorMessage="1" xr:uid="{00000000-0002-0000-0200-000006000000}">
          <x14:formula1>
            <xm:f>LISTES!$S$2:$S$19</xm:f>
          </x14:formula1>
          <xm:sqref>M1:M1048576</xm:sqref>
        </x14:dataValidation>
        <x14:dataValidation type="list" allowBlank="1" showInputMessage="1" showErrorMessage="1" xr:uid="{00000000-0002-0000-0200-000007000000}">
          <x14:formula1>
            <xm:f>LISTES!$W$2:$W$6</xm:f>
          </x14:formula1>
          <xm:sqref>P1:P1048576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797"/>
  </sheetPr>
  <dimension ref="A1:S201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J117" sqref="J117"/>
    </sheetView>
  </sheetViews>
  <sheetFormatPr baseColWidth="10" defaultRowHeight="14.4" x14ac:dyDescent="0.3"/>
  <cols>
    <col min="1" max="2" width="9.44140625" style="10" customWidth="1"/>
    <col min="3" max="3" width="9.44140625" style="3" customWidth="1"/>
    <col min="4" max="5" width="16.6640625" style="3" customWidth="1"/>
    <col min="6" max="6" width="12.109375" style="163" customWidth="1"/>
    <col min="7" max="8" width="11.5546875" style="163"/>
    <col min="16" max="16" width="11.5546875" style="18"/>
  </cols>
  <sheetData>
    <row r="1" spans="1:19" ht="24" x14ac:dyDescent="0.3">
      <c r="A1" s="11" t="s">
        <v>15</v>
      </c>
      <c r="B1" s="11" t="s">
        <v>367</v>
      </c>
      <c r="C1" s="17" t="s">
        <v>16</v>
      </c>
      <c r="D1" s="17" t="s">
        <v>0</v>
      </c>
      <c r="E1" s="17" t="s">
        <v>1</v>
      </c>
      <c r="F1" s="19" t="s">
        <v>283</v>
      </c>
      <c r="G1" s="19" t="s">
        <v>19</v>
      </c>
      <c r="H1" s="19" t="s">
        <v>504</v>
      </c>
      <c r="I1" s="15" t="s">
        <v>271</v>
      </c>
      <c r="J1" s="15" t="s">
        <v>12</v>
      </c>
      <c r="K1" s="54" t="s">
        <v>271</v>
      </c>
      <c r="L1" s="54" t="s">
        <v>12</v>
      </c>
      <c r="M1" s="20" t="s">
        <v>271</v>
      </c>
      <c r="N1" s="20" t="s">
        <v>12</v>
      </c>
      <c r="O1" s="54" t="s">
        <v>271</v>
      </c>
      <c r="P1" s="54" t="s">
        <v>12</v>
      </c>
      <c r="Q1" s="20" t="s">
        <v>271</v>
      </c>
      <c r="R1" s="20" t="s">
        <v>12</v>
      </c>
      <c r="S1" s="20" t="s">
        <v>277</v>
      </c>
    </row>
    <row r="2" spans="1:19" x14ac:dyDescent="0.3">
      <c r="A2" s="14">
        <v>1</v>
      </c>
      <c r="B2" s="14"/>
      <c r="C2" s="12" t="str">
        <f>IF(VLOOKUP($A2,DÉPLACÉS!$A$2:$AS$200,4,0)="","",VLOOKUP($A2,DÉPLACÉS!$A$2:$AS$200,4,0))</f>
        <v>M.</v>
      </c>
      <c r="D2" s="13" t="str">
        <f>IF(VLOOKUP($A2,DÉPLACÉS!$A$2:$AS$200,5,0)="","",VLOOKUP($A2,DÉPLACÉS!$A$2:$AS$200,5,0))</f>
        <v/>
      </c>
      <c r="E2" s="13" t="str">
        <f>IF(VLOOKUP($A2,DÉPLACÉS!$A$2:$AS$200,7,0)="","",VLOOKUP($A2,DÉPLACÉS!$A$2:$AS$200,7,0))</f>
        <v/>
      </c>
      <c r="F2" s="162">
        <f>IF(VLOOKUP($A2,DÉPLACÉS!$A$2:$AS$200,19,0)="","",VLOOKUP($A2,DÉPLACÉS!$A$2:$AS$200,19,0))</f>
        <v>45021</v>
      </c>
      <c r="G2" s="162">
        <f>IF(VLOOKUP($A2,DÉPLACÉS!$A$2:$AS$200,25,0)="","",VLOOKUP($A2,DÉPLACÉS!$A$2:$AS$200,25,0))</f>
        <v>45042</v>
      </c>
      <c r="H2" s="162" t="str">
        <f>IF(VLOOKUP($A2,DÉPLACÉS!$A$2:$AS$200,23,0)="","",VLOOKUP($A2,DÉPLACÉS!$A$2:$AS$200,23,0))</f>
        <v>Collectif</v>
      </c>
      <c r="I2" s="42"/>
      <c r="J2" s="42"/>
      <c r="K2" s="26"/>
      <c r="L2" s="26"/>
      <c r="M2" s="41"/>
      <c r="N2" s="41"/>
      <c r="O2" s="26"/>
      <c r="P2" s="27"/>
      <c r="Q2" s="41"/>
      <c r="R2" s="41"/>
      <c r="S2" s="41"/>
    </row>
    <row r="3" spans="1:19" x14ac:dyDescent="0.3">
      <c r="A3" s="14">
        <v>2</v>
      </c>
      <c r="B3" s="14"/>
      <c r="C3" s="12" t="str">
        <f>IF(VLOOKUP($A3,DÉPLACÉS!$A$2:$AS$200,4,0)="","",VLOOKUP($A3,DÉPLACÉS!$A$2:$AS$200,4,0))</f>
        <v>Mme</v>
      </c>
      <c r="D3" s="13" t="str">
        <f>IF(VLOOKUP($A3,DÉPLACÉS!$A$2:$AS$200,5,0)="","",VLOOKUP($A3,DÉPLACÉS!$A$2:$AS$200,5,0))</f>
        <v/>
      </c>
      <c r="E3" s="13" t="str">
        <f>IF(VLOOKUP($A3,DÉPLACÉS!$A$2:$AS$200,7,0)="","",VLOOKUP($A3,DÉPLACÉS!$A$2:$AS$200,7,0))</f>
        <v/>
      </c>
      <c r="F3" s="162">
        <f>IF(VLOOKUP($A3,DÉPLACÉS!$A$2:$AS$200,19,0)="","",VLOOKUP($A3,DÉPLACÉS!$A$2:$AS$200,19,0))</f>
        <v>45021</v>
      </c>
      <c r="G3" s="162">
        <f>IF(VLOOKUP($A3,DÉPLACÉS!$A$2:$AS$200,25,0)="","",VLOOKUP($A3,DÉPLACÉS!$A$2:$AS$200,25,0))</f>
        <v>45042</v>
      </c>
      <c r="H3" s="162" t="str">
        <f>IF(VLOOKUP($A3,DÉPLACÉS!$A$2:$AS$200,23,0)="","",VLOOKUP($A3,DÉPLACÉS!$A$2:$AS$200,23,0))</f>
        <v>Collectif</v>
      </c>
      <c r="I3" s="42"/>
      <c r="J3" s="42"/>
      <c r="K3" s="26"/>
      <c r="L3" s="26"/>
      <c r="M3" s="41"/>
      <c r="N3" s="41"/>
      <c r="O3" s="26"/>
      <c r="P3" s="27"/>
      <c r="Q3" s="41"/>
      <c r="R3" s="41"/>
      <c r="S3" s="41"/>
    </row>
    <row r="4" spans="1:19" x14ac:dyDescent="0.3">
      <c r="A4" s="14">
        <v>3</v>
      </c>
      <c r="B4" s="14"/>
      <c r="C4" s="12" t="str">
        <f>IF(VLOOKUP($A4,DÉPLACÉS!$A$2:$AS$200,4,0)="","",VLOOKUP($A4,DÉPLACÉS!$A$2:$AS$200,4,0))</f>
        <v>M.</v>
      </c>
      <c r="D4" s="13" t="str">
        <f>IF(VLOOKUP($A4,DÉPLACÉS!$A$2:$AS$200,5,0)="","",VLOOKUP($A4,DÉPLACÉS!$A$2:$AS$200,5,0))</f>
        <v/>
      </c>
      <c r="E4" s="13" t="str">
        <f>IF(VLOOKUP($A4,DÉPLACÉS!$A$2:$AS$200,7,0)="","",VLOOKUP($A4,DÉPLACÉS!$A$2:$AS$200,7,0))</f>
        <v/>
      </c>
      <c r="F4" s="162">
        <f>IF(VLOOKUP($A4,DÉPLACÉS!$A$2:$AS$200,19,0)="","",VLOOKUP($A4,DÉPLACÉS!$A$2:$AS$200,19,0))</f>
        <v>45021</v>
      </c>
      <c r="G4" s="162">
        <f>IF(VLOOKUP($A4,DÉPLACÉS!$A$2:$AS$200,25,0)="","",VLOOKUP($A4,DÉPLACÉS!$A$2:$AS$200,25,0))</f>
        <v>45042</v>
      </c>
      <c r="H4" s="162" t="str">
        <f>IF(VLOOKUP($A4,DÉPLACÉS!$A$2:$AS$200,23,0)="","",VLOOKUP($A4,DÉPLACÉS!$A$2:$AS$200,23,0))</f>
        <v>Collectif</v>
      </c>
      <c r="I4" s="42"/>
      <c r="J4" s="42"/>
      <c r="K4" s="26"/>
      <c r="L4" s="26"/>
      <c r="M4" s="41"/>
      <c r="N4" s="41"/>
      <c r="O4" s="26"/>
      <c r="P4" s="27"/>
      <c r="Q4" s="41"/>
      <c r="R4" s="41"/>
      <c r="S4" s="41"/>
    </row>
    <row r="5" spans="1:19" x14ac:dyDescent="0.3">
      <c r="A5" s="14">
        <v>4</v>
      </c>
      <c r="B5" s="14"/>
      <c r="C5" s="12" t="str">
        <f>IF(VLOOKUP($A5,DÉPLACÉS!$A$2:$AS$200,4,0)="","",VLOOKUP($A5,DÉPLACÉS!$A$2:$AS$200,4,0))</f>
        <v>Mme</v>
      </c>
      <c r="D5" s="13" t="str">
        <f>IF(VLOOKUP($A5,DÉPLACÉS!$A$2:$AS$200,5,0)="","",VLOOKUP($A5,DÉPLACÉS!$A$2:$AS$200,5,0))</f>
        <v/>
      </c>
      <c r="E5" s="13" t="str">
        <f>IF(VLOOKUP($A5,DÉPLACÉS!$A$2:$AS$200,7,0)="","",VLOOKUP($A5,DÉPLACÉS!$A$2:$AS$200,7,0))</f>
        <v/>
      </c>
      <c r="F5" s="162">
        <f>IF(VLOOKUP($A5,DÉPLACÉS!$A$2:$AS$200,19,0)="","",VLOOKUP($A5,DÉPLACÉS!$A$2:$AS$200,19,0))</f>
        <v>45021</v>
      </c>
      <c r="G5" s="162">
        <f>IF(VLOOKUP($A5,DÉPLACÉS!$A$2:$AS$200,25,0)="","",VLOOKUP($A5,DÉPLACÉS!$A$2:$AS$200,25,0))</f>
        <v>45042</v>
      </c>
      <c r="H5" s="162" t="str">
        <f>IF(VLOOKUP($A5,DÉPLACÉS!$A$2:$AS$200,23,0)="","",VLOOKUP($A5,DÉPLACÉS!$A$2:$AS$200,23,0))</f>
        <v>Collectif</v>
      </c>
      <c r="I5" s="42"/>
      <c r="J5" s="42"/>
      <c r="K5" s="26"/>
      <c r="L5" s="26"/>
      <c r="M5" s="41"/>
      <c r="N5" s="41"/>
      <c r="O5" s="26"/>
      <c r="P5" s="27"/>
      <c r="Q5" s="41"/>
      <c r="R5" s="41"/>
      <c r="S5" s="41"/>
    </row>
    <row r="6" spans="1:19" x14ac:dyDescent="0.3">
      <c r="A6" s="14">
        <v>5</v>
      </c>
      <c r="B6" s="14"/>
      <c r="C6" s="12" t="str">
        <f>IF(VLOOKUP($A6,DÉPLACÉS!$A$2:$AS$200,4,0)="","",VLOOKUP($A6,DÉPLACÉS!$A$2:$AS$200,4,0))</f>
        <v>Mme</v>
      </c>
      <c r="D6" s="13" t="str">
        <f>IF(VLOOKUP($A6,DÉPLACÉS!$A$2:$AS$200,5,0)="","",VLOOKUP($A6,DÉPLACÉS!$A$2:$AS$200,5,0))</f>
        <v/>
      </c>
      <c r="E6" s="13" t="str">
        <f>IF(VLOOKUP($A6,DÉPLACÉS!$A$2:$AS$200,7,0)="","",VLOOKUP($A6,DÉPLACÉS!$A$2:$AS$200,7,0))</f>
        <v/>
      </c>
      <c r="F6" s="162">
        <f>IF(VLOOKUP($A6,DÉPLACÉS!$A$2:$AS$200,19,0)="","",VLOOKUP($A6,DÉPLACÉS!$A$2:$AS$200,19,0))</f>
        <v>45021</v>
      </c>
      <c r="G6" s="162" t="str">
        <f>IF(VLOOKUP($A6,DÉPLACÉS!$A$2:$AS$200,25,0)="","",VLOOKUP($A6,DÉPLACÉS!$A$2:$AS$200,25,0))</f>
        <v/>
      </c>
      <c r="H6" s="162" t="str">
        <f>IF(VLOOKUP($A6,DÉPLACÉS!$A$2:$AS$200,23,0)="","",VLOOKUP($A6,DÉPLACÉS!$A$2:$AS$200,23,0))</f>
        <v>Collectif</v>
      </c>
      <c r="I6" s="42" t="s">
        <v>272</v>
      </c>
      <c r="J6" s="42" t="s">
        <v>268</v>
      </c>
      <c r="K6" s="26"/>
      <c r="L6" s="26"/>
      <c r="M6" s="41"/>
      <c r="N6" s="41"/>
      <c r="O6" s="26"/>
      <c r="P6" s="27"/>
      <c r="Q6" s="41"/>
      <c r="R6" s="41"/>
      <c r="S6" s="41"/>
    </row>
    <row r="7" spans="1:19" x14ac:dyDescent="0.3">
      <c r="A7" s="14">
        <v>6</v>
      </c>
      <c r="B7" s="14"/>
      <c r="C7" s="12" t="str">
        <f>IF(VLOOKUP($A7,DÉPLACÉS!$A$2:$AS$200,4,0)="","",VLOOKUP($A7,DÉPLACÉS!$A$2:$AS$200,4,0))</f>
        <v>M.</v>
      </c>
      <c r="D7" s="13" t="str">
        <f>IF(VLOOKUP($A7,DÉPLACÉS!$A$2:$AS$200,5,0)="","",VLOOKUP($A7,DÉPLACÉS!$A$2:$AS$200,5,0))</f>
        <v/>
      </c>
      <c r="E7" s="13" t="str">
        <f>IF(VLOOKUP($A7,DÉPLACÉS!$A$2:$AS$200,7,0)="","",VLOOKUP($A7,DÉPLACÉS!$A$2:$AS$200,7,0))</f>
        <v/>
      </c>
      <c r="F7" s="162">
        <f>IF(VLOOKUP($A7,DÉPLACÉS!$A$2:$AS$200,19,0)="","",VLOOKUP($A7,DÉPLACÉS!$A$2:$AS$200,19,0))</f>
        <v>45021</v>
      </c>
      <c r="G7" s="162" t="str">
        <f>IF(VLOOKUP($A7,DÉPLACÉS!$A$2:$AS$200,25,0)="","",VLOOKUP($A7,DÉPLACÉS!$A$2:$AS$200,25,0))</f>
        <v/>
      </c>
      <c r="H7" s="162" t="str">
        <f>IF(VLOOKUP($A7,DÉPLACÉS!$A$2:$AS$200,23,0)="","",VLOOKUP($A7,DÉPLACÉS!$A$2:$AS$200,23,0))</f>
        <v>Collectif</v>
      </c>
      <c r="I7" s="42"/>
      <c r="J7" s="42"/>
      <c r="K7" s="26"/>
      <c r="L7" s="26"/>
      <c r="M7" s="41"/>
      <c r="N7" s="41"/>
      <c r="O7" s="26"/>
      <c r="P7" s="27"/>
      <c r="Q7" s="41"/>
      <c r="R7" s="41"/>
      <c r="S7" s="41"/>
    </row>
    <row r="8" spans="1:19" x14ac:dyDescent="0.3">
      <c r="A8" s="14">
        <v>7</v>
      </c>
      <c r="B8" s="14"/>
      <c r="C8" s="12" t="str">
        <f>IF(VLOOKUP($A8,DÉPLACÉS!$A$2:$AS$200,4,0)="","",VLOOKUP($A8,DÉPLACÉS!$A$2:$AS$200,4,0))</f>
        <v>M.</v>
      </c>
      <c r="D8" s="13" t="str">
        <f>IF(VLOOKUP($A8,DÉPLACÉS!$A$2:$AS$200,5,0)="","",VLOOKUP($A8,DÉPLACÉS!$A$2:$AS$200,5,0))</f>
        <v/>
      </c>
      <c r="E8" s="13" t="str">
        <f>IF(VLOOKUP($A8,DÉPLACÉS!$A$2:$AS$200,7,0)="","",VLOOKUP($A8,DÉPLACÉS!$A$2:$AS$200,7,0))</f>
        <v/>
      </c>
      <c r="F8" s="162">
        <f>IF(VLOOKUP($A8,DÉPLACÉS!$A$2:$AS$200,19,0)="","",VLOOKUP($A8,DÉPLACÉS!$A$2:$AS$200,19,0))</f>
        <v>44764</v>
      </c>
      <c r="G8" s="162" t="str">
        <f>IF(VLOOKUP($A8,DÉPLACÉS!$A$2:$AS$200,25,0)="","",VLOOKUP($A8,DÉPLACÉS!$A$2:$AS$200,25,0))</f>
        <v/>
      </c>
      <c r="H8" s="162" t="str">
        <f>IF(VLOOKUP($A8,DÉPLACÉS!$A$2:$AS$200,23,0)="","",VLOOKUP($A8,DÉPLACÉS!$A$2:$AS$200,23,0))</f>
        <v>Collectif</v>
      </c>
      <c r="I8" s="42"/>
      <c r="J8" s="42"/>
      <c r="K8" s="26"/>
      <c r="L8" s="26"/>
      <c r="M8" s="41"/>
      <c r="N8" s="41"/>
      <c r="O8" s="26"/>
      <c r="P8" s="27"/>
      <c r="Q8" s="41"/>
      <c r="R8" s="41"/>
      <c r="S8" s="41"/>
    </row>
    <row r="9" spans="1:19" x14ac:dyDescent="0.3">
      <c r="A9" s="14">
        <v>8</v>
      </c>
      <c r="B9" s="14"/>
      <c r="C9" s="12" t="str">
        <f>IF(VLOOKUP($A9,DÉPLACÉS!$A$2:$AS$200,4,0)="","",VLOOKUP($A9,DÉPLACÉS!$A$2:$AS$200,4,0))</f>
        <v>M.</v>
      </c>
      <c r="D9" s="13" t="str">
        <f>IF(VLOOKUP($A9,DÉPLACÉS!$A$2:$AS$200,5,0)="","",VLOOKUP($A9,DÉPLACÉS!$A$2:$AS$200,5,0))</f>
        <v/>
      </c>
      <c r="E9" s="13" t="str">
        <f>IF(VLOOKUP($A9,DÉPLACÉS!$A$2:$AS$200,7,0)="","",VLOOKUP($A9,DÉPLACÉS!$A$2:$AS$200,7,0))</f>
        <v/>
      </c>
      <c r="F9" s="162">
        <f>IF(VLOOKUP($A9,DÉPLACÉS!$A$2:$AS$200,19,0)="","",VLOOKUP($A9,DÉPLACÉS!$A$2:$AS$200,19,0))</f>
        <v>44910</v>
      </c>
      <c r="G9" s="162" t="str">
        <f>IF(VLOOKUP($A9,DÉPLACÉS!$A$2:$AS$200,25,0)="","",VLOOKUP($A9,DÉPLACÉS!$A$2:$AS$200,25,0))</f>
        <v/>
      </c>
      <c r="H9" s="162" t="str">
        <f>IF(VLOOKUP($A9,DÉPLACÉS!$A$2:$AS$200,23,0)="","",VLOOKUP($A9,DÉPLACÉS!$A$2:$AS$200,23,0))</f>
        <v>Collectif</v>
      </c>
      <c r="I9" s="42" t="s">
        <v>272</v>
      </c>
      <c r="J9" s="42" t="s">
        <v>269</v>
      </c>
      <c r="K9" s="26"/>
      <c r="L9" s="26"/>
      <c r="M9" s="41"/>
      <c r="N9" s="41"/>
      <c r="O9" s="26"/>
      <c r="P9" s="27"/>
      <c r="Q9" s="41"/>
      <c r="R9" s="41"/>
      <c r="S9" s="41"/>
    </row>
    <row r="10" spans="1:19" x14ac:dyDescent="0.3">
      <c r="A10" s="14">
        <v>9</v>
      </c>
      <c r="B10" s="14"/>
      <c r="C10" s="12" t="str">
        <f>IF(VLOOKUP($A10,DÉPLACÉS!$A$2:$AS$200,4,0)="","",VLOOKUP($A10,DÉPLACÉS!$A$2:$AS$200,4,0))</f>
        <v>Mme</v>
      </c>
      <c r="D10" s="13" t="str">
        <f>IF(VLOOKUP($A10,DÉPLACÉS!$A$2:$AS$200,5,0)="","",VLOOKUP($A10,DÉPLACÉS!$A$2:$AS$200,5,0))</f>
        <v/>
      </c>
      <c r="E10" s="13" t="str">
        <f>IF(VLOOKUP($A10,DÉPLACÉS!$A$2:$AS$200,7,0)="","",VLOOKUP($A10,DÉPLACÉS!$A$2:$AS$200,7,0))</f>
        <v/>
      </c>
      <c r="F10" s="162">
        <f>IF(VLOOKUP($A10,DÉPLACÉS!$A$2:$AS$200,19,0)="","",VLOOKUP($A10,DÉPLACÉS!$A$2:$AS$200,19,0))</f>
        <v>44910</v>
      </c>
      <c r="G10" s="162" t="str">
        <f>IF(VLOOKUP($A10,DÉPLACÉS!$A$2:$AS$200,25,0)="","",VLOOKUP($A10,DÉPLACÉS!$A$2:$AS$200,25,0))</f>
        <v/>
      </c>
      <c r="H10" s="162" t="str">
        <f>IF(VLOOKUP($A10,DÉPLACÉS!$A$2:$AS$200,23,0)="","",VLOOKUP($A10,DÉPLACÉS!$A$2:$AS$200,23,0))</f>
        <v>Collectif</v>
      </c>
      <c r="I10" s="42"/>
      <c r="J10" s="42"/>
      <c r="K10" s="26"/>
      <c r="L10" s="26"/>
      <c r="M10" s="41"/>
      <c r="N10" s="41"/>
      <c r="O10" s="26"/>
      <c r="P10" s="27"/>
      <c r="Q10" s="41"/>
      <c r="R10" s="41"/>
      <c r="S10" s="41"/>
    </row>
    <row r="11" spans="1:19" x14ac:dyDescent="0.3">
      <c r="A11" s="14">
        <v>10</v>
      </c>
      <c r="B11" s="14"/>
      <c r="C11" s="12" t="str">
        <f>IF(VLOOKUP($A11,DÉPLACÉS!$A$2:$AS$200,4,0)="","",VLOOKUP($A11,DÉPLACÉS!$A$2:$AS$200,4,0))</f>
        <v>Mme</v>
      </c>
      <c r="D11" s="13" t="str">
        <f>IF(VLOOKUP($A11,DÉPLACÉS!$A$2:$AS$200,5,0)="","",VLOOKUP($A11,DÉPLACÉS!$A$2:$AS$200,5,0))</f>
        <v/>
      </c>
      <c r="E11" s="13" t="str">
        <f>IF(VLOOKUP($A11,DÉPLACÉS!$A$2:$AS$200,7,0)="","",VLOOKUP($A11,DÉPLACÉS!$A$2:$AS$200,7,0))</f>
        <v/>
      </c>
      <c r="F11" s="162">
        <f>IF(VLOOKUP($A11,DÉPLACÉS!$A$2:$AS$200,19,0)="","",VLOOKUP($A11,DÉPLACÉS!$A$2:$AS$200,19,0))</f>
        <v>44910</v>
      </c>
      <c r="G11" s="162" t="str">
        <f>IF(VLOOKUP($A11,DÉPLACÉS!$A$2:$AS$200,25,0)="","",VLOOKUP($A11,DÉPLACÉS!$A$2:$AS$200,25,0))</f>
        <v/>
      </c>
      <c r="H11" s="162" t="str">
        <f>IF(VLOOKUP($A11,DÉPLACÉS!$A$2:$AS$200,23,0)="","",VLOOKUP($A11,DÉPLACÉS!$A$2:$AS$200,23,0))</f>
        <v>Collectif</v>
      </c>
      <c r="I11" s="42"/>
      <c r="J11" s="42"/>
      <c r="K11" s="26"/>
      <c r="L11" s="26"/>
      <c r="M11" s="41"/>
      <c r="N11" s="41"/>
      <c r="O11" s="26"/>
      <c r="P11" s="27"/>
      <c r="Q11" s="41"/>
      <c r="R11" s="41"/>
      <c r="S11" s="41"/>
    </row>
    <row r="12" spans="1:19" x14ac:dyDescent="0.3">
      <c r="A12" s="14">
        <v>11</v>
      </c>
      <c r="B12" s="14"/>
      <c r="C12" s="12" t="str">
        <f>IF(VLOOKUP($A12,DÉPLACÉS!$A$2:$AS$200,4,0)="","",VLOOKUP($A12,DÉPLACÉS!$A$2:$AS$200,4,0))</f>
        <v>M.</v>
      </c>
      <c r="D12" s="13" t="str">
        <f>IF(VLOOKUP($A12,DÉPLACÉS!$A$2:$AS$200,5,0)="","",VLOOKUP($A12,DÉPLACÉS!$A$2:$AS$200,5,0))</f>
        <v/>
      </c>
      <c r="E12" s="13" t="str">
        <f>IF(VLOOKUP($A12,DÉPLACÉS!$A$2:$AS$200,7,0)="","",VLOOKUP($A12,DÉPLACÉS!$A$2:$AS$200,7,0))</f>
        <v/>
      </c>
      <c r="F12" s="162">
        <f>IF(VLOOKUP($A12,DÉPLACÉS!$A$2:$AS$200,19,0)="","",VLOOKUP($A12,DÉPLACÉS!$A$2:$AS$200,19,0))</f>
        <v>44910</v>
      </c>
      <c r="G12" s="162" t="str">
        <f>IF(VLOOKUP($A12,DÉPLACÉS!$A$2:$AS$200,25,0)="","",VLOOKUP($A12,DÉPLACÉS!$A$2:$AS$200,25,0))</f>
        <v/>
      </c>
      <c r="H12" s="162" t="str">
        <f>IF(VLOOKUP($A12,DÉPLACÉS!$A$2:$AS$200,23,0)="","",VLOOKUP($A12,DÉPLACÉS!$A$2:$AS$200,23,0))</f>
        <v>Collectif</v>
      </c>
      <c r="I12" s="42"/>
      <c r="J12" s="42"/>
      <c r="K12" s="26"/>
      <c r="L12" s="26"/>
      <c r="M12" s="41"/>
      <c r="N12" s="41"/>
      <c r="O12" s="26"/>
      <c r="P12" s="27"/>
      <c r="Q12" s="41"/>
      <c r="R12" s="41"/>
      <c r="S12" s="41"/>
    </row>
    <row r="13" spans="1:19" x14ac:dyDescent="0.3">
      <c r="A13" s="14">
        <v>12</v>
      </c>
      <c r="B13" s="14"/>
      <c r="C13" s="12" t="str">
        <f>IF(VLOOKUP($A13,DÉPLACÉS!$A$2:$AS$200,4,0)="","",VLOOKUP($A13,DÉPLACÉS!$A$2:$AS$200,4,0))</f>
        <v>M.</v>
      </c>
      <c r="D13" s="13" t="str">
        <f>IF(VLOOKUP($A13,DÉPLACÉS!$A$2:$AS$200,5,0)="","",VLOOKUP($A13,DÉPLACÉS!$A$2:$AS$200,5,0))</f>
        <v/>
      </c>
      <c r="E13" s="13" t="str">
        <f>IF(VLOOKUP($A13,DÉPLACÉS!$A$2:$AS$200,7,0)="","",VLOOKUP($A13,DÉPLACÉS!$A$2:$AS$200,7,0))</f>
        <v/>
      </c>
      <c r="F13" s="162">
        <f>IF(VLOOKUP($A13,DÉPLACÉS!$A$2:$AS$200,19,0)="","",VLOOKUP($A13,DÉPLACÉS!$A$2:$AS$200,19,0))</f>
        <v>44910</v>
      </c>
      <c r="G13" s="162" t="str">
        <f>IF(VLOOKUP($A13,DÉPLACÉS!$A$2:$AS$200,25,0)="","",VLOOKUP($A13,DÉPLACÉS!$A$2:$AS$200,25,0))</f>
        <v/>
      </c>
      <c r="H13" s="162" t="str">
        <f>IF(VLOOKUP($A13,DÉPLACÉS!$A$2:$AS$200,23,0)="","",VLOOKUP($A13,DÉPLACÉS!$A$2:$AS$200,23,0))</f>
        <v>Collectif</v>
      </c>
      <c r="I13" s="42"/>
      <c r="J13" s="42"/>
      <c r="K13" s="26"/>
      <c r="L13" s="26"/>
      <c r="M13" s="41"/>
      <c r="N13" s="41"/>
      <c r="O13" s="26"/>
      <c r="P13" s="27"/>
      <c r="Q13" s="41"/>
      <c r="R13" s="41"/>
      <c r="S13" s="41"/>
    </row>
    <row r="14" spans="1:19" x14ac:dyDescent="0.3">
      <c r="A14" s="14">
        <v>13</v>
      </c>
      <c r="B14" s="14"/>
      <c r="C14" s="12" t="str">
        <f>IF(VLOOKUP($A14,DÉPLACÉS!$A$2:$AS$200,4,0)="","",VLOOKUP($A14,DÉPLACÉS!$A$2:$AS$200,4,0))</f>
        <v>Mme</v>
      </c>
      <c r="D14" s="13" t="str">
        <f>IF(VLOOKUP($A14,DÉPLACÉS!$A$2:$AS$200,5,0)="","",VLOOKUP($A14,DÉPLACÉS!$A$2:$AS$200,5,0))</f>
        <v/>
      </c>
      <c r="E14" s="13" t="str">
        <f>IF(VLOOKUP($A14,DÉPLACÉS!$A$2:$AS$200,7,0)="","",VLOOKUP($A14,DÉPLACÉS!$A$2:$AS$200,7,0))</f>
        <v/>
      </c>
      <c r="F14" s="162">
        <f>IF(VLOOKUP($A14,DÉPLACÉS!$A$2:$AS$200,19,0)="","",VLOOKUP($A14,DÉPLACÉS!$A$2:$AS$200,19,0))</f>
        <v>44639</v>
      </c>
      <c r="G14" s="162" t="str">
        <f>IF(VLOOKUP($A14,DÉPLACÉS!$A$2:$AS$200,25,0)="","",VLOOKUP($A14,DÉPLACÉS!$A$2:$AS$200,25,0))</f>
        <v/>
      </c>
      <c r="H14" s="162" t="str">
        <f>IF(VLOOKUP($A14,DÉPLACÉS!$A$2:$AS$200,23,0)="","",VLOOKUP($A14,DÉPLACÉS!$A$2:$AS$200,23,0))</f>
        <v>Collectif</v>
      </c>
      <c r="I14" s="42" t="s">
        <v>272</v>
      </c>
      <c r="J14" s="42" t="s">
        <v>269</v>
      </c>
      <c r="K14" s="26"/>
      <c r="L14" s="26"/>
      <c r="M14" s="41"/>
      <c r="N14" s="41"/>
      <c r="O14" s="26"/>
      <c r="P14" s="27"/>
      <c r="Q14" s="41"/>
      <c r="R14" s="41"/>
      <c r="S14" s="41"/>
    </row>
    <row r="15" spans="1:19" x14ac:dyDescent="0.3">
      <c r="A15" s="14">
        <v>14</v>
      </c>
      <c r="B15" s="14"/>
      <c r="C15" s="12" t="str">
        <f>IF(VLOOKUP($A15,DÉPLACÉS!$A$2:$AS$200,4,0)="","",VLOOKUP($A15,DÉPLACÉS!$A$2:$AS$200,4,0))</f>
        <v>Mme</v>
      </c>
      <c r="D15" s="13" t="str">
        <f>IF(VLOOKUP($A15,DÉPLACÉS!$A$2:$AS$200,5,0)="","",VLOOKUP($A15,DÉPLACÉS!$A$2:$AS$200,5,0))</f>
        <v/>
      </c>
      <c r="E15" s="13" t="str">
        <f>IF(VLOOKUP($A15,DÉPLACÉS!$A$2:$AS$200,7,0)="","",VLOOKUP($A15,DÉPLACÉS!$A$2:$AS$200,7,0))</f>
        <v/>
      </c>
      <c r="F15" s="162">
        <f>IF(VLOOKUP($A15,DÉPLACÉS!$A$2:$AS$200,19,0)="","",VLOOKUP($A15,DÉPLACÉS!$A$2:$AS$200,19,0))</f>
        <v>44910</v>
      </c>
      <c r="G15" s="162" t="str">
        <f>IF(VLOOKUP($A15,DÉPLACÉS!$A$2:$AS$200,25,0)="","",VLOOKUP($A15,DÉPLACÉS!$A$2:$AS$200,25,0))</f>
        <v/>
      </c>
      <c r="H15" s="162" t="str">
        <f>IF(VLOOKUP($A15,DÉPLACÉS!$A$2:$AS$200,23,0)="","",VLOOKUP($A15,DÉPLACÉS!$A$2:$AS$200,23,0))</f>
        <v>Collectif</v>
      </c>
      <c r="I15" s="42"/>
      <c r="J15" s="42"/>
      <c r="K15" s="26"/>
      <c r="L15" s="26"/>
      <c r="M15" s="41"/>
      <c r="N15" s="41"/>
      <c r="O15" s="26"/>
      <c r="P15" s="27"/>
      <c r="Q15" s="41"/>
      <c r="R15" s="41"/>
      <c r="S15" s="41"/>
    </row>
    <row r="16" spans="1:19" x14ac:dyDescent="0.3">
      <c r="A16" s="14">
        <v>15</v>
      </c>
      <c r="B16" s="14"/>
      <c r="C16" s="12" t="str">
        <f>IF(VLOOKUP($A16,DÉPLACÉS!$A$2:$AS$200,4,0)="","",VLOOKUP($A16,DÉPLACÉS!$A$2:$AS$200,4,0))</f>
        <v>Mme</v>
      </c>
      <c r="D16" s="13" t="str">
        <f>IF(VLOOKUP($A16,DÉPLACÉS!$A$2:$AS$200,5,0)="","",VLOOKUP($A16,DÉPLACÉS!$A$2:$AS$200,5,0))</f>
        <v/>
      </c>
      <c r="E16" s="13" t="str">
        <f>IF(VLOOKUP($A16,DÉPLACÉS!$A$2:$AS$200,7,0)="","",VLOOKUP($A16,DÉPLACÉS!$A$2:$AS$200,7,0))</f>
        <v/>
      </c>
      <c r="F16" s="162">
        <f>IF(VLOOKUP($A16,DÉPLACÉS!$A$2:$AS$200,19,0)="","",VLOOKUP($A16,DÉPLACÉS!$A$2:$AS$200,19,0))</f>
        <v>44910</v>
      </c>
      <c r="G16" s="162" t="str">
        <f>IF(VLOOKUP($A16,DÉPLACÉS!$A$2:$AS$200,25,0)="","",VLOOKUP($A16,DÉPLACÉS!$A$2:$AS$200,25,0))</f>
        <v/>
      </c>
      <c r="H16" s="162" t="str">
        <f>IF(VLOOKUP($A16,DÉPLACÉS!$A$2:$AS$200,23,0)="","",VLOOKUP($A16,DÉPLACÉS!$A$2:$AS$200,23,0))</f>
        <v>Collectif</v>
      </c>
      <c r="I16" s="42"/>
      <c r="J16" s="42"/>
      <c r="K16" s="26"/>
      <c r="L16" s="26"/>
      <c r="M16" s="41"/>
      <c r="N16" s="41"/>
      <c r="O16" s="26"/>
      <c r="P16" s="27"/>
      <c r="Q16" s="41"/>
      <c r="R16" s="41"/>
      <c r="S16" s="41"/>
    </row>
    <row r="17" spans="1:19" x14ac:dyDescent="0.3">
      <c r="A17" s="14">
        <v>16</v>
      </c>
      <c r="B17" s="14"/>
      <c r="C17" s="12" t="str">
        <f>IF(VLOOKUP($A17,DÉPLACÉS!$A$2:$AS$200,4,0)="","",VLOOKUP($A17,DÉPLACÉS!$A$2:$AS$200,4,0))</f>
        <v>Mme</v>
      </c>
      <c r="D17" s="13" t="str">
        <f>IF(VLOOKUP($A17,DÉPLACÉS!$A$2:$AS$200,5,0)="","",VLOOKUP($A17,DÉPLACÉS!$A$2:$AS$200,5,0))</f>
        <v/>
      </c>
      <c r="E17" s="13" t="str">
        <f>IF(VLOOKUP($A17,DÉPLACÉS!$A$2:$AS$200,7,0)="","",VLOOKUP($A17,DÉPLACÉS!$A$2:$AS$200,7,0))</f>
        <v/>
      </c>
      <c r="F17" s="162">
        <f>IF(VLOOKUP($A17,DÉPLACÉS!$A$2:$AS$200,19,0)="","",VLOOKUP($A17,DÉPLACÉS!$A$2:$AS$200,19,0))</f>
        <v>44928</v>
      </c>
      <c r="G17" s="162" t="str">
        <f>IF(VLOOKUP($A17,DÉPLACÉS!$A$2:$AS$200,25,0)="","",VLOOKUP($A17,DÉPLACÉS!$A$2:$AS$200,25,0))</f>
        <v/>
      </c>
      <c r="H17" s="162" t="str">
        <f>IF(VLOOKUP($A17,DÉPLACÉS!$A$2:$AS$200,23,0)="","",VLOOKUP($A17,DÉPLACÉS!$A$2:$AS$200,23,0))</f>
        <v>Collectif</v>
      </c>
      <c r="I17" s="42"/>
      <c r="J17" s="42"/>
      <c r="K17" s="26"/>
      <c r="L17" s="26"/>
      <c r="M17" s="41"/>
      <c r="N17" s="41"/>
      <c r="O17" s="26"/>
      <c r="P17" s="27"/>
      <c r="Q17" s="41"/>
      <c r="R17" s="41"/>
      <c r="S17" s="41"/>
    </row>
    <row r="18" spans="1:19" x14ac:dyDescent="0.3">
      <c r="A18" s="14">
        <v>17</v>
      </c>
      <c r="B18" s="14"/>
      <c r="C18" s="12" t="str">
        <f>IF(VLOOKUP($A18,DÉPLACÉS!$A$2:$AS$200,4,0)="","",VLOOKUP($A18,DÉPLACÉS!$A$2:$AS$200,4,0))</f>
        <v>Mme</v>
      </c>
      <c r="D18" s="13" t="str">
        <f>IF(VLOOKUP($A18,DÉPLACÉS!$A$2:$AS$200,5,0)="","",VLOOKUP($A18,DÉPLACÉS!$A$2:$AS$200,5,0))</f>
        <v/>
      </c>
      <c r="E18" s="13" t="str">
        <f>IF(VLOOKUP($A18,DÉPLACÉS!$A$2:$AS$200,7,0)="","",VLOOKUP($A18,DÉPLACÉS!$A$2:$AS$200,7,0))</f>
        <v/>
      </c>
      <c r="F18" s="162">
        <f>IF(VLOOKUP($A18,DÉPLACÉS!$A$2:$AS$200,19,0)="","",VLOOKUP($A18,DÉPLACÉS!$A$2:$AS$200,19,0))</f>
        <v>44928</v>
      </c>
      <c r="G18" s="162" t="str">
        <f>IF(VLOOKUP($A18,DÉPLACÉS!$A$2:$AS$200,25,0)="","",VLOOKUP($A18,DÉPLACÉS!$A$2:$AS$200,25,0))</f>
        <v/>
      </c>
      <c r="H18" s="162" t="str">
        <f>IF(VLOOKUP($A18,DÉPLACÉS!$A$2:$AS$200,23,0)="","",VLOOKUP($A18,DÉPLACÉS!$A$2:$AS$200,23,0))</f>
        <v>Collectif</v>
      </c>
      <c r="I18" s="42"/>
      <c r="J18" s="42"/>
      <c r="K18" s="26"/>
      <c r="L18" s="26"/>
      <c r="M18" s="41"/>
      <c r="N18" s="41"/>
      <c r="O18" s="26"/>
      <c r="P18" s="27"/>
      <c r="Q18" s="41"/>
      <c r="R18" s="41"/>
      <c r="S18" s="41"/>
    </row>
    <row r="19" spans="1:19" x14ac:dyDescent="0.3">
      <c r="A19" s="14">
        <v>18</v>
      </c>
      <c r="B19" s="14"/>
      <c r="C19" s="12" t="str">
        <f>IF(VLOOKUP($A19,DÉPLACÉS!$A$2:$AS$200,4,0)="","",VLOOKUP($A19,DÉPLACÉS!$A$2:$AS$200,4,0))</f>
        <v>M.</v>
      </c>
      <c r="D19" s="13" t="str">
        <f>IF(VLOOKUP($A19,DÉPLACÉS!$A$2:$AS$200,5,0)="","",VLOOKUP($A19,DÉPLACÉS!$A$2:$AS$200,5,0))</f>
        <v/>
      </c>
      <c r="E19" s="13" t="str">
        <f>IF(VLOOKUP($A19,DÉPLACÉS!$A$2:$AS$200,7,0)="","",VLOOKUP($A19,DÉPLACÉS!$A$2:$AS$200,7,0))</f>
        <v/>
      </c>
      <c r="F19" s="162">
        <f>IF(VLOOKUP($A19,DÉPLACÉS!$A$2:$AS$200,19,0)="","",VLOOKUP($A19,DÉPLACÉS!$A$2:$AS$200,19,0))</f>
        <v>44650</v>
      </c>
      <c r="G19" s="162" t="str">
        <f>IF(VLOOKUP($A19,DÉPLACÉS!$A$2:$AS$200,25,0)="","",VLOOKUP($A19,DÉPLACÉS!$A$2:$AS$200,25,0))</f>
        <v/>
      </c>
      <c r="H19" s="162" t="str">
        <f>IF(VLOOKUP($A19,DÉPLACÉS!$A$2:$AS$200,23,0)="","",VLOOKUP($A19,DÉPLACÉS!$A$2:$AS$200,23,0))</f>
        <v>Collectif</v>
      </c>
      <c r="I19" s="42"/>
      <c r="J19" s="42"/>
      <c r="K19" s="26"/>
      <c r="L19" s="26"/>
      <c r="M19" s="41"/>
      <c r="N19" s="41"/>
      <c r="O19" s="26"/>
      <c r="P19" s="27"/>
      <c r="Q19" s="41"/>
      <c r="R19" s="41"/>
      <c r="S19" s="41"/>
    </row>
    <row r="20" spans="1:19" x14ac:dyDescent="0.3">
      <c r="A20" s="14">
        <v>19</v>
      </c>
      <c r="B20" s="14"/>
      <c r="C20" s="12" t="str">
        <f>IF(VLOOKUP($A20,DÉPLACÉS!$A$2:$AS$200,4,0)="","",VLOOKUP($A20,DÉPLACÉS!$A$2:$AS$200,4,0))</f>
        <v>Mme</v>
      </c>
      <c r="D20" s="13" t="str">
        <f>IF(VLOOKUP($A20,DÉPLACÉS!$A$2:$AS$200,5,0)="","",VLOOKUP($A20,DÉPLACÉS!$A$2:$AS$200,5,0))</f>
        <v/>
      </c>
      <c r="E20" s="13" t="str">
        <f>IF(VLOOKUP($A20,DÉPLACÉS!$A$2:$AS$200,7,0)="","",VLOOKUP($A20,DÉPLACÉS!$A$2:$AS$200,7,0))</f>
        <v/>
      </c>
      <c r="F20" s="162">
        <f>IF(VLOOKUP($A20,DÉPLACÉS!$A$2:$AS$200,19,0)="","",VLOOKUP($A20,DÉPLACÉS!$A$2:$AS$200,19,0))</f>
        <v>44896</v>
      </c>
      <c r="G20" s="162" t="str">
        <f>IF(VLOOKUP($A20,DÉPLACÉS!$A$2:$AS$200,25,0)="","",VLOOKUP($A20,DÉPLACÉS!$A$2:$AS$200,25,0))</f>
        <v/>
      </c>
      <c r="H20" s="162" t="str">
        <f>IF(VLOOKUP($A20,DÉPLACÉS!$A$2:$AS$200,23,0)="","",VLOOKUP($A20,DÉPLACÉS!$A$2:$AS$200,23,0))</f>
        <v>Collectif</v>
      </c>
      <c r="I20" s="42"/>
      <c r="J20" s="42"/>
      <c r="K20" s="26"/>
      <c r="L20" s="26"/>
      <c r="M20" s="41"/>
      <c r="N20" s="41"/>
      <c r="O20" s="26"/>
      <c r="P20" s="27"/>
      <c r="Q20" s="41"/>
      <c r="R20" s="41"/>
      <c r="S20" s="41"/>
    </row>
    <row r="21" spans="1:19" x14ac:dyDescent="0.3">
      <c r="A21" s="14">
        <v>20</v>
      </c>
      <c r="B21" s="14"/>
      <c r="C21" s="12" t="str">
        <f>IF(VLOOKUP($A21,DÉPLACÉS!$A$2:$AS$200,4,0)="","",VLOOKUP($A21,DÉPLACÉS!$A$2:$AS$200,4,0))</f>
        <v>Mme</v>
      </c>
      <c r="D21" s="13" t="str">
        <f>IF(VLOOKUP($A21,DÉPLACÉS!$A$2:$AS$200,5,0)="","",VLOOKUP($A21,DÉPLACÉS!$A$2:$AS$200,5,0))</f>
        <v/>
      </c>
      <c r="E21" s="13" t="str">
        <f>IF(VLOOKUP($A21,DÉPLACÉS!$A$2:$AS$200,7,0)="","",VLOOKUP($A21,DÉPLACÉS!$A$2:$AS$200,7,0))</f>
        <v/>
      </c>
      <c r="F21" s="162">
        <f>IF(VLOOKUP($A21,DÉPLACÉS!$A$2:$AS$200,19,0)="","",VLOOKUP($A21,DÉPLACÉS!$A$2:$AS$200,19,0))</f>
        <v>44685</v>
      </c>
      <c r="G21" s="162" t="str">
        <f>IF(VLOOKUP($A21,DÉPLACÉS!$A$2:$AS$200,25,0)="","",VLOOKUP($A21,DÉPLACÉS!$A$2:$AS$200,25,0))</f>
        <v/>
      </c>
      <c r="H21" s="162" t="str">
        <f>IF(VLOOKUP($A21,DÉPLACÉS!$A$2:$AS$200,23,0)="","",VLOOKUP($A21,DÉPLACÉS!$A$2:$AS$200,23,0))</f>
        <v>Collectif</v>
      </c>
      <c r="I21" s="42"/>
      <c r="J21" s="42"/>
      <c r="K21" s="26"/>
      <c r="L21" s="26"/>
      <c r="M21" s="41"/>
      <c r="N21" s="41"/>
      <c r="O21" s="26"/>
      <c r="P21" s="27"/>
      <c r="Q21" s="41"/>
      <c r="R21" s="41"/>
      <c r="S21" s="41"/>
    </row>
    <row r="22" spans="1:19" x14ac:dyDescent="0.3">
      <c r="A22" s="14">
        <v>21</v>
      </c>
      <c r="B22" s="14"/>
      <c r="C22" s="12" t="str">
        <f>IF(VLOOKUP($A22,DÉPLACÉS!$A$2:$AS$200,4,0)="","",VLOOKUP($A22,DÉPLACÉS!$A$2:$AS$200,4,0))</f>
        <v>Mme</v>
      </c>
      <c r="D22" s="13" t="str">
        <f>IF(VLOOKUP($A22,DÉPLACÉS!$A$2:$AS$200,5,0)="","",VLOOKUP($A22,DÉPLACÉS!$A$2:$AS$200,5,0))</f>
        <v/>
      </c>
      <c r="E22" s="13" t="str">
        <f>IF(VLOOKUP($A22,DÉPLACÉS!$A$2:$AS$200,7,0)="","",VLOOKUP($A22,DÉPLACÉS!$A$2:$AS$200,7,0))</f>
        <v/>
      </c>
      <c r="F22" s="162">
        <f>IF(VLOOKUP($A22,DÉPLACÉS!$A$2:$AS$200,19,0)="","",VLOOKUP($A22,DÉPLACÉS!$A$2:$AS$200,19,0))</f>
        <v>44656</v>
      </c>
      <c r="G22" s="162" t="str">
        <f>IF(VLOOKUP($A22,DÉPLACÉS!$A$2:$AS$200,25,0)="","",VLOOKUP($A22,DÉPLACÉS!$A$2:$AS$200,25,0))</f>
        <v/>
      </c>
      <c r="H22" s="162" t="str">
        <f>IF(VLOOKUP($A22,DÉPLACÉS!$A$2:$AS$200,23,0)="","",VLOOKUP($A22,DÉPLACÉS!$A$2:$AS$200,23,0))</f>
        <v>Diffus</v>
      </c>
      <c r="I22" s="42"/>
      <c r="J22" s="42"/>
      <c r="K22" s="26"/>
      <c r="L22" s="26"/>
      <c r="M22" s="41"/>
      <c r="N22" s="41"/>
      <c r="O22" s="26"/>
      <c r="P22" s="27"/>
      <c r="Q22" s="41"/>
      <c r="R22" s="41"/>
      <c r="S22" s="41"/>
    </row>
    <row r="23" spans="1:19" x14ac:dyDescent="0.3">
      <c r="A23" s="14">
        <v>22</v>
      </c>
      <c r="B23" s="14"/>
      <c r="C23" s="12" t="str">
        <f>IF(VLOOKUP($A23,DÉPLACÉS!$A$2:$AS$200,4,0)="","",VLOOKUP($A23,DÉPLACÉS!$A$2:$AS$200,4,0))</f>
        <v>M.</v>
      </c>
      <c r="D23" s="13" t="str">
        <f>IF(VLOOKUP($A23,DÉPLACÉS!$A$2:$AS$200,5,0)="","",VLOOKUP($A23,DÉPLACÉS!$A$2:$AS$200,5,0))</f>
        <v/>
      </c>
      <c r="E23" s="13" t="str">
        <f>IF(VLOOKUP($A23,DÉPLACÉS!$A$2:$AS$200,7,0)="","",VLOOKUP($A23,DÉPLACÉS!$A$2:$AS$200,7,0))</f>
        <v/>
      </c>
      <c r="F23" s="162">
        <f>IF(VLOOKUP($A23,DÉPLACÉS!$A$2:$AS$200,19,0)="","",VLOOKUP($A23,DÉPLACÉS!$A$2:$AS$200,19,0))</f>
        <v>44652</v>
      </c>
      <c r="G23" s="162" t="str">
        <f>IF(VLOOKUP($A23,DÉPLACÉS!$A$2:$AS$200,25,0)="","",VLOOKUP($A23,DÉPLACÉS!$A$2:$AS$200,25,0))</f>
        <v/>
      </c>
      <c r="H23" s="162" t="str">
        <f>IF(VLOOKUP($A23,DÉPLACÉS!$A$2:$AS$200,23,0)="","",VLOOKUP($A23,DÉPLACÉS!$A$2:$AS$200,23,0))</f>
        <v>Diffus</v>
      </c>
      <c r="I23" s="42"/>
      <c r="J23" s="42"/>
      <c r="K23" s="26"/>
      <c r="L23" s="26"/>
      <c r="M23" s="41"/>
      <c r="N23" s="41"/>
      <c r="O23" s="26"/>
      <c r="P23" s="27"/>
      <c r="Q23" s="41"/>
      <c r="R23" s="41"/>
      <c r="S23" s="41"/>
    </row>
    <row r="24" spans="1:19" x14ac:dyDescent="0.3">
      <c r="A24" s="14">
        <v>23</v>
      </c>
      <c r="B24" s="14"/>
      <c r="C24" s="12" t="str">
        <f>IF(VLOOKUP($A24,DÉPLACÉS!$A$2:$AS$200,4,0)="","",VLOOKUP($A24,DÉPLACÉS!$A$2:$AS$200,4,0))</f>
        <v>Mme</v>
      </c>
      <c r="D24" s="13" t="str">
        <f>IF(VLOOKUP($A24,DÉPLACÉS!$A$2:$AS$200,5,0)="","",VLOOKUP($A24,DÉPLACÉS!$A$2:$AS$200,5,0))</f>
        <v/>
      </c>
      <c r="E24" s="13" t="str">
        <f>IF(VLOOKUP($A24,DÉPLACÉS!$A$2:$AS$200,7,0)="","",VLOOKUP($A24,DÉPLACÉS!$A$2:$AS$200,7,0))</f>
        <v/>
      </c>
      <c r="F24" s="162">
        <f>IF(VLOOKUP($A24,DÉPLACÉS!$A$2:$AS$200,19,0)="","",VLOOKUP($A24,DÉPLACÉS!$A$2:$AS$200,19,0))</f>
        <v>44652</v>
      </c>
      <c r="G24" s="162" t="str">
        <f>IF(VLOOKUP($A24,DÉPLACÉS!$A$2:$AS$200,25,0)="","",VLOOKUP($A24,DÉPLACÉS!$A$2:$AS$200,25,0))</f>
        <v/>
      </c>
      <c r="H24" s="162" t="str">
        <f>IF(VLOOKUP($A24,DÉPLACÉS!$A$2:$AS$200,23,0)="","",VLOOKUP($A24,DÉPLACÉS!$A$2:$AS$200,23,0))</f>
        <v>Diffus</v>
      </c>
      <c r="I24" s="42"/>
      <c r="J24" s="42"/>
      <c r="K24" s="26"/>
      <c r="L24" s="26"/>
      <c r="M24" s="41"/>
      <c r="N24" s="41"/>
      <c r="O24" s="26"/>
      <c r="P24" s="27"/>
      <c r="Q24" s="41"/>
      <c r="R24" s="41"/>
      <c r="S24" s="41"/>
    </row>
    <row r="25" spans="1:19" x14ac:dyDescent="0.3">
      <c r="A25" s="14">
        <v>24</v>
      </c>
      <c r="B25" s="14"/>
      <c r="C25" s="12" t="str">
        <f>IF(VLOOKUP($A25,DÉPLACÉS!$A$2:$AS$200,4,0)="","",VLOOKUP($A25,DÉPLACÉS!$A$2:$AS$200,4,0))</f>
        <v>M.</v>
      </c>
      <c r="D25" s="13" t="str">
        <f>IF(VLOOKUP($A25,DÉPLACÉS!$A$2:$AS$200,5,0)="","",VLOOKUP($A25,DÉPLACÉS!$A$2:$AS$200,5,0))</f>
        <v/>
      </c>
      <c r="E25" s="13" t="str">
        <f>IF(VLOOKUP($A25,DÉPLACÉS!$A$2:$AS$200,7,0)="","",VLOOKUP($A25,DÉPLACÉS!$A$2:$AS$200,7,0))</f>
        <v/>
      </c>
      <c r="F25" s="162">
        <f>IF(VLOOKUP($A25,DÉPLACÉS!$A$2:$AS$200,19,0)="","",VLOOKUP($A25,DÉPLACÉS!$A$2:$AS$200,19,0))</f>
        <v>44652</v>
      </c>
      <c r="G25" s="162" t="str">
        <f>IF(VLOOKUP($A25,DÉPLACÉS!$A$2:$AS$200,25,0)="","",VLOOKUP($A25,DÉPLACÉS!$A$2:$AS$200,25,0))</f>
        <v/>
      </c>
      <c r="H25" s="162" t="str">
        <f>IF(VLOOKUP($A25,DÉPLACÉS!$A$2:$AS$200,23,0)="","",VLOOKUP($A25,DÉPLACÉS!$A$2:$AS$200,23,0))</f>
        <v>Diffus</v>
      </c>
      <c r="I25" s="42"/>
      <c r="J25" s="42"/>
      <c r="K25" s="26"/>
      <c r="L25" s="26"/>
      <c r="M25" s="41"/>
      <c r="N25" s="41"/>
      <c r="O25" s="26"/>
      <c r="P25" s="27"/>
      <c r="Q25" s="41"/>
      <c r="R25" s="41"/>
      <c r="S25" s="41"/>
    </row>
    <row r="26" spans="1:19" x14ac:dyDescent="0.3">
      <c r="A26" s="14">
        <v>25</v>
      </c>
      <c r="B26" s="14"/>
      <c r="C26" s="12" t="str">
        <f>IF(VLOOKUP($A26,DÉPLACÉS!$A$2:$AS$200,4,0)="","",VLOOKUP($A26,DÉPLACÉS!$A$2:$AS$200,4,0))</f>
        <v>Mme</v>
      </c>
      <c r="D26" s="13" t="str">
        <f>IF(VLOOKUP($A26,DÉPLACÉS!$A$2:$AS$200,5,0)="","",VLOOKUP($A26,DÉPLACÉS!$A$2:$AS$200,5,0))</f>
        <v/>
      </c>
      <c r="E26" s="13" t="str">
        <f>IF(VLOOKUP($A26,DÉPLACÉS!$A$2:$AS$200,7,0)="","",VLOOKUP($A26,DÉPLACÉS!$A$2:$AS$200,7,0))</f>
        <v/>
      </c>
      <c r="F26" s="162">
        <f>IF(VLOOKUP($A26,DÉPLACÉS!$A$2:$AS$200,19,0)="","",VLOOKUP($A26,DÉPLACÉS!$A$2:$AS$200,19,0))</f>
        <v>44652</v>
      </c>
      <c r="G26" s="162" t="str">
        <f>IF(VLOOKUP($A26,DÉPLACÉS!$A$2:$AS$200,25,0)="","",VLOOKUP($A26,DÉPLACÉS!$A$2:$AS$200,25,0))</f>
        <v/>
      </c>
      <c r="H26" s="162" t="str">
        <f>IF(VLOOKUP($A26,DÉPLACÉS!$A$2:$AS$200,23,0)="","",VLOOKUP($A26,DÉPLACÉS!$A$2:$AS$200,23,0))</f>
        <v>Diffus</v>
      </c>
      <c r="I26" s="42"/>
      <c r="J26" s="42"/>
      <c r="K26" s="26"/>
      <c r="L26" s="26"/>
      <c r="M26" s="41"/>
      <c r="N26" s="41"/>
      <c r="O26" s="26"/>
      <c r="P26" s="27"/>
      <c r="Q26" s="41"/>
      <c r="R26" s="41"/>
      <c r="S26" s="41"/>
    </row>
    <row r="27" spans="1:19" x14ac:dyDescent="0.3">
      <c r="A27" s="14">
        <v>26</v>
      </c>
      <c r="B27" s="14"/>
      <c r="C27" s="12" t="str">
        <f>IF(VLOOKUP($A27,DÉPLACÉS!$A$2:$AS$200,4,0)="","",VLOOKUP($A27,DÉPLACÉS!$A$2:$AS$200,4,0))</f>
        <v>M.</v>
      </c>
      <c r="D27" s="13" t="str">
        <f>IF(VLOOKUP($A27,DÉPLACÉS!$A$2:$AS$200,5,0)="","",VLOOKUP($A27,DÉPLACÉS!$A$2:$AS$200,5,0))</f>
        <v/>
      </c>
      <c r="E27" s="13" t="str">
        <f>IF(VLOOKUP($A27,DÉPLACÉS!$A$2:$AS$200,7,0)="","",VLOOKUP($A27,DÉPLACÉS!$A$2:$AS$200,7,0))</f>
        <v/>
      </c>
      <c r="F27" s="162">
        <f>IF(VLOOKUP($A27,DÉPLACÉS!$A$2:$AS$200,19,0)="","",VLOOKUP($A27,DÉPLACÉS!$A$2:$AS$200,19,0))</f>
        <v>44652</v>
      </c>
      <c r="G27" s="162" t="str">
        <f>IF(VLOOKUP($A27,DÉPLACÉS!$A$2:$AS$200,25,0)="","",VLOOKUP($A27,DÉPLACÉS!$A$2:$AS$200,25,0))</f>
        <v/>
      </c>
      <c r="H27" s="162" t="str">
        <f>IF(VLOOKUP($A27,DÉPLACÉS!$A$2:$AS$200,23,0)="","",VLOOKUP($A27,DÉPLACÉS!$A$2:$AS$200,23,0))</f>
        <v>Diffus</v>
      </c>
      <c r="I27" s="42"/>
      <c r="J27" s="42"/>
      <c r="K27" s="26"/>
      <c r="L27" s="26"/>
      <c r="M27" s="41"/>
      <c r="N27" s="41"/>
      <c r="O27" s="26"/>
      <c r="P27" s="27"/>
      <c r="Q27" s="41"/>
      <c r="R27" s="41"/>
      <c r="S27" s="41"/>
    </row>
    <row r="28" spans="1:19" x14ac:dyDescent="0.3">
      <c r="A28" s="14">
        <v>27</v>
      </c>
      <c r="B28" s="14"/>
      <c r="C28" s="12" t="str">
        <f>IF(VLOOKUP($A28,DÉPLACÉS!$A$2:$AS$200,4,0)="","",VLOOKUP($A28,DÉPLACÉS!$A$2:$AS$200,4,0))</f>
        <v>Mme</v>
      </c>
      <c r="D28" s="13" t="str">
        <f>IF(VLOOKUP($A28,DÉPLACÉS!$A$2:$AS$200,5,0)="","",VLOOKUP($A28,DÉPLACÉS!$A$2:$AS$200,5,0))</f>
        <v/>
      </c>
      <c r="E28" s="13" t="str">
        <f>IF(VLOOKUP($A28,DÉPLACÉS!$A$2:$AS$200,7,0)="","",VLOOKUP($A28,DÉPLACÉS!$A$2:$AS$200,7,0))</f>
        <v/>
      </c>
      <c r="F28" s="162">
        <f>IF(VLOOKUP($A28,DÉPLACÉS!$A$2:$AS$200,19,0)="","",VLOOKUP($A28,DÉPLACÉS!$A$2:$AS$200,19,0))</f>
        <v>44652</v>
      </c>
      <c r="G28" s="162" t="str">
        <f>IF(VLOOKUP($A28,DÉPLACÉS!$A$2:$AS$200,25,0)="","",VLOOKUP($A28,DÉPLACÉS!$A$2:$AS$200,25,0))</f>
        <v/>
      </c>
      <c r="H28" s="162" t="str">
        <f>IF(VLOOKUP($A28,DÉPLACÉS!$A$2:$AS$200,23,0)="","",VLOOKUP($A28,DÉPLACÉS!$A$2:$AS$200,23,0))</f>
        <v>Diffus</v>
      </c>
      <c r="I28" s="42"/>
      <c r="J28" s="42"/>
      <c r="K28" s="26"/>
      <c r="L28" s="26"/>
      <c r="M28" s="41"/>
      <c r="N28" s="41"/>
      <c r="O28" s="26"/>
      <c r="P28" s="27"/>
      <c r="Q28" s="41"/>
      <c r="R28" s="41"/>
      <c r="S28" s="41"/>
    </row>
    <row r="29" spans="1:19" x14ac:dyDescent="0.3">
      <c r="A29" s="14">
        <v>28</v>
      </c>
      <c r="B29" s="14"/>
      <c r="C29" s="12" t="str">
        <f>IF(VLOOKUP($A29,DÉPLACÉS!$A$2:$AS$200,4,0)="","",VLOOKUP($A29,DÉPLACÉS!$A$2:$AS$200,4,0))</f>
        <v>Mme</v>
      </c>
      <c r="D29" s="13" t="str">
        <f>IF(VLOOKUP($A29,DÉPLACÉS!$A$2:$AS$200,5,0)="","",VLOOKUP($A29,DÉPLACÉS!$A$2:$AS$200,5,0))</f>
        <v/>
      </c>
      <c r="E29" s="13" t="str">
        <f>IF(VLOOKUP($A29,DÉPLACÉS!$A$2:$AS$200,7,0)="","",VLOOKUP($A29,DÉPLACÉS!$A$2:$AS$200,7,0))</f>
        <v/>
      </c>
      <c r="F29" s="162">
        <f>IF(VLOOKUP($A29,DÉPLACÉS!$A$2:$AS$200,19,0)="","",VLOOKUP($A29,DÉPLACÉS!$A$2:$AS$200,19,0))</f>
        <v>44652</v>
      </c>
      <c r="G29" s="162" t="str">
        <f>IF(VLOOKUP($A29,DÉPLACÉS!$A$2:$AS$200,25,0)="","",VLOOKUP($A29,DÉPLACÉS!$A$2:$AS$200,25,0))</f>
        <v/>
      </c>
      <c r="H29" s="162" t="str">
        <f>IF(VLOOKUP($A29,DÉPLACÉS!$A$2:$AS$200,23,0)="","",VLOOKUP($A29,DÉPLACÉS!$A$2:$AS$200,23,0))</f>
        <v>Diffus</v>
      </c>
      <c r="I29" s="42"/>
      <c r="J29" s="42"/>
      <c r="K29" s="26"/>
      <c r="L29" s="26"/>
      <c r="M29" s="41"/>
      <c r="N29" s="41"/>
      <c r="O29" s="26"/>
      <c r="P29" s="27"/>
      <c r="Q29" s="41"/>
      <c r="R29" s="41"/>
      <c r="S29" s="41"/>
    </row>
    <row r="30" spans="1:19" x14ac:dyDescent="0.3">
      <c r="A30" s="14">
        <v>29</v>
      </c>
      <c r="B30" s="14"/>
      <c r="C30" s="12" t="str">
        <f>IF(VLOOKUP($A30,DÉPLACÉS!$A$2:$AS$200,4,0)="","",VLOOKUP($A30,DÉPLACÉS!$A$2:$AS$200,4,0))</f>
        <v>Mme</v>
      </c>
      <c r="D30" s="13" t="str">
        <f>IF(VLOOKUP($A30,DÉPLACÉS!$A$2:$AS$200,5,0)="","",VLOOKUP($A30,DÉPLACÉS!$A$2:$AS$200,5,0))</f>
        <v/>
      </c>
      <c r="E30" s="13" t="str">
        <f>IF(VLOOKUP($A30,DÉPLACÉS!$A$2:$AS$200,7,0)="","",VLOOKUP($A30,DÉPLACÉS!$A$2:$AS$200,7,0))</f>
        <v/>
      </c>
      <c r="F30" s="162">
        <f>IF(VLOOKUP($A30,DÉPLACÉS!$A$2:$AS$200,19,0)="","",VLOOKUP($A30,DÉPLACÉS!$A$2:$AS$200,19,0))</f>
        <v>44652</v>
      </c>
      <c r="G30" s="162" t="str">
        <f>IF(VLOOKUP($A30,DÉPLACÉS!$A$2:$AS$200,25,0)="","",VLOOKUP($A30,DÉPLACÉS!$A$2:$AS$200,25,0))</f>
        <v/>
      </c>
      <c r="H30" s="162" t="str">
        <f>IF(VLOOKUP($A30,DÉPLACÉS!$A$2:$AS$200,23,0)="","",VLOOKUP($A30,DÉPLACÉS!$A$2:$AS$200,23,0))</f>
        <v>Collectif</v>
      </c>
      <c r="I30" s="42"/>
      <c r="J30" s="42"/>
      <c r="K30" s="26"/>
      <c r="L30" s="26"/>
      <c r="M30" s="41"/>
      <c r="N30" s="41"/>
      <c r="O30" s="26"/>
      <c r="P30" s="27"/>
      <c r="Q30" s="41"/>
      <c r="R30" s="41"/>
      <c r="S30" s="41"/>
    </row>
    <row r="31" spans="1:19" x14ac:dyDescent="0.3">
      <c r="A31" s="14">
        <v>30</v>
      </c>
      <c r="B31" s="14"/>
      <c r="C31" s="12" t="str">
        <f>IF(VLOOKUP($A31,DÉPLACÉS!$A$2:$AS$200,4,0)="","",VLOOKUP($A31,DÉPLACÉS!$A$2:$AS$200,4,0))</f>
        <v>Mme</v>
      </c>
      <c r="D31" s="13" t="str">
        <f>IF(VLOOKUP($A31,DÉPLACÉS!$A$2:$AS$200,5,0)="","",VLOOKUP($A31,DÉPLACÉS!$A$2:$AS$200,5,0))</f>
        <v/>
      </c>
      <c r="E31" s="13" t="str">
        <f>IF(VLOOKUP($A31,DÉPLACÉS!$A$2:$AS$200,7,0)="","",VLOOKUP($A31,DÉPLACÉS!$A$2:$AS$200,7,0))</f>
        <v/>
      </c>
      <c r="F31" s="162">
        <f>IF(VLOOKUP($A31,DÉPLACÉS!$A$2:$AS$200,19,0)="","",VLOOKUP($A31,DÉPLACÉS!$A$2:$AS$200,19,0))</f>
        <v>44679</v>
      </c>
      <c r="G31" s="162" t="str">
        <f>IF(VLOOKUP($A31,DÉPLACÉS!$A$2:$AS$200,25,0)="","",VLOOKUP($A31,DÉPLACÉS!$A$2:$AS$200,25,0))</f>
        <v/>
      </c>
      <c r="H31" s="162" t="str">
        <f>IF(VLOOKUP($A31,DÉPLACÉS!$A$2:$AS$200,23,0)="","",VLOOKUP($A31,DÉPLACÉS!$A$2:$AS$200,23,0))</f>
        <v>Diffus</v>
      </c>
      <c r="I31" s="42"/>
      <c r="J31" s="42"/>
      <c r="K31" s="26"/>
      <c r="L31" s="26"/>
      <c r="M31" s="41"/>
      <c r="N31" s="41"/>
      <c r="O31" s="26"/>
      <c r="P31" s="27"/>
      <c r="Q31" s="41"/>
      <c r="R31" s="41"/>
      <c r="S31" s="41"/>
    </row>
    <row r="32" spans="1:19" x14ac:dyDescent="0.3">
      <c r="A32" s="14">
        <v>31</v>
      </c>
      <c r="B32" s="14"/>
      <c r="C32" s="12" t="str">
        <f>IF(VLOOKUP($A32,DÉPLACÉS!$A$2:$AS$200,4,0)="","",VLOOKUP($A32,DÉPLACÉS!$A$2:$AS$200,4,0))</f>
        <v>Mme</v>
      </c>
      <c r="D32" s="13" t="str">
        <f>IF(VLOOKUP($A32,DÉPLACÉS!$A$2:$AS$200,5,0)="","",VLOOKUP($A32,DÉPLACÉS!$A$2:$AS$200,5,0))</f>
        <v/>
      </c>
      <c r="E32" s="13" t="str">
        <f>IF(VLOOKUP($A32,DÉPLACÉS!$A$2:$AS$200,7,0)="","",VLOOKUP($A32,DÉPLACÉS!$A$2:$AS$200,7,0))</f>
        <v/>
      </c>
      <c r="F32" s="162">
        <f>IF(VLOOKUP($A32,DÉPLACÉS!$A$2:$AS$200,19,0)="","",VLOOKUP($A32,DÉPLACÉS!$A$2:$AS$200,19,0))</f>
        <v>44679</v>
      </c>
      <c r="G32" s="162" t="str">
        <f>IF(VLOOKUP($A32,DÉPLACÉS!$A$2:$AS$200,25,0)="","",VLOOKUP($A32,DÉPLACÉS!$A$2:$AS$200,25,0))</f>
        <v/>
      </c>
      <c r="H32" s="162" t="str">
        <f>IF(VLOOKUP($A32,DÉPLACÉS!$A$2:$AS$200,23,0)="","",VLOOKUP($A32,DÉPLACÉS!$A$2:$AS$200,23,0))</f>
        <v>Diffus</v>
      </c>
      <c r="I32" s="42"/>
      <c r="J32" s="42"/>
      <c r="K32" s="26"/>
      <c r="L32" s="26"/>
      <c r="M32" s="41"/>
      <c r="N32" s="41"/>
      <c r="O32" s="26"/>
      <c r="P32" s="27"/>
      <c r="Q32" s="41"/>
      <c r="R32" s="41"/>
      <c r="S32" s="41"/>
    </row>
    <row r="33" spans="1:19" x14ac:dyDescent="0.3">
      <c r="A33" s="14">
        <v>32</v>
      </c>
      <c r="B33" s="14"/>
      <c r="C33" s="12" t="str">
        <f>IF(VLOOKUP($A33,DÉPLACÉS!$A$2:$AS$200,4,0)="","",VLOOKUP($A33,DÉPLACÉS!$A$2:$AS$200,4,0))</f>
        <v>Mme</v>
      </c>
      <c r="D33" s="13" t="str">
        <f>IF(VLOOKUP($A33,DÉPLACÉS!$A$2:$AS$200,5,0)="","",VLOOKUP($A33,DÉPLACÉS!$A$2:$AS$200,5,0))</f>
        <v/>
      </c>
      <c r="E33" s="13" t="str">
        <f>IF(VLOOKUP($A33,DÉPLACÉS!$A$2:$AS$200,7,0)="","",VLOOKUP($A33,DÉPLACÉS!$A$2:$AS$200,7,0))</f>
        <v/>
      </c>
      <c r="F33" s="162">
        <f>IF(VLOOKUP($A33,DÉPLACÉS!$A$2:$AS$200,19,0)="","",VLOOKUP($A33,DÉPLACÉS!$A$2:$AS$200,19,0))</f>
        <v>44727</v>
      </c>
      <c r="G33" s="162" t="str">
        <f>IF(VLOOKUP($A33,DÉPLACÉS!$A$2:$AS$200,25,0)="","",VLOOKUP($A33,DÉPLACÉS!$A$2:$AS$200,25,0))</f>
        <v/>
      </c>
      <c r="H33" s="162" t="str">
        <f>IF(VLOOKUP($A33,DÉPLACÉS!$A$2:$AS$200,23,0)="","",VLOOKUP($A33,DÉPLACÉS!$A$2:$AS$200,23,0))</f>
        <v>Diffus</v>
      </c>
      <c r="I33" s="42"/>
      <c r="J33" s="42"/>
      <c r="K33" s="26"/>
      <c r="L33" s="26"/>
      <c r="M33" s="41"/>
      <c r="N33" s="41"/>
      <c r="O33" s="26"/>
      <c r="P33" s="27"/>
      <c r="Q33" s="41"/>
      <c r="R33" s="41"/>
      <c r="S33" s="41"/>
    </row>
    <row r="34" spans="1:19" x14ac:dyDescent="0.3">
      <c r="A34" s="14">
        <v>33</v>
      </c>
      <c r="B34" s="14"/>
      <c r="C34" s="12" t="str">
        <f>IF(VLOOKUP($A34,DÉPLACÉS!$A$2:$AS$200,4,0)="","",VLOOKUP($A34,DÉPLACÉS!$A$2:$AS$200,4,0))</f>
        <v>M.</v>
      </c>
      <c r="D34" s="13" t="str">
        <f>IF(VLOOKUP($A34,DÉPLACÉS!$A$2:$AS$200,5,0)="","",VLOOKUP($A34,DÉPLACÉS!$A$2:$AS$200,5,0))</f>
        <v/>
      </c>
      <c r="E34" s="13" t="str">
        <f>IF(VLOOKUP($A34,DÉPLACÉS!$A$2:$AS$200,7,0)="","",VLOOKUP($A34,DÉPLACÉS!$A$2:$AS$200,7,0))</f>
        <v/>
      </c>
      <c r="F34" s="162">
        <f>IF(VLOOKUP($A34,DÉPLACÉS!$A$2:$AS$200,19,0)="","",VLOOKUP($A34,DÉPLACÉS!$A$2:$AS$200,19,0))</f>
        <v>44727</v>
      </c>
      <c r="G34" s="162" t="str">
        <f>IF(VLOOKUP($A34,DÉPLACÉS!$A$2:$AS$200,25,0)="","",VLOOKUP($A34,DÉPLACÉS!$A$2:$AS$200,25,0))</f>
        <v/>
      </c>
      <c r="H34" s="162" t="str">
        <f>IF(VLOOKUP($A34,DÉPLACÉS!$A$2:$AS$200,23,0)="","",VLOOKUP($A34,DÉPLACÉS!$A$2:$AS$200,23,0))</f>
        <v>Diffus</v>
      </c>
      <c r="I34" s="42"/>
      <c r="J34" s="42"/>
      <c r="K34" s="26"/>
      <c r="L34" s="26"/>
      <c r="M34" s="41"/>
      <c r="N34" s="41"/>
      <c r="O34" s="26"/>
      <c r="P34" s="27"/>
      <c r="Q34" s="41"/>
      <c r="R34" s="41"/>
      <c r="S34" s="41"/>
    </row>
    <row r="35" spans="1:19" x14ac:dyDescent="0.3">
      <c r="A35" s="14">
        <v>34</v>
      </c>
      <c r="B35" s="14"/>
      <c r="C35" s="12" t="str">
        <f>IF(VLOOKUP($A35,DÉPLACÉS!$A$2:$AS$200,4,0)="","",VLOOKUP($A35,DÉPLACÉS!$A$2:$AS$200,4,0))</f>
        <v>Mme</v>
      </c>
      <c r="D35" s="13" t="str">
        <f>IF(VLOOKUP($A35,DÉPLACÉS!$A$2:$AS$200,5,0)="","",VLOOKUP($A35,DÉPLACÉS!$A$2:$AS$200,5,0))</f>
        <v/>
      </c>
      <c r="E35" s="13" t="str">
        <f>IF(VLOOKUP($A35,DÉPLACÉS!$A$2:$AS$200,7,0)="","",VLOOKUP($A35,DÉPLACÉS!$A$2:$AS$200,7,0))</f>
        <v/>
      </c>
      <c r="F35" s="162">
        <f>IF(VLOOKUP($A35,DÉPLACÉS!$A$2:$AS$200,19,0)="","",VLOOKUP($A35,DÉPLACÉS!$A$2:$AS$200,19,0))</f>
        <v>44652</v>
      </c>
      <c r="G35" s="162" t="str">
        <f>IF(VLOOKUP($A35,DÉPLACÉS!$A$2:$AS$200,25,0)="","",VLOOKUP($A35,DÉPLACÉS!$A$2:$AS$200,25,0))</f>
        <v/>
      </c>
      <c r="H35" s="162" t="str">
        <f>IF(VLOOKUP($A35,DÉPLACÉS!$A$2:$AS$200,23,0)="","",VLOOKUP($A35,DÉPLACÉS!$A$2:$AS$200,23,0))</f>
        <v>Diffus</v>
      </c>
      <c r="I35" s="42"/>
      <c r="J35" s="42"/>
      <c r="K35" s="26"/>
      <c r="L35" s="26"/>
      <c r="M35" s="41"/>
      <c r="N35" s="41"/>
      <c r="O35" s="26"/>
      <c r="P35" s="27"/>
      <c r="Q35" s="41"/>
      <c r="R35" s="41"/>
      <c r="S35" s="41"/>
    </row>
    <row r="36" spans="1:19" x14ac:dyDescent="0.3">
      <c r="A36" s="14">
        <v>35</v>
      </c>
      <c r="B36" s="14"/>
      <c r="C36" s="12" t="str">
        <f>IF(VLOOKUP($A36,DÉPLACÉS!$A$2:$AS$200,4,0)="","",VLOOKUP($A36,DÉPLACÉS!$A$2:$AS$200,4,0))</f>
        <v>M.</v>
      </c>
      <c r="D36" s="13" t="str">
        <f>IF(VLOOKUP($A36,DÉPLACÉS!$A$2:$AS$200,5,0)="","",VLOOKUP($A36,DÉPLACÉS!$A$2:$AS$200,5,0))</f>
        <v/>
      </c>
      <c r="E36" s="13" t="str">
        <f>IF(VLOOKUP($A36,DÉPLACÉS!$A$2:$AS$200,7,0)="","",VLOOKUP($A36,DÉPLACÉS!$A$2:$AS$200,7,0))</f>
        <v/>
      </c>
      <c r="F36" s="162">
        <f>IF(VLOOKUP($A36,DÉPLACÉS!$A$2:$AS$200,19,0)="","",VLOOKUP($A36,DÉPLACÉS!$A$2:$AS$200,19,0))</f>
        <v>44652</v>
      </c>
      <c r="G36" s="162" t="str">
        <f>IF(VLOOKUP($A36,DÉPLACÉS!$A$2:$AS$200,25,0)="","",VLOOKUP($A36,DÉPLACÉS!$A$2:$AS$200,25,0))</f>
        <v/>
      </c>
      <c r="H36" s="162" t="str">
        <f>IF(VLOOKUP($A36,DÉPLACÉS!$A$2:$AS$200,23,0)="","",VLOOKUP($A36,DÉPLACÉS!$A$2:$AS$200,23,0))</f>
        <v>Diffus</v>
      </c>
      <c r="I36" s="42"/>
      <c r="J36" s="42"/>
      <c r="K36" s="26"/>
      <c r="L36" s="26"/>
      <c r="M36" s="41"/>
      <c r="N36" s="41"/>
      <c r="O36" s="26"/>
      <c r="P36" s="27"/>
      <c r="Q36" s="41"/>
      <c r="R36" s="41"/>
      <c r="S36" s="41"/>
    </row>
    <row r="37" spans="1:19" x14ac:dyDescent="0.3">
      <c r="A37" s="14">
        <v>36</v>
      </c>
      <c r="B37" s="14"/>
      <c r="C37" s="12" t="str">
        <f>IF(VLOOKUP($A37,DÉPLACÉS!$A$2:$AS$200,4,0)="","",VLOOKUP($A37,DÉPLACÉS!$A$2:$AS$200,4,0))</f>
        <v>Mme</v>
      </c>
      <c r="D37" s="13" t="str">
        <f>IF(VLOOKUP($A37,DÉPLACÉS!$A$2:$AS$200,5,0)="","",VLOOKUP($A37,DÉPLACÉS!$A$2:$AS$200,5,0))</f>
        <v/>
      </c>
      <c r="E37" s="13" t="str">
        <f>IF(VLOOKUP($A37,DÉPLACÉS!$A$2:$AS$200,7,0)="","",VLOOKUP($A37,DÉPLACÉS!$A$2:$AS$200,7,0))</f>
        <v/>
      </c>
      <c r="F37" s="162">
        <f>IF(VLOOKUP($A37,DÉPLACÉS!$A$2:$AS$200,19,0)="","",VLOOKUP($A37,DÉPLACÉS!$A$2:$AS$200,19,0))</f>
        <v>44652</v>
      </c>
      <c r="G37" s="162" t="str">
        <f>IF(VLOOKUP($A37,DÉPLACÉS!$A$2:$AS$200,25,0)="","",VLOOKUP($A37,DÉPLACÉS!$A$2:$AS$200,25,0))</f>
        <v/>
      </c>
      <c r="H37" s="162" t="str">
        <f>IF(VLOOKUP($A37,DÉPLACÉS!$A$2:$AS$200,23,0)="","",VLOOKUP($A37,DÉPLACÉS!$A$2:$AS$200,23,0))</f>
        <v>Diffus</v>
      </c>
      <c r="I37" s="42" t="s">
        <v>272</v>
      </c>
      <c r="J37" s="42"/>
      <c r="K37" s="26"/>
      <c r="L37" s="26"/>
      <c r="M37" s="41"/>
      <c r="N37" s="41"/>
      <c r="O37" s="26"/>
      <c r="P37" s="27"/>
      <c r="Q37" s="41"/>
      <c r="R37" s="41"/>
      <c r="S37" s="41"/>
    </row>
    <row r="38" spans="1:19" x14ac:dyDescent="0.3">
      <c r="A38" s="14">
        <v>37</v>
      </c>
      <c r="B38" s="14"/>
      <c r="C38" s="12" t="str">
        <f>IF(VLOOKUP($A38,DÉPLACÉS!$A$2:$AS$200,4,0)="","",VLOOKUP($A38,DÉPLACÉS!$A$2:$AS$200,4,0))</f>
        <v>M.</v>
      </c>
      <c r="D38" s="13" t="str">
        <f>IF(VLOOKUP($A38,DÉPLACÉS!$A$2:$AS$200,5,0)="","",VLOOKUP($A38,DÉPLACÉS!$A$2:$AS$200,5,0))</f>
        <v/>
      </c>
      <c r="E38" s="13" t="str">
        <f>IF(VLOOKUP($A38,DÉPLACÉS!$A$2:$AS$200,7,0)="","",VLOOKUP($A38,DÉPLACÉS!$A$2:$AS$200,7,0))</f>
        <v/>
      </c>
      <c r="F38" s="162">
        <f>IF(VLOOKUP($A38,DÉPLACÉS!$A$2:$AS$200,19,0)="","",VLOOKUP($A38,DÉPLACÉS!$A$2:$AS$200,19,0))</f>
        <v>44652</v>
      </c>
      <c r="G38" s="162" t="str">
        <f>IF(VLOOKUP($A38,DÉPLACÉS!$A$2:$AS$200,25,0)="","",VLOOKUP($A38,DÉPLACÉS!$A$2:$AS$200,25,0))</f>
        <v/>
      </c>
      <c r="H38" s="162" t="str">
        <f>IF(VLOOKUP($A38,DÉPLACÉS!$A$2:$AS$200,23,0)="","",VLOOKUP($A38,DÉPLACÉS!$A$2:$AS$200,23,0))</f>
        <v>Diffus</v>
      </c>
      <c r="I38" s="42"/>
      <c r="J38" s="42"/>
      <c r="K38" s="26"/>
      <c r="L38" s="26"/>
      <c r="M38" s="41"/>
      <c r="N38" s="41"/>
      <c r="O38" s="26"/>
      <c r="P38" s="27"/>
      <c r="Q38" s="41"/>
      <c r="R38" s="41"/>
      <c r="S38" s="41"/>
    </row>
    <row r="39" spans="1:19" x14ac:dyDescent="0.3">
      <c r="A39" s="14">
        <v>38</v>
      </c>
      <c r="B39" s="14"/>
      <c r="C39" s="12" t="str">
        <f>IF(VLOOKUP($A39,DÉPLACÉS!$A$2:$AS$200,4,0)="","",VLOOKUP($A39,DÉPLACÉS!$A$2:$AS$200,4,0))</f>
        <v>M.</v>
      </c>
      <c r="D39" s="13" t="str">
        <f>IF(VLOOKUP($A39,DÉPLACÉS!$A$2:$AS$200,5,0)="","",VLOOKUP($A39,DÉPLACÉS!$A$2:$AS$200,5,0))</f>
        <v/>
      </c>
      <c r="E39" s="13" t="str">
        <f>IF(VLOOKUP($A39,DÉPLACÉS!$A$2:$AS$200,7,0)="","",VLOOKUP($A39,DÉPLACÉS!$A$2:$AS$200,7,0))</f>
        <v/>
      </c>
      <c r="F39" s="162">
        <f>IF(VLOOKUP($A39,DÉPLACÉS!$A$2:$AS$200,19,0)="","",VLOOKUP($A39,DÉPLACÉS!$A$2:$AS$200,19,0))</f>
        <v>44652</v>
      </c>
      <c r="G39" s="162" t="str">
        <f>IF(VLOOKUP($A39,DÉPLACÉS!$A$2:$AS$200,25,0)="","",VLOOKUP($A39,DÉPLACÉS!$A$2:$AS$200,25,0))</f>
        <v/>
      </c>
      <c r="H39" s="162" t="str">
        <f>IF(VLOOKUP($A39,DÉPLACÉS!$A$2:$AS$200,23,0)="","",VLOOKUP($A39,DÉPLACÉS!$A$2:$AS$200,23,0))</f>
        <v>Diffus</v>
      </c>
      <c r="I39" s="42"/>
      <c r="J39" s="42"/>
      <c r="K39" s="26"/>
      <c r="L39" s="26"/>
      <c r="M39" s="41"/>
      <c r="N39" s="41"/>
      <c r="O39" s="26"/>
      <c r="P39" s="27"/>
      <c r="Q39" s="41"/>
      <c r="R39" s="41"/>
      <c r="S39" s="41"/>
    </row>
    <row r="40" spans="1:19" x14ac:dyDescent="0.3">
      <c r="A40" s="14">
        <v>39</v>
      </c>
      <c r="B40" s="14"/>
      <c r="C40" s="12" t="str">
        <f>IF(VLOOKUP($A40,DÉPLACÉS!$A$2:$AS$200,4,0)="","",VLOOKUP($A40,DÉPLACÉS!$A$2:$AS$200,4,0))</f>
        <v>M.</v>
      </c>
      <c r="D40" s="13" t="str">
        <f>IF(VLOOKUP($A40,DÉPLACÉS!$A$2:$AS$200,5,0)="","",VLOOKUP($A40,DÉPLACÉS!$A$2:$AS$200,5,0))</f>
        <v/>
      </c>
      <c r="E40" s="13" t="str">
        <f>IF(VLOOKUP($A40,DÉPLACÉS!$A$2:$AS$200,7,0)="","",VLOOKUP($A40,DÉPLACÉS!$A$2:$AS$200,7,0))</f>
        <v/>
      </c>
      <c r="F40" s="162">
        <f>IF(VLOOKUP($A40,DÉPLACÉS!$A$2:$AS$200,19,0)="","",VLOOKUP($A40,DÉPLACÉS!$A$2:$AS$200,19,0))</f>
        <v>44653</v>
      </c>
      <c r="G40" s="162" t="str">
        <f>IF(VLOOKUP($A40,DÉPLACÉS!$A$2:$AS$200,25,0)="","",VLOOKUP($A40,DÉPLACÉS!$A$2:$AS$200,25,0))</f>
        <v/>
      </c>
      <c r="H40" s="162" t="str">
        <f>IF(VLOOKUP($A40,DÉPLACÉS!$A$2:$AS$200,23,0)="","",VLOOKUP($A40,DÉPLACÉS!$A$2:$AS$200,23,0))</f>
        <v>Diffus</v>
      </c>
      <c r="I40" s="42"/>
      <c r="J40" s="42"/>
      <c r="K40" s="26"/>
      <c r="L40" s="26"/>
      <c r="M40" s="41"/>
      <c r="N40" s="41"/>
      <c r="O40" s="26"/>
      <c r="P40" s="27"/>
      <c r="Q40" s="41"/>
      <c r="R40" s="41"/>
      <c r="S40" s="41"/>
    </row>
    <row r="41" spans="1:19" x14ac:dyDescent="0.3">
      <c r="A41" s="14">
        <v>40</v>
      </c>
      <c r="B41" s="14"/>
      <c r="C41" s="12" t="str">
        <f>IF(VLOOKUP($A41,DÉPLACÉS!$A$2:$AS$200,4,0)="","",VLOOKUP($A41,DÉPLACÉS!$A$2:$AS$200,4,0))</f>
        <v>Mme</v>
      </c>
      <c r="D41" s="13" t="str">
        <f>IF(VLOOKUP($A41,DÉPLACÉS!$A$2:$AS$200,5,0)="","",VLOOKUP($A41,DÉPLACÉS!$A$2:$AS$200,5,0))</f>
        <v/>
      </c>
      <c r="E41" s="13" t="str">
        <f>IF(VLOOKUP($A41,DÉPLACÉS!$A$2:$AS$200,7,0)="","",VLOOKUP($A41,DÉPLACÉS!$A$2:$AS$200,7,0))</f>
        <v/>
      </c>
      <c r="F41" s="162">
        <f>IF(VLOOKUP($A41,DÉPLACÉS!$A$2:$AS$200,19,0)="","",VLOOKUP($A41,DÉPLACÉS!$A$2:$AS$200,19,0))</f>
        <v>44623</v>
      </c>
      <c r="G41" s="162" t="str">
        <f>IF(VLOOKUP($A41,DÉPLACÉS!$A$2:$AS$200,25,0)="","",VLOOKUP($A41,DÉPLACÉS!$A$2:$AS$200,25,0))</f>
        <v/>
      </c>
      <c r="H41" s="162" t="str">
        <f>IF(VLOOKUP($A41,DÉPLACÉS!$A$2:$AS$200,23,0)="","",VLOOKUP($A41,DÉPLACÉS!$A$2:$AS$200,23,0))</f>
        <v>Diffus</v>
      </c>
      <c r="I41" s="42"/>
      <c r="J41" s="42"/>
      <c r="K41" s="26"/>
      <c r="L41" s="26"/>
      <c r="M41" s="41"/>
      <c r="N41" s="41"/>
      <c r="O41" s="26"/>
      <c r="P41" s="27"/>
      <c r="Q41" s="41"/>
      <c r="R41" s="41"/>
      <c r="S41" s="41"/>
    </row>
    <row r="42" spans="1:19" x14ac:dyDescent="0.3">
      <c r="A42" s="14">
        <v>41</v>
      </c>
      <c r="B42" s="14"/>
      <c r="C42" s="12" t="str">
        <f>IF(VLOOKUP($A42,DÉPLACÉS!$A$2:$AS$200,4,0)="","",VLOOKUP($A42,DÉPLACÉS!$A$2:$AS$200,4,0))</f>
        <v>Mme</v>
      </c>
      <c r="D42" s="13" t="str">
        <f>IF(VLOOKUP($A42,DÉPLACÉS!$A$2:$AS$200,5,0)="","",VLOOKUP($A42,DÉPLACÉS!$A$2:$AS$200,5,0))</f>
        <v/>
      </c>
      <c r="E42" s="13" t="str">
        <f>IF(VLOOKUP($A42,DÉPLACÉS!$A$2:$AS$200,7,0)="","",VLOOKUP($A42,DÉPLACÉS!$A$2:$AS$200,7,0))</f>
        <v/>
      </c>
      <c r="F42" s="162">
        <f>IF(VLOOKUP($A42,DÉPLACÉS!$A$2:$AS$200,19,0)="","",VLOOKUP($A42,DÉPLACÉS!$A$2:$AS$200,19,0))</f>
        <v>44623</v>
      </c>
      <c r="G42" s="162" t="str">
        <f>IF(VLOOKUP($A42,DÉPLACÉS!$A$2:$AS$200,25,0)="","",VLOOKUP($A42,DÉPLACÉS!$A$2:$AS$200,25,0))</f>
        <v/>
      </c>
      <c r="H42" s="162" t="str">
        <f>IF(VLOOKUP($A42,DÉPLACÉS!$A$2:$AS$200,23,0)="","",VLOOKUP($A42,DÉPLACÉS!$A$2:$AS$200,23,0))</f>
        <v>Diffus</v>
      </c>
      <c r="I42" s="42"/>
      <c r="J42" s="42"/>
      <c r="K42" s="26"/>
      <c r="L42" s="26"/>
      <c r="M42" s="41"/>
      <c r="N42" s="41"/>
      <c r="O42" s="26"/>
      <c r="P42" s="27"/>
      <c r="Q42" s="41"/>
      <c r="R42" s="41"/>
      <c r="S42" s="41"/>
    </row>
    <row r="43" spans="1:19" x14ac:dyDescent="0.3">
      <c r="A43" s="14">
        <v>42</v>
      </c>
      <c r="B43" s="14"/>
      <c r="C43" s="12" t="str">
        <f>IF(VLOOKUP($A43,DÉPLACÉS!$A$2:$AS$200,4,0)="","",VLOOKUP($A43,DÉPLACÉS!$A$2:$AS$200,4,0))</f>
        <v>M.</v>
      </c>
      <c r="D43" s="13" t="str">
        <f>IF(VLOOKUP($A43,DÉPLACÉS!$A$2:$AS$200,5,0)="","",VLOOKUP($A43,DÉPLACÉS!$A$2:$AS$200,5,0))</f>
        <v/>
      </c>
      <c r="E43" s="13" t="str">
        <f>IF(VLOOKUP($A43,DÉPLACÉS!$A$2:$AS$200,7,0)="","",VLOOKUP($A43,DÉPLACÉS!$A$2:$AS$200,7,0))</f>
        <v/>
      </c>
      <c r="F43" s="162">
        <f>IF(VLOOKUP($A43,DÉPLACÉS!$A$2:$AS$200,19,0)="","",VLOOKUP($A43,DÉPLACÉS!$A$2:$AS$200,19,0))</f>
        <v>44637</v>
      </c>
      <c r="G43" s="162" t="str">
        <f>IF(VLOOKUP($A43,DÉPLACÉS!$A$2:$AS$200,25,0)="","",VLOOKUP($A43,DÉPLACÉS!$A$2:$AS$200,25,0))</f>
        <v/>
      </c>
      <c r="H43" s="162" t="str">
        <f>IF(VLOOKUP($A43,DÉPLACÉS!$A$2:$AS$200,23,0)="","",VLOOKUP($A43,DÉPLACÉS!$A$2:$AS$200,23,0))</f>
        <v>Diffus</v>
      </c>
      <c r="I43" s="42"/>
      <c r="J43" s="42"/>
      <c r="K43" s="26"/>
      <c r="L43" s="26"/>
      <c r="M43" s="41"/>
      <c r="N43" s="41"/>
      <c r="O43" s="26"/>
      <c r="P43" s="27"/>
      <c r="Q43" s="41"/>
      <c r="R43" s="41"/>
      <c r="S43" s="41"/>
    </row>
    <row r="44" spans="1:19" x14ac:dyDescent="0.3">
      <c r="A44" s="14">
        <v>43</v>
      </c>
      <c r="B44" s="14"/>
      <c r="C44" s="12" t="str">
        <f>IF(VLOOKUP($A44,DÉPLACÉS!$A$2:$AS$200,4,0)="","",VLOOKUP($A44,DÉPLACÉS!$A$2:$AS$200,4,0))</f>
        <v>Mme</v>
      </c>
      <c r="D44" s="13" t="str">
        <f>IF(VLOOKUP($A44,DÉPLACÉS!$A$2:$AS$200,5,0)="","",VLOOKUP($A44,DÉPLACÉS!$A$2:$AS$200,5,0))</f>
        <v/>
      </c>
      <c r="E44" s="13" t="str">
        <f>IF(VLOOKUP($A44,DÉPLACÉS!$A$2:$AS$200,7,0)="","",VLOOKUP($A44,DÉPLACÉS!$A$2:$AS$200,7,0))</f>
        <v/>
      </c>
      <c r="F44" s="162">
        <f>IF(VLOOKUP($A44,DÉPLACÉS!$A$2:$AS$200,19,0)="","",VLOOKUP($A44,DÉPLACÉS!$A$2:$AS$200,19,0))</f>
        <v>44740</v>
      </c>
      <c r="G44" s="162" t="str">
        <f>IF(VLOOKUP($A44,DÉPLACÉS!$A$2:$AS$200,25,0)="","",VLOOKUP($A44,DÉPLACÉS!$A$2:$AS$200,25,0))</f>
        <v/>
      </c>
      <c r="H44" s="162" t="str">
        <f>IF(VLOOKUP($A44,DÉPLACÉS!$A$2:$AS$200,23,0)="","",VLOOKUP($A44,DÉPLACÉS!$A$2:$AS$200,23,0))</f>
        <v>Diffus</v>
      </c>
      <c r="I44" s="42" t="s">
        <v>272</v>
      </c>
      <c r="J44" s="42" t="s">
        <v>269</v>
      </c>
      <c r="K44" s="26"/>
      <c r="L44" s="26"/>
      <c r="M44" s="41"/>
      <c r="N44" s="41"/>
      <c r="O44" s="26"/>
      <c r="P44" s="27"/>
      <c r="Q44" s="41"/>
      <c r="R44" s="41"/>
      <c r="S44" s="41"/>
    </row>
    <row r="45" spans="1:19" x14ac:dyDescent="0.3">
      <c r="A45" s="14">
        <v>44</v>
      </c>
      <c r="B45" s="14"/>
      <c r="C45" s="12" t="str">
        <f>IF(VLOOKUP($A45,DÉPLACÉS!$A$2:$AS$200,4,0)="","",VLOOKUP($A45,DÉPLACÉS!$A$2:$AS$200,4,0))</f>
        <v>Mme</v>
      </c>
      <c r="D45" s="13" t="str">
        <f>IF(VLOOKUP($A45,DÉPLACÉS!$A$2:$AS$200,5,0)="","",VLOOKUP($A45,DÉPLACÉS!$A$2:$AS$200,5,0))</f>
        <v/>
      </c>
      <c r="E45" s="13" t="str">
        <f>IF(VLOOKUP($A45,DÉPLACÉS!$A$2:$AS$200,7,0)="","",VLOOKUP($A45,DÉPLACÉS!$A$2:$AS$200,7,0))</f>
        <v/>
      </c>
      <c r="F45" s="162">
        <f>IF(VLOOKUP($A45,DÉPLACÉS!$A$2:$AS$200,19,0)="","",VLOOKUP($A45,DÉPLACÉS!$A$2:$AS$200,19,0))</f>
        <v>44740</v>
      </c>
      <c r="G45" s="162" t="str">
        <f>IF(VLOOKUP($A45,DÉPLACÉS!$A$2:$AS$200,25,0)="","",VLOOKUP($A45,DÉPLACÉS!$A$2:$AS$200,25,0))</f>
        <v/>
      </c>
      <c r="H45" s="162" t="str">
        <f>IF(VLOOKUP($A45,DÉPLACÉS!$A$2:$AS$200,23,0)="","",VLOOKUP($A45,DÉPLACÉS!$A$2:$AS$200,23,0))</f>
        <v>Diffus</v>
      </c>
      <c r="I45" s="42" t="s">
        <v>272</v>
      </c>
      <c r="J45" s="42" t="s">
        <v>269</v>
      </c>
      <c r="K45" s="26"/>
      <c r="L45" s="26"/>
      <c r="M45" s="41"/>
      <c r="N45" s="41"/>
      <c r="O45" s="26"/>
      <c r="P45" s="27"/>
      <c r="Q45" s="41"/>
      <c r="R45" s="41"/>
      <c r="S45" s="41"/>
    </row>
    <row r="46" spans="1:19" x14ac:dyDescent="0.3">
      <c r="A46" s="14">
        <v>45</v>
      </c>
      <c r="B46" s="14"/>
      <c r="C46" s="12" t="str">
        <f>IF(VLOOKUP($A46,DÉPLACÉS!$A$2:$AS$200,4,0)="","",VLOOKUP($A46,DÉPLACÉS!$A$2:$AS$200,4,0))</f>
        <v>Mme</v>
      </c>
      <c r="D46" s="13" t="str">
        <f>IF(VLOOKUP($A46,DÉPLACÉS!$A$2:$AS$200,5,0)="","",VLOOKUP($A46,DÉPLACÉS!$A$2:$AS$200,5,0))</f>
        <v/>
      </c>
      <c r="E46" s="13" t="str">
        <f>IF(VLOOKUP($A46,DÉPLACÉS!$A$2:$AS$200,7,0)="","",VLOOKUP($A46,DÉPLACÉS!$A$2:$AS$200,7,0))</f>
        <v/>
      </c>
      <c r="F46" s="162">
        <f>IF(VLOOKUP($A46,DÉPLACÉS!$A$2:$AS$200,19,0)="","",VLOOKUP($A46,DÉPLACÉS!$A$2:$AS$200,19,0))</f>
        <v>44774</v>
      </c>
      <c r="G46" s="162" t="str">
        <f>IF(VLOOKUP($A46,DÉPLACÉS!$A$2:$AS$200,25,0)="","",VLOOKUP($A46,DÉPLACÉS!$A$2:$AS$200,25,0))</f>
        <v/>
      </c>
      <c r="H46" s="162" t="str">
        <f>IF(VLOOKUP($A46,DÉPLACÉS!$A$2:$AS$200,23,0)="","",VLOOKUP($A46,DÉPLACÉS!$A$2:$AS$200,23,0))</f>
        <v>Diffus</v>
      </c>
      <c r="I46" s="42"/>
      <c r="J46" s="42"/>
      <c r="K46" s="26"/>
      <c r="L46" s="26"/>
      <c r="M46" s="41"/>
      <c r="N46" s="41"/>
      <c r="O46" s="26"/>
      <c r="P46" s="27"/>
      <c r="Q46" s="41"/>
      <c r="R46" s="41"/>
      <c r="S46" s="41"/>
    </row>
    <row r="47" spans="1:19" x14ac:dyDescent="0.3">
      <c r="A47" s="14">
        <v>46</v>
      </c>
      <c r="B47" s="14"/>
      <c r="C47" s="12" t="str">
        <f>IF(VLOOKUP($A47,DÉPLACÉS!$A$2:$AS$200,4,0)="","",VLOOKUP($A47,DÉPLACÉS!$A$2:$AS$200,4,0))</f>
        <v>Mme</v>
      </c>
      <c r="D47" s="13" t="str">
        <f>IF(VLOOKUP($A47,DÉPLACÉS!$A$2:$AS$200,5,0)="","",VLOOKUP($A47,DÉPLACÉS!$A$2:$AS$200,5,0))</f>
        <v/>
      </c>
      <c r="E47" s="13" t="str">
        <f>IF(VLOOKUP($A47,DÉPLACÉS!$A$2:$AS$200,7,0)="","",VLOOKUP($A47,DÉPLACÉS!$A$2:$AS$200,7,0))</f>
        <v/>
      </c>
      <c r="F47" s="162">
        <f>IF(VLOOKUP($A47,DÉPLACÉS!$A$2:$AS$200,19,0)="","",VLOOKUP($A47,DÉPLACÉS!$A$2:$AS$200,19,0))</f>
        <v>44774</v>
      </c>
      <c r="G47" s="162" t="str">
        <f>IF(VLOOKUP($A47,DÉPLACÉS!$A$2:$AS$200,25,0)="","",VLOOKUP($A47,DÉPLACÉS!$A$2:$AS$200,25,0))</f>
        <v/>
      </c>
      <c r="H47" s="162" t="str">
        <f>IF(VLOOKUP($A47,DÉPLACÉS!$A$2:$AS$200,23,0)="","",VLOOKUP($A47,DÉPLACÉS!$A$2:$AS$200,23,0))</f>
        <v>Diffus</v>
      </c>
      <c r="I47" s="42"/>
      <c r="J47" s="42"/>
      <c r="K47" s="26"/>
      <c r="L47" s="26"/>
      <c r="M47" s="41"/>
      <c r="N47" s="41"/>
      <c r="O47" s="26"/>
      <c r="P47" s="27"/>
      <c r="Q47" s="41"/>
      <c r="R47" s="41"/>
      <c r="S47" s="41"/>
    </row>
    <row r="48" spans="1:19" x14ac:dyDescent="0.3">
      <c r="A48" s="14">
        <v>47</v>
      </c>
      <c r="B48" s="14"/>
      <c r="C48" s="12" t="str">
        <f>IF(VLOOKUP($A48,DÉPLACÉS!$A$2:$AS$200,4,0)="","",VLOOKUP($A48,DÉPLACÉS!$A$2:$AS$200,4,0))</f>
        <v>M.</v>
      </c>
      <c r="D48" s="13" t="str">
        <f>IF(VLOOKUP($A48,DÉPLACÉS!$A$2:$AS$200,5,0)="","",VLOOKUP($A48,DÉPLACÉS!$A$2:$AS$200,5,0))</f>
        <v/>
      </c>
      <c r="E48" s="13" t="str">
        <f>IF(VLOOKUP($A48,DÉPLACÉS!$A$2:$AS$200,7,0)="","",VLOOKUP($A48,DÉPLACÉS!$A$2:$AS$200,7,0))</f>
        <v/>
      </c>
      <c r="F48" s="162">
        <f>IF(VLOOKUP($A48,DÉPLACÉS!$A$2:$AS$200,19,0)="","",VLOOKUP($A48,DÉPLACÉS!$A$2:$AS$200,19,0))</f>
        <v>44774</v>
      </c>
      <c r="G48" s="162" t="str">
        <f>IF(VLOOKUP($A48,DÉPLACÉS!$A$2:$AS$200,25,0)="","",VLOOKUP($A48,DÉPLACÉS!$A$2:$AS$200,25,0))</f>
        <v/>
      </c>
      <c r="H48" s="162" t="str">
        <f>IF(VLOOKUP($A48,DÉPLACÉS!$A$2:$AS$200,23,0)="","",VLOOKUP($A48,DÉPLACÉS!$A$2:$AS$200,23,0))</f>
        <v>Diffus</v>
      </c>
      <c r="I48" s="42"/>
      <c r="J48" s="42"/>
      <c r="K48" s="26"/>
      <c r="L48" s="26"/>
      <c r="M48" s="41"/>
      <c r="N48" s="41"/>
      <c r="O48" s="26"/>
      <c r="P48" s="27"/>
      <c r="Q48" s="41"/>
      <c r="R48" s="41"/>
      <c r="S48" s="41"/>
    </row>
    <row r="49" spans="1:19" x14ac:dyDescent="0.3">
      <c r="A49" s="14">
        <v>48</v>
      </c>
      <c r="B49" s="14"/>
      <c r="C49" s="12" t="str">
        <f>IF(VLOOKUP($A49,DÉPLACÉS!$A$2:$AS$200,4,0)="","",VLOOKUP($A49,DÉPLACÉS!$A$2:$AS$200,4,0))</f>
        <v>Mme</v>
      </c>
      <c r="D49" s="13" t="str">
        <f>IF(VLOOKUP($A49,DÉPLACÉS!$A$2:$AS$200,5,0)="","",VLOOKUP($A49,DÉPLACÉS!$A$2:$AS$200,5,0))</f>
        <v/>
      </c>
      <c r="E49" s="13" t="str">
        <f>IF(VLOOKUP($A49,DÉPLACÉS!$A$2:$AS$200,7,0)="","",VLOOKUP($A49,DÉPLACÉS!$A$2:$AS$200,7,0))</f>
        <v/>
      </c>
      <c r="F49" s="162">
        <f>IF(VLOOKUP($A49,DÉPLACÉS!$A$2:$AS$200,19,0)="","",VLOOKUP($A49,DÉPLACÉS!$A$2:$AS$200,19,0))</f>
        <v>44670</v>
      </c>
      <c r="G49" s="162" t="str">
        <f>IF(VLOOKUP($A49,DÉPLACÉS!$A$2:$AS$200,25,0)="","",VLOOKUP($A49,DÉPLACÉS!$A$2:$AS$200,25,0))</f>
        <v/>
      </c>
      <c r="H49" s="162" t="str">
        <f>IF(VLOOKUP($A49,DÉPLACÉS!$A$2:$AS$200,23,0)="","",VLOOKUP($A49,DÉPLACÉS!$A$2:$AS$200,23,0))</f>
        <v>Diffus</v>
      </c>
      <c r="I49" s="42" t="s">
        <v>272</v>
      </c>
      <c r="J49" s="42"/>
      <c r="K49" s="26"/>
      <c r="L49" s="26"/>
      <c r="M49" s="41"/>
      <c r="N49" s="41"/>
      <c r="O49" s="26"/>
      <c r="P49" s="27"/>
      <c r="Q49" s="41"/>
      <c r="R49" s="41"/>
      <c r="S49" s="41"/>
    </row>
    <row r="50" spans="1:19" x14ac:dyDescent="0.3">
      <c r="A50" s="14">
        <v>49</v>
      </c>
      <c r="B50" s="14"/>
      <c r="C50" s="12" t="str">
        <f>IF(VLOOKUP($A50,DÉPLACÉS!$A$2:$AS$200,4,0)="","",VLOOKUP($A50,DÉPLACÉS!$A$2:$AS$200,4,0))</f>
        <v>Mme</v>
      </c>
      <c r="D50" s="13" t="str">
        <f>IF(VLOOKUP($A50,DÉPLACÉS!$A$2:$AS$200,5,0)="","",VLOOKUP($A50,DÉPLACÉS!$A$2:$AS$200,5,0))</f>
        <v/>
      </c>
      <c r="E50" s="13" t="str">
        <f>IF(VLOOKUP($A50,DÉPLACÉS!$A$2:$AS$200,7,0)="","",VLOOKUP($A50,DÉPLACÉS!$A$2:$AS$200,7,0))</f>
        <v/>
      </c>
      <c r="F50" s="162">
        <f>IF(VLOOKUP($A50,DÉPLACÉS!$A$2:$AS$200,19,0)="","",VLOOKUP($A50,DÉPLACÉS!$A$2:$AS$200,19,0))</f>
        <v>44635</v>
      </c>
      <c r="G50" s="162" t="str">
        <f>IF(VLOOKUP($A50,DÉPLACÉS!$A$2:$AS$200,25,0)="","",VLOOKUP($A50,DÉPLACÉS!$A$2:$AS$200,25,0))</f>
        <v/>
      </c>
      <c r="H50" s="162" t="str">
        <f>IF(VLOOKUP($A50,DÉPLACÉS!$A$2:$AS$200,23,0)="","",VLOOKUP($A50,DÉPLACÉS!$A$2:$AS$200,23,0))</f>
        <v>Diffus</v>
      </c>
      <c r="I50" s="42"/>
      <c r="J50" s="42"/>
      <c r="K50" s="26"/>
      <c r="L50" s="26"/>
      <c r="M50" s="41"/>
      <c r="N50" s="41"/>
      <c r="O50" s="26"/>
      <c r="P50" s="27"/>
      <c r="Q50" s="41"/>
      <c r="R50" s="41"/>
      <c r="S50" s="41"/>
    </row>
    <row r="51" spans="1:19" x14ac:dyDescent="0.3">
      <c r="A51" s="14">
        <v>50</v>
      </c>
      <c r="B51" s="14"/>
      <c r="C51" s="12" t="str">
        <f>IF(VLOOKUP($A51,DÉPLACÉS!$A$2:$AS$200,4,0)="","",VLOOKUP($A51,DÉPLACÉS!$A$2:$AS$200,4,0))</f>
        <v>Mme</v>
      </c>
      <c r="D51" s="13" t="str">
        <f>IF(VLOOKUP($A51,DÉPLACÉS!$A$2:$AS$200,5,0)="","",VLOOKUP($A51,DÉPLACÉS!$A$2:$AS$200,5,0))</f>
        <v/>
      </c>
      <c r="E51" s="13" t="str">
        <f>IF(VLOOKUP($A51,DÉPLACÉS!$A$2:$AS$200,7,0)="","",VLOOKUP($A51,DÉPLACÉS!$A$2:$AS$200,7,0))</f>
        <v/>
      </c>
      <c r="F51" s="162">
        <f>IF(VLOOKUP($A51,DÉPLACÉS!$A$2:$AS$200,19,0)="","",VLOOKUP($A51,DÉPLACÉS!$A$2:$AS$200,19,0))</f>
        <v>44635</v>
      </c>
      <c r="G51" s="162" t="str">
        <f>IF(VLOOKUP($A51,DÉPLACÉS!$A$2:$AS$200,25,0)="","",VLOOKUP($A51,DÉPLACÉS!$A$2:$AS$200,25,0))</f>
        <v/>
      </c>
      <c r="H51" s="162" t="str">
        <f>IF(VLOOKUP($A51,DÉPLACÉS!$A$2:$AS$200,23,0)="","",VLOOKUP($A51,DÉPLACÉS!$A$2:$AS$200,23,0))</f>
        <v>Diffus</v>
      </c>
      <c r="I51" s="42"/>
      <c r="J51" s="42"/>
      <c r="K51" s="26"/>
      <c r="L51" s="26"/>
      <c r="M51" s="41"/>
      <c r="N51" s="41"/>
      <c r="O51" s="26"/>
      <c r="P51" s="27"/>
      <c r="Q51" s="41"/>
      <c r="R51" s="41"/>
      <c r="S51" s="41"/>
    </row>
    <row r="52" spans="1:19" x14ac:dyDescent="0.3">
      <c r="A52" s="14">
        <v>51</v>
      </c>
      <c r="B52" s="14"/>
      <c r="C52" s="12" t="str">
        <f>IF(VLOOKUP($A52,DÉPLACÉS!$A$2:$AS$200,4,0)="","",VLOOKUP($A52,DÉPLACÉS!$A$2:$AS$200,4,0))</f>
        <v>Mme</v>
      </c>
      <c r="D52" s="13" t="str">
        <f>IF(VLOOKUP($A52,DÉPLACÉS!$A$2:$AS$200,5,0)="","",VLOOKUP($A52,DÉPLACÉS!$A$2:$AS$200,5,0))</f>
        <v/>
      </c>
      <c r="E52" s="13" t="str">
        <f>IF(VLOOKUP($A52,DÉPLACÉS!$A$2:$AS$200,7,0)="","",VLOOKUP($A52,DÉPLACÉS!$A$2:$AS$200,7,0))</f>
        <v/>
      </c>
      <c r="F52" s="162">
        <f>IF(VLOOKUP($A52,DÉPLACÉS!$A$2:$AS$200,19,0)="","",VLOOKUP($A52,DÉPLACÉS!$A$2:$AS$200,19,0))</f>
        <v>44671</v>
      </c>
      <c r="G52" s="162" t="str">
        <f>IF(VLOOKUP($A52,DÉPLACÉS!$A$2:$AS$200,25,0)="","",VLOOKUP($A52,DÉPLACÉS!$A$2:$AS$200,25,0))</f>
        <v/>
      </c>
      <c r="H52" s="162" t="str">
        <f>IF(VLOOKUP($A52,DÉPLACÉS!$A$2:$AS$200,23,0)="","",VLOOKUP($A52,DÉPLACÉS!$A$2:$AS$200,23,0))</f>
        <v>Diffus</v>
      </c>
      <c r="I52" s="42"/>
      <c r="J52" s="42"/>
      <c r="K52" s="26"/>
      <c r="L52" s="26"/>
      <c r="M52" s="41"/>
      <c r="N52" s="41"/>
      <c r="O52" s="26"/>
      <c r="P52" s="27"/>
      <c r="Q52" s="41"/>
      <c r="R52" s="41"/>
      <c r="S52" s="41"/>
    </row>
    <row r="53" spans="1:19" x14ac:dyDescent="0.3">
      <c r="A53" s="14">
        <v>52</v>
      </c>
      <c r="B53" s="14"/>
      <c r="C53" s="12" t="str">
        <f>IF(VLOOKUP($A53,DÉPLACÉS!$A$2:$AS$200,4,0)="","",VLOOKUP($A53,DÉPLACÉS!$A$2:$AS$200,4,0))</f>
        <v>M.</v>
      </c>
      <c r="D53" s="13" t="str">
        <f>IF(VLOOKUP($A53,DÉPLACÉS!$A$2:$AS$200,5,0)="","",VLOOKUP($A53,DÉPLACÉS!$A$2:$AS$200,5,0))</f>
        <v/>
      </c>
      <c r="E53" s="13" t="str">
        <f>IF(VLOOKUP($A53,DÉPLACÉS!$A$2:$AS$200,7,0)="","",VLOOKUP($A53,DÉPLACÉS!$A$2:$AS$200,7,0))</f>
        <v/>
      </c>
      <c r="F53" s="162">
        <f>IF(VLOOKUP($A53,DÉPLACÉS!$A$2:$AS$200,19,0)="","",VLOOKUP($A53,DÉPLACÉS!$A$2:$AS$200,19,0))</f>
        <v>44671</v>
      </c>
      <c r="G53" s="162" t="str">
        <f>IF(VLOOKUP($A53,DÉPLACÉS!$A$2:$AS$200,25,0)="","",VLOOKUP($A53,DÉPLACÉS!$A$2:$AS$200,25,0))</f>
        <v/>
      </c>
      <c r="H53" s="162" t="str">
        <f>IF(VLOOKUP($A53,DÉPLACÉS!$A$2:$AS$200,23,0)="","",VLOOKUP($A53,DÉPLACÉS!$A$2:$AS$200,23,0))</f>
        <v>Diffus</v>
      </c>
      <c r="I53" s="42"/>
      <c r="J53" s="42"/>
      <c r="K53" s="26"/>
      <c r="L53" s="26"/>
      <c r="M53" s="41"/>
      <c r="N53" s="41"/>
      <c r="O53" s="26"/>
      <c r="P53" s="27"/>
      <c r="Q53" s="41"/>
      <c r="R53" s="41"/>
      <c r="S53" s="41"/>
    </row>
    <row r="54" spans="1:19" x14ac:dyDescent="0.3">
      <c r="A54" s="14">
        <v>53</v>
      </c>
      <c r="B54" s="14"/>
      <c r="C54" s="12" t="str">
        <f>IF(VLOOKUP($A54,DÉPLACÉS!$A$2:$AS$200,4,0)="","",VLOOKUP($A54,DÉPLACÉS!$A$2:$AS$200,4,0))</f>
        <v>M.</v>
      </c>
      <c r="D54" s="13" t="str">
        <f>IF(VLOOKUP($A54,DÉPLACÉS!$A$2:$AS$200,5,0)="","",VLOOKUP($A54,DÉPLACÉS!$A$2:$AS$200,5,0))</f>
        <v/>
      </c>
      <c r="E54" s="13" t="str">
        <f>IF(VLOOKUP($A54,DÉPLACÉS!$A$2:$AS$200,7,0)="","",VLOOKUP($A54,DÉPLACÉS!$A$2:$AS$200,7,0))</f>
        <v/>
      </c>
      <c r="F54" s="162">
        <f>IF(VLOOKUP($A54,DÉPLACÉS!$A$2:$AS$200,19,0)="","",VLOOKUP($A54,DÉPLACÉS!$A$2:$AS$200,19,0))</f>
        <v>44645</v>
      </c>
      <c r="G54" s="162" t="str">
        <f>IF(VLOOKUP($A54,DÉPLACÉS!$A$2:$AS$200,25,0)="","",VLOOKUP($A54,DÉPLACÉS!$A$2:$AS$200,25,0))</f>
        <v/>
      </c>
      <c r="H54" s="162" t="str">
        <f>IF(VLOOKUP($A54,DÉPLACÉS!$A$2:$AS$200,23,0)="","",VLOOKUP($A54,DÉPLACÉS!$A$2:$AS$200,23,0))</f>
        <v>Diffus</v>
      </c>
      <c r="I54" s="42"/>
      <c r="J54" s="42"/>
      <c r="K54" s="26"/>
      <c r="L54" s="26"/>
      <c r="M54" s="41"/>
      <c r="N54" s="41"/>
      <c r="O54" s="26"/>
      <c r="P54" s="27"/>
      <c r="Q54" s="41"/>
      <c r="R54" s="41"/>
      <c r="S54" s="41"/>
    </row>
    <row r="55" spans="1:19" x14ac:dyDescent="0.3">
      <c r="A55" s="14">
        <v>54</v>
      </c>
      <c r="B55" s="14"/>
      <c r="C55" s="12" t="str">
        <f>IF(VLOOKUP($A55,DÉPLACÉS!$A$2:$AS$200,4,0)="","",VLOOKUP($A55,DÉPLACÉS!$A$2:$AS$200,4,0))</f>
        <v>Mme</v>
      </c>
      <c r="D55" s="13" t="str">
        <f>IF(VLOOKUP($A55,DÉPLACÉS!$A$2:$AS$200,5,0)="","",VLOOKUP($A55,DÉPLACÉS!$A$2:$AS$200,5,0))</f>
        <v/>
      </c>
      <c r="E55" s="13" t="str">
        <f>IF(VLOOKUP($A55,DÉPLACÉS!$A$2:$AS$200,7,0)="","",VLOOKUP($A55,DÉPLACÉS!$A$2:$AS$200,7,0))</f>
        <v/>
      </c>
      <c r="F55" s="162">
        <f>IF(VLOOKUP($A55,DÉPLACÉS!$A$2:$AS$200,19,0)="","",VLOOKUP($A55,DÉPLACÉS!$A$2:$AS$200,19,0))</f>
        <v>44993</v>
      </c>
      <c r="G55" s="162" t="str">
        <f>IF(VLOOKUP($A55,DÉPLACÉS!$A$2:$AS$200,25,0)="","",VLOOKUP($A55,DÉPLACÉS!$A$2:$AS$200,25,0))</f>
        <v/>
      </c>
      <c r="H55" s="162" t="str">
        <f>IF(VLOOKUP($A55,DÉPLACÉS!$A$2:$AS$200,23,0)="","",VLOOKUP($A55,DÉPLACÉS!$A$2:$AS$200,23,0))</f>
        <v>Collectif</v>
      </c>
      <c r="I55" s="42"/>
      <c r="J55" s="42"/>
      <c r="K55" s="26"/>
      <c r="L55" s="26"/>
      <c r="M55" s="41"/>
      <c r="N55" s="41"/>
      <c r="O55" s="26"/>
      <c r="P55" s="27"/>
      <c r="Q55" s="41"/>
      <c r="R55" s="41"/>
      <c r="S55" s="41"/>
    </row>
    <row r="56" spans="1:19" x14ac:dyDescent="0.3">
      <c r="A56" s="14">
        <v>55</v>
      </c>
      <c r="B56" s="14"/>
      <c r="C56" s="12" t="str">
        <f>IF(VLOOKUP($A56,DÉPLACÉS!$A$2:$AS$200,4,0)="","",VLOOKUP($A56,DÉPLACÉS!$A$2:$AS$200,4,0))</f>
        <v>M.</v>
      </c>
      <c r="D56" s="13" t="str">
        <f>IF(VLOOKUP($A56,DÉPLACÉS!$A$2:$AS$200,5,0)="","",VLOOKUP($A56,DÉPLACÉS!$A$2:$AS$200,5,0))</f>
        <v/>
      </c>
      <c r="E56" s="13" t="str">
        <f>IF(VLOOKUP($A56,DÉPLACÉS!$A$2:$AS$200,7,0)="","",VLOOKUP($A56,DÉPLACÉS!$A$2:$AS$200,7,0))</f>
        <v/>
      </c>
      <c r="F56" s="162">
        <f>IF(VLOOKUP($A56,DÉPLACÉS!$A$2:$AS$200,19,0)="","",VLOOKUP($A56,DÉPLACÉS!$A$2:$AS$200,19,0))</f>
        <v>44657</v>
      </c>
      <c r="G56" s="162" t="str">
        <f>IF(VLOOKUP($A56,DÉPLACÉS!$A$2:$AS$200,25,0)="","",VLOOKUP($A56,DÉPLACÉS!$A$2:$AS$200,25,0))</f>
        <v/>
      </c>
      <c r="H56" s="162" t="str">
        <f>IF(VLOOKUP($A56,DÉPLACÉS!$A$2:$AS$200,23,0)="","",VLOOKUP($A56,DÉPLACÉS!$A$2:$AS$200,23,0))</f>
        <v>Collectif</v>
      </c>
      <c r="I56" s="42"/>
      <c r="J56" s="42"/>
      <c r="K56" s="26"/>
      <c r="L56" s="26"/>
      <c r="M56" s="41"/>
      <c r="N56" s="41"/>
      <c r="O56" s="26"/>
      <c r="P56" s="27"/>
      <c r="Q56" s="41"/>
      <c r="R56" s="41"/>
      <c r="S56" s="41"/>
    </row>
    <row r="57" spans="1:19" x14ac:dyDescent="0.3">
      <c r="A57" s="14">
        <v>56</v>
      </c>
      <c r="B57" s="14"/>
      <c r="C57" s="12" t="str">
        <f>IF(VLOOKUP($A57,DÉPLACÉS!$A$2:$AS$200,4,0)="","",VLOOKUP($A57,DÉPLACÉS!$A$2:$AS$200,4,0))</f>
        <v>M.</v>
      </c>
      <c r="D57" s="13" t="str">
        <f>IF(VLOOKUP($A57,DÉPLACÉS!$A$2:$AS$200,5,0)="","",VLOOKUP($A57,DÉPLACÉS!$A$2:$AS$200,5,0))</f>
        <v/>
      </c>
      <c r="E57" s="13" t="str">
        <f>IF(VLOOKUP($A57,DÉPLACÉS!$A$2:$AS$200,7,0)="","",VLOOKUP($A57,DÉPLACÉS!$A$2:$AS$200,7,0))</f>
        <v/>
      </c>
      <c r="F57" s="162">
        <f>IF(VLOOKUP($A57,DÉPLACÉS!$A$2:$AS$200,19,0)="","",VLOOKUP($A57,DÉPLACÉS!$A$2:$AS$200,19,0))</f>
        <v>44764</v>
      </c>
      <c r="G57" s="162" t="str">
        <f>IF(VLOOKUP($A57,DÉPLACÉS!$A$2:$AS$200,25,0)="","",VLOOKUP($A57,DÉPLACÉS!$A$2:$AS$200,25,0))</f>
        <v/>
      </c>
      <c r="H57" s="162" t="str">
        <f>IF(VLOOKUP($A57,DÉPLACÉS!$A$2:$AS$200,23,0)="","",VLOOKUP($A57,DÉPLACÉS!$A$2:$AS$200,23,0))</f>
        <v>Collectif</v>
      </c>
      <c r="I57" s="42"/>
      <c r="J57" s="42"/>
      <c r="K57" s="26"/>
      <c r="L57" s="26"/>
      <c r="M57" s="41"/>
      <c r="N57" s="41"/>
      <c r="O57" s="26"/>
      <c r="P57" s="27"/>
      <c r="Q57" s="41"/>
      <c r="R57" s="41"/>
      <c r="S57" s="41"/>
    </row>
    <row r="58" spans="1:19" x14ac:dyDescent="0.3">
      <c r="A58" s="14">
        <v>57</v>
      </c>
      <c r="B58" s="14"/>
      <c r="C58" s="12" t="str">
        <f>IF(VLOOKUP($A58,DÉPLACÉS!$A$2:$AS$200,4,0)="","",VLOOKUP($A58,DÉPLACÉS!$A$2:$AS$200,4,0))</f>
        <v>M.</v>
      </c>
      <c r="D58" s="13" t="str">
        <f>IF(VLOOKUP($A58,DÉPLACÉS!$A$2:$AS$200,5,0)="","",VLOOKUP($A58,DÉPLACÉS!$A$2:$AS$200,5,0))</f>
        <v/>
      </c>
      <c r="E58" s="13" t="str">
        <f>IF(VLOOKUP($A58,DÉPLACÉS!$A$2:$AS$200,7,0)="","",VLOOKUP($A58,DÉPLACÉS!$A$2:$AS$200,7,0))</f>
        <v/>
      </c>
      <c r="F58" s="162">
        <f>IF(VLOOKUP($A58,DÉPLACÉS!$A$2:$AS$200,19,0)="","",VLOOKUP($A58,DÉPLACÉS!$A$2:$AS$200,19,0))</f>
        <v>45021</v>
      </c>
      <c r="G58" s="162" t="str">
        <f>IF(VLOOKUP($A58,DÉPLACÉS!$A$2:$AS$200,25,0)="","",VLOOKUP($A58,DÉPLACÉS!$A$2:$AS$200,25,0))</f>
        <v/>
      </c>
      <c r="H58" s="162" t="str">
        <f>IF(VLOOKUP($A58,DÉPLACÉS!$A$2:$AS$200,23,0)="","",VLOOKUP($A58,DÉPLACÉS!$A$2:$AS$200,23,0))</f>
        <v>Collectif</v>
      </c>
      <c r="I58" s="42"/>
      <c r="J58" s="42"/>
      <c r="K58" s="26"/>
      <c r="L58" s="26"/>
      <c r="M58" s="41"/>
      <c r="N58" s="41"/>
      <c r="O58" s="26"/>
      <c r="P58" s="27"/>
      <c r="Q58" s="41"/>
      <c r="R58" s="41"/>
      <c r="S58" s="41"/>
    </row>
    <row r="59" spans="1:19" x14ac:dyDescent="0.3">
      <c r="A59" s="14">
        <v>58</v>
      </c>
      <c r="B59" s="14"/>
      <c r="C59" s="12" t="str">
        <f>IF(VLOOKUP($A59,DÉPLACÉS!$A$2:$AS$200,4,0)="","",VLOOKUP($A59,DÉPLACÉS!$A$2:$AS$200,4,0))</f>
        <v>M.</v>
      </c>
      <c r="D59" s="13" t="str">
        <f>IF(VLOOKUP($A59,DÉPLACÉS!$A$2:$AS$200,5,0)="","",VLOOKUP($A59,DÉPLACÉS!$A$2:$AS$200,5,0))</f>
        <v/>
      </c>
      <c r="E59" s="13" t="str">
        <f>IF(VLOOKUP($A59,DÉPLACÉS!$A$2:$AS$200,7,0)="","",VLOOKUP($A59,DÉPLACÉS!$A$2:$AS$200,7,0))</f>
        <v/>
      </c>
      <c r="F59" s="162">
        <f>IF(VLOOKUP($A59,DÉPLACÉS!$A$2:$AS$200,19,0)="","",VLOOKUP($A59,DÉPLACÉS!$A$2:$AS$200,19,0))</f>
        <v>45021</v>
      </c>
      <c r="G59" s="162" t="str">
        <f>IF(VLOOKUP($A59,DÉPLACÉS!$A$2:$AS$200,25,0)="","",VLOOKUP($A59,DÉPLACÉS!$A$2:$AS$200,25,0))</f>
        <v/>
      </c>
      <c r="H59" s="162" t="str">
        <f>IF(VLOOKUP($A59,DÉPLACÉS!$A$2:$AS$200,23,0)="","",VLOOKUP($A59,DÉPLACÉS!$A$2:$AS$200,23,0))</f>
        <v>Collectif</v>
      </c>
      <c r="I59" s="42"/>
      <c r="J59" s="42"/>
      <c r="K59" s="26"/>
      <c r="L59" s="26"/>
      <c r="M59" s="41"/>
      <c r="N59" s="41"/>
      <c r="O59" s="26"/>
      <c r="P59" s="27"/>
      <c r="Q59" s="41"/>
      <c r="R59" s="41"/>
      <c r="S59" s="41"/>
    </row>
    <row r="60" spans="1:19" x14ac:dyDescent="0.3">
      <c r="A60" s="14">
        <v>59</v>
      </c>
      <c r="B60" s="14"/>
      <c r="C60" s="12" t="str">
        <f>IF(VLOOKUP($A60,DÉPLACÉS!$A$2:$AS$200,4,0)="","",VLOOKUP($A60,DÉPLACÉS!$A$2:$AS$200,4,0))</f>
        <v>Mme</v>
      </c>
      <c r="D60" s="13" t="str">
        <f>IF(VLOOKUP($A60,DÉPLACÉS!$A$2:$AS$200,5,0)="","",VLOOKUP($A60,DÉPLACÉS!$A$2:$AS$200,5,0))</f>
        <v/>
      </c>
      <c r="E60" s="13" t="str">
        <f>IF(VLOOKUP($A60,DÉPLACÉS!$A$2:$AS$200,7,0)="","",VLOOKUP($A60,DÉPLACÉS!$A$2:$AS$200,7,0))</f>
        <v/>
      </c>
      <c r="F60" s="162">
        <f>IF(VLOOKUP($A60,DÉPLACÉS!$A$2:$AS$200,19,0)="","",VLOOKUP($A60,DÉPLACÉS!$A$2:$AS$200,19,0))</f>
        <v>44639</v>
      </c>
      <c r="G60" s="162" t="str">
        <f>IF(VLOOKUP($A60,DÉPLACÉS!$A$2:$AS$200,25,0)="","",VLOOKUP($A60,DÉPLACÉS!$A$2:$AS$200,25,0))</f>
        <v/>
      </c>
      <c r="H60" s="162" t="str">
        <f>IF(VLOOKUP($A60,DÉPLACÉS!$A$2:$AS$200,23,0)="","",VLOOKUP($A60,DÉPLACÉS!$A$2:$AS$200,23,0))</f>
        <v>Diffus</v>
      </c>
      <c r="I60" s="42"/>
      <c r="J60" s="42"/>
      <c r="K60" s="26"/>
      <c r="L60" s="26"/>
      <c r="M60" s="41"/>
      <c r="N60" s="41"/>
      <c r="O60" s="26"/>
      <c r="P60" s="27"/>
      <c r="Q60" s="41"/>
      <c r="R60" s="41"/>
      <c r="S60" s="41"/>
    </row>
    <row r="61" spans="1:19" x14ac:dyDescent="0.3">
      <c r="A61" s="14">
        <v>60</v>
      </c>
      <c r="B61" s="14"/>
      <c r="C61" s="12" t="str">
        <f>IF(VLOOKUP($A61,DÉPLACÉS!$A$2:$AS$200,4,0)="","",VLOOKUP($A61,DÉPLACÉS!$A$2:$AS$200,4,0))</f>
        <v>M.</v>
      </c>
      <c r="D61" s="13" t="str">
        <f>IF(VLOOKUP($A61,DÉPLACÉS!$A$2:$AS$200,5,0)="","",VLOOKUP($A61,DÉPLACÉS!$A$2:$AS$200,5,0))</f>
        <v/>
      </c>
      <c r="E61" s="13" t="str">
        <f>IF(VLOOKUP($A61,DÉPLACÉS!$A$2:$AS$200,7,0)="","",VLOOKUP($A61,DÉPLACÉS!$A$2:$AS$200,7,0))</f>
        <v/>
      </c>
      <c r="F61" s="162">
        <f>IF(VLOOKUP($A61,DÉPLACÉS!$A$2:$AS$200,19,0)="","",VLOOKUP($A61,DÉPLACÉS!$A$2:$AS$200,19,0))</f>
        <v>44639</v>
      </c>
      <c r="G61" s="162" t="str">
        <f>IF(VLOOKUP($A61,DÉPLACÉS!$A$2:$AS$200,25,0)="","",VLOOKUP($A61,DÉPLACÉS!$A$2:$AS$200,25,0))</f>
        <v/>
      </c>
      <c r="H61" s="162" t="str">
        <f>IF(VLOOKUP($A61,DÉPLACÉS!$A$2:$AS$200,23,0)="","",VLOOKUP($A61,DÉPLACÉS!$A$2:$AS$200,23,0))</f>
        <v>Diffus</v>
      </c>
      <c r="I61" s="42"/>
      <c r="J61" s="42"/>
      <c r="K61" s="26"/>
      <c r="L61" s="26"/>
      <c r="M61" s="41"/>
      <c r="N61" s="41"/>
      <c r="O61" s="26"/>
      <c r="P61" s="27"/>
      <c r="Q61" s="41"/>
      <c r="R61" s="41"/>
      <c r="S61" s="41"/>
    </row>
    <row r="62" spans="1:19" x14ac:dyDescent="0.3">
      <c r="A62" s="14">
        <v>61</v>
      </c>
      <c r="B62" s="14"/>
      <c r="C62" s="12" t="str">
        <f>IF(VLOOKUP($A62,DÉPLACÉS!$A$2:$AS$200,4,0)="","",VLOOKUP($A62,DÉPLACÉS!$A$2:$AS$200,4,0))</f>
        <v>Mme</v>
      </c>
      <c r="D62" s="13" t="str">
        <f>IF(VLOOKUP($A62,DÉPLACÉS!$A$2:$AS$200,5,0)="","",VLOOKUP($A62,DÉPLACÉS!$A$2:$AS$200,5,0))</f>
        <v/>
      </c>
      <c r="E62" s="13" t="str">
        <f>IF(VLOOKUP($A62,DÉPLACÉS!$A$2:$AS$200,7,0)="","",VLOOKUP($A62,DÉPLACÉS!$A$2:$AS$200,7,0))</f>
        <v/>
      </c>
      <c r="F62" s="162">
        <f>IF(VLOOKUP($A62,DÉPLACÉS!$A$2:$AS$200,19,0)="","",VLOOKUP($A62,DÉPLACÉS!$A$2:$AS$200,19,0))</f>
        <v>44639</v>
      </c>
      <c r="G62" s="162" t="str">
        <f>IF(VLOOKUP($A62,DÉPLACÉS!$A$2:$AS$200,25,0)="","",VLOOKUP($A62,DÉPLACÉS!$A$2:$AS$200,25,0))</f>
        <v/>
      </c>
      <c r="H62" s="162" t="str">
        <f>IF(VLOOKUP($A62,DÉPLACÉS!$A$2:$AS$200,23,0)="","",VLOOKUP($A62,DÉPLACÉS!$A$2:$AS$200,23,0))</f>
        <v>Diffus</v>
      </c>
      <c r="I62" s="42"/>
      <c r="J62" s="42"/>
      <c r="K62" s="26"/>
      <c r="L62" s="26"/>
      <c r="M62" s="41"/>
      <c r="N62" s="41"/>
      <c r="O62" s="26"/>
      <c r="P62" s="27"/>
      <c r="Q62" s="41"/>
      <c r="R62" s="41"/>
      <c r="S62" s="41"/>
    </row>
    <row r="63" spans="1:19" x14ac:dyDescent="0.3">
      <c r="A63" s="14">
        <v>62</v>
      </c>
      <c r="B63" s="14"/>
      <c r="C63" s="12" t="str">
        <f>IF(VLOOKUP($A63,DÉPLACÉS!$A$2:$AS$200,4,0)="","",VLOOKUP($A63,DÉPLACÉS!$A$2:$AS$200,4,0))</f>
        <v>Mme</v>
      </c>
      <c r="D63" s="13" t="str">
        <f>IF(VLOOKUP($A63,DÉPLACÉS!$A$2:$AS$200,5,0)="","",VLOOKUP($A63,DÉPLACÉS!$A$2:$AS$200,5,0))</f>
        <v/>
      </c>
      <c r="E63" s="13" t="str">
        <f>IF(VLOOKUP($A63,DÉPLACÉS!$A$2:$AS$200,7,0)="","",VLOOKUP($A63,DÉPLACÉS!$A$2:$AS$200,7,0))</f>
        <v/>
      </c>
      <c r="F63" s="162">
        <f>IF(VLOOKUP($A63,DÉPLACÉS!$A$2:$AS$200,19,0)="","",VLOOKUP($A63,DÉPLACÉS!$A$2:$AS$200,19,0))</f>
        <v>44639</v>
      </c>
      <c r="G63" s="162" t="str">
        <f>IF(VLOOKUP($A63,DÉPLACÉS!$A$2:$AS$200,25,0)="","",VLOOKUP($A63,DÉPLACÉS!$A$2:$AS$200,25,0))</f>
        <v/>
      </c>
      <c r="H63" s="162" t="str">
        <f>IF(VLOOKUP($A63,DÉPLACÉS!$A$2:$AS$200,23,0)="","",VLOOKUP($A63,DÉPLACÉS!$A$2:$AS$200,23,0))</f>
        <v>Diffus</v>
      </c>
      <c r="I63" s="42"/>
      <c r="J63" s="42"/>
      <c r="K63" s="26"/>
      <c r="L63" s="26"/>
      <c r="M63" s="41"/>
      <c r="N63" s="41"/>
      <c r="O63" s="26"/>
      <c r="P63" s="27"/>
      <c r="Q63" s="41"/>
      <c r="R63" s="41"/>
      <c r="S63" s="41"/>
    </row>
    <row r="64" spans="1:19" x14ac:dyDescent="0.3">
      <c r="A64" s="14">
        <v>63</v>
      </c>
      <c r="B64" s="14"/>
      <c r="C64" s="12" t="str">
        <f>IF(VLOOKUP($A64,DÉPLACÉS!$A$2:$AS$200,4,0)="","",VLOOKUP($A64,DÉPLACÉS!$A$2:$AS$200,4,0))</f>
        <v>M.</v>
      </c>
      <c r="D64" s="13" t="str">
        <f>IF(VLOOKUP($A64,DÉPLACÉS!$A$2:$AS$200,5,0)="","",VLOOKUP($A64,DÉPLACÉS!$A$2:$AS$200,5,0))</f>
        <v/>
      </c>
      <c r="E64" s="13" t="str">
        <f>IF(VLOOKUP($A64,DÉPLACÉS!$A$2:$AS$200,7,0)="","",VLOOKUP($A64,DÉPLACÉS!$A$2:$AS$200,7,0))</f>
        <v/>
      </c>
      <c r="F64" s="162">
        <f>IF(VLOOKUP($A64,DÉPLACÉS!$A$2:$AS$200,19,0)="","",VLOOKUP($A64,DÉPLACÉS!$A$2:$AS$200,19,0))</f>
        <v>44639</v>
      </c>
      <c r="G64" s="162" t="str">
        <f>IF(VLOOKUP($A64,DÉPLACÉS!$A$2:$AS$200,25,0)="","",VLOOKUP($A64,DÉPLACÉS!$A$2:$AS$200,25,0))</f>
        <v/>
      </c>
      <c r="H64" s="162" t="str">
        <f>IF(VLOOKUP($A64,DÉPLACÉS!$A$2:$AS$200,23,0)="","",VLOOKUP($A64,DÉPLACÉS!$A$2:$AS$200,23,0))</f>
        <v>Diffus</v>
      </c>
      <c r="I64" s="42"/>
      <c r="J64" s="42"/>
      <c r="K64" s="26"/>
      <c r="L64" s="26"/>
      <c r="M64" s="41"/>
      <c r="N64" s="41"/>
      <c r="O64" s="26"/>
      <c r="P64" s="27"/>
      <c r="Q64" s="41"/>
      <c r="R64" s="41"/>
      <c r="S64" s="41"/>
    </row>
    <row r="65" spans="1:19" x14ac:dyDescent="0.3">
      <c r="A65" s="14">
        <v>64</v>
      </c>
      <c r="B65" s="14"/>
      <c r="C65" s="12" t="str">
        <f>IF(VLOOKUP($A65,DÉPLACÉS!$A$2:$AS$200,4,0)="","",VLOOKUP($A65,DÉPLACÉS!$A$2:$AS$200,4,0))</f>
        <v>Mme</v>
      </c>
      <c r="D65" s="13" t="str">
        <f>IF(VLOOKUP($A65,DÉPLACÉS!$A$2:$AS$200,5,0)="","",VLOOKUP($A65,DÉPLACÉS!$A$2:$AS$200,5,0))</f>
        <v/>
      </c>
      <c r="E65" s="13" t="str">
        <f>IF(VLOOKUP($A65,DÉPLACÉS!$A$2:$AS$200,7,0)="","",VLOOKUP($A65,DÉPLACÉS!$A$2:$AS$200,7,0))</f>
        <v/>
      </c>
      <c r="F65" s="162">
        <f>IF(VLOOKUP($A65,DÉPLACÉS!$A$2:$AS$200,19,0)="","",VLOOKUP($A65,DÉPLACÉS!$A$2:$AS$200,19,0))</f>
        <v>44642</v>
      </c>
      <c r="G65" s="162" t="str">
        <f>IF(VLOOKUP($A65,DÉPLACÉS!$A$2:$AS$200,25,0)="","",VLOOKUP($A65,DÉPLACÉS!$A$2:$AS$200,25,0))</f>
        <v/>
      </c>
      <c r="H65" s="162" t="str">
        <f>IF(VLOOKUP($A65,DÉPLACÉS!$A$2:$AS$200,23,0)="","",VLOOKUP($A65,DÉPLACÉS!$A$2:$AS$200,23,0))</f>
        <v>Diffus</v>
      </c>
      <c r="I65" s="42"/>
      <c r="J65" s="42"/>
      <c r="K65" s="26"/>
      <c r="L65" s="26"/>
      <c r="M65" s="41"/>
      <c r="N65" s="41"/>
      <c r="O65" s="26"/>
      <c r="P65" s="27"/>
      <c r="Q65" s="41"/>
      <c r="R65" s="41"/>
      <c r="S65" s="41"/>
    </row>
    <row r="66" spans="1:19" x14ac:dyDescent="0.3">
      <c r="A66" s="14">
        <v>65</v>
      </c>
      <c r="B66" s="14"/>
      <c r="C66" s="12" t="str">
        <f>IF(VLOOKUP($A66,DÉPLACÉS!$A$2:$AS$200,4,0)="","",VLOOKUP($A66,DÉPLACÉS!$A$2:$AS$200,4,0))</f>
        <v>Mme</v>
      </c>
      <c r="D66" s="13" t="str">
        <f>IF(VLOOKUP($A66,DÉPLACÉS!$A$2:$AS$200,5,0)="","",VLOOKUP($A66,DÉPLACÉS!$A$2:$AS$200,5,0))</f>
        <v/>
      </c>
      <c r="E66" s="13" t="str">
        <f>IF(VLOOKUP($A66,DÉPLACÉS!$A$2:$AS$200,7,0)="","",VLOOKUP($A66,DÉPLACÉS!$A$2:$AS$200,7,0))</f>
        <v/>
      </c>
      <c r="F66" s="162">
        <f>IF(VLOOKUP($A66,DÉPLACÉS!$A$2:$AS$200,19,0)="","",VLOOKUP($A66,DÉPLACÉS!$A$2:$AS$200,19,0))</f>
        <v>44642</v>
      </c>
      <c r="G66" s="162" t="str">
        <f>IF(VLOOKUP($A66,DÉPLACÉS!$A$2:$AS$200,25,0)="","",VLOOKUP($A66,DÉPLACÉS!$A$2:$AS$200,25,0))</f>
        <v/>
      </c>
      <c r="H66" s="162" t="str">
        <f>IF(VLOOKUP($A66,DÉPLACÉS!$A$2:$AS$200,23,0)="","",VLOOKUP($A66,DÉPLACÉS!$A$2:$AS$200,23,0))</f>
        <v>Diffus</v>
      </c>
      <c r="I66" s="42"/>
      <c r="J66" s="42"/>
      <c r="K66" s="26"/>
      <c r="L66" s="26"/>
      <c r="M66" s="41"/>
      <c r="N66" s="41"/>
      <c r="O66" s="26"/>
      <c r="P66" s="27"/>
      <c r="Q66" s="41"/>
      <c r="R66" s="41"/>
      <c r="S66" s="41"/>
    </row>
    <row r="67" spans="1:19" x14ac:dyDescent="0.3">
      <c r="A67" s="14">
        <v>66</v>
      </c>
      <c r="B67" s="14"/>
      <c r="C67" s="12" t="str">
        <f>IF(VLOOKUP($A67,DÉPLACÉS!$A$2:$AS$200,4,0)="","",VLOOKUP($A67,DÉPLACÉS!$A$2:$AS$200,4,0))</f>
        <v>M.</v>
      </c>
      <c r="D67" s="13" t="str">
        <f>IF(VLOOKUP($A67,DÉPLACÉS!$A$2:$AS$200,5,0)="","",VLOOKUP($A67,DÉPLACÉS!$A$2:$AS$200,5,0))</f>
        <v/>
      </c>
      <c r="E67" s="13" t="str">
        <f>IF(VLOOKUP($A67,DÉPLACÉS!$A$2:$AS$200,7,0)="","",VLOOKUP($A67,DÉPLACÉS!$A$2:$AS$200,7,0))</f>
        <v/>
      </c>
      <c r="F67" s="162">
        <f>IF(VLOOKUP($A67,DÉPLACÉS!$A$2:$AS$200,19,0)="","",VLOOKUP($A67,DÉPLACÉS!$A$2:$AS$200,19,0))</f>
        <v>44642</v>
      </c>
      <c r="G67" s="162" t="str">
        <f>IF(VLOOKUP($A67,DÉPLACÉS!$A$2:$AS$200,25,0)="","",VLOOKUP($A67,DÉPLACÉS!$A$2:$AS$200,25,0))</f>
        <v/>
      </c>
      <c r="H67" s="162" t="str">
        <f>IF(VLOOKUP($A67,DÉPLACÉS!$A$2:$AS$200,23,0)="","",VLOOKUP($A67,DÉPLACÉS!$A$2:$AS$200,23,0))</f>
        <v>Diffus</v>
      </c>
      <c r="I67" s="42"/>
      <c r="J67" s="42"/>
      <c r="K67" s="26"/>
      <c r="L67" s="26"/>
      <c r="M67" s="41"/>
      <c r="N67" s="41"/>
      <c r="O67" s="26"/>
      <c r="P67" s="27"/>
      <c r="Q67" s="41"/>
      <c r="R67" s="41"/>
      <c r="S67" s="41"/>
    </row>
    <row r="68" spans="1:19" x14ac:dyDescent="0.3">
      <c r="A68" s="14">
        <v>67</v>
      </c>
      <c r="B68" s="14"/>
      <c r="C68" s="12" t="str">
        <f>IF(VLOOKUP($A68,DÉPLACÉS!$A$2:$AS$200,4,0)="","",VLOOKUP($A68,DÉPLACÉS!$A$2:$AS$200,4,0))</f>
        <v>M.</v>
      </c>
      <c r="D68" s="13" t="str">
        <f>IF(VLOOKUP($A68,DÉPLACÉS!$A$2:$AS$200,5,0)="","",VLOOKUP($A68,DÉPLACÉS!$A$2:$AS$200,5,0))</f>
        <v/>
      </c>
      <c r="E68" s="13" t="str">
        <f>IF(VLOOKUP($A68,DÉPLACÉS!$A$2:$AS$200,7,0)="","",VLOOKUP($A68,DÉPLACÉS!$A$2:$AS$200,7,0))</f>
        <v/>
      </c>
      <c r="F68" s="162">
        <f>IF(VLOOKUP($A68,DÉPLACÉS!$A$2:$AS$200,19,0)="","",VLOOKUP($A68,DÉPLACÉS!$A$2:$AS$200,19,0))</f>
        <v>44642</v>
      </c>
      <c r="G68" s="162" t="str">
        <f>IF(VLOOKUP($A68,DÉPLACÉS!$A$2:$AS$200,25,0)="","",VLOOKUP($A68,DÉPLACÉS!$A$2:$AS$200,25,0))</f>
        <v/>
      </c>
      <c r="H68" s="162" t="str">
        <f>IF(VLOOKUP($A68,DÉPLACÉS!$A$2:$AS$200,23,0)="","",VLOOKUP($A68,DÉPLACÉS!$A$2:$AS$200,23,0))</f>
        <v>Diffus</v>
      </c>
      <c r="I68" s="42"/>
      <c r="J68" s="42"/>
      <c r="K68" s="26"/>
      <c r="L68" s="26"/>
      <c r="M68" s="41"/>
      <c r="N68" s="41"/>
      <c r="O68" s="26"/>
      <c r="P68" s="27"/>
      <c r="Q68" s="41"/>
      <c r="R68" s="41"/>
      <c r="S68" s="41"/>
    </row>
    <row r="69" spans="1:19" x14ac:dyDescent="0.3">
      <c r="A69" s="14">
        <v>68</v>
      </c>
      <c r="B69" s="14"/>
      <c r="C69" s="12" t="str">
        <f>IF(VLOOKUP($A69,DÉPLACÉS!$A$2:$AS$200,4,0)="","",VLOOKUP($A69,DÉPLACÉS!$A$2:$AS$200,4,0))</f>
        <v>M.</v>
      </c>
      <c r="D69" s="13" t="str">
        <f>IF(VLOOKUP($A69,DÉPLACÉS!$A$2:$AS$200,5,0)="","",VLOOKUP($A69,DÉPLACÉS!$A$2:$AS$200,5,0))</f>
        <v/>
      </c>
      <c r="E69" s="13" t="str">
        <f>IF(VLOOKUP($A69,DÉPLACÉS!$A$2:$AS$200,7,0)="","",VLOOKUP($A69,DÉPLACÉS!$A$2:$AS$200,7,0))</f>
        <v/>
      </c>
      <c r="F69" s="162">
        <f>IF(VLOOKUP($A69,DÉPLACÉS!$A$2:$AS$200,19,0)="","",VLOOKUP($A69,DÉPLACÉS!$A$2:$AS$200,19,0))</f>
        <v>44642</v>
      </c>
      <c r="G69" s="162" t="str">
        <f>IF(VLOOKUP($A69,DÉPLACÉS!$A$2:$AS$200,25,0)="","",VLOOKUP($A69,DÉPLACÉS!$A$2:$AS$200,25,0))</f>
        <v/>
      </c>
      <c r="H69" s="162" t="str">
        <f>IF(VLOOKUP($A69,DÉPLACÉS!$A$2:$AS$200,23,0)="","",VLOOKUP($A69,DÉPLACÉS!$A$2:$AS$200,23,0))</f>
        <v>Diffus</v>
      </c>
      <c r="I69" s="42"/>
      <c r="J69" s="42"/>
      <c r="K69" s="26"/>
      <c r="L69" s="26"/>
      <c r="M69" s="41"/>
      <c r="N69" s="41"/>
      <c r="O69" s="26"/>
      <c r="P69" s="27"/>
      <c r="Q69" s="41"/>
      <c r="R69" s="41"/>
      <c r="S69" s="41"/>
    </row>
    <row r="70" spans="1:19" x14ac:dyDescent="0.3">
      <c r="A70" s="14">
        <v>69</v>
      </c>
      <c r="B70" s="14"/>
      <c r="C70" s="12" t="str">
        <f>IF(VLOOKUP($A70,DÉPLACÉS!$A$2:$AS$200,4,0)="","",VLOOKUP($A70,DÉPLACÉS!$A$2:$AS$200,4,0))</f>
        <v>Mme</v>
      </c>
      <c r="D70" s="13" t="str">
        <f>IF(VLOOKUP($A70,DÉPLACÉS!$A$2:$AS$200,5,0)="","",VLOOKUP($A70,DÉPLACÉS!$A$2:$AS$200,5,0))</f>
        <v/>
      </c>
      <c r="E70" s="13" t="str">
        <f>IF(VLOOKUP($A70,DÉPLACÉS!$A$2:$AS$200,7,0)="","",VLOOKUP($A70,DÉPLACÉS!$A$2:$AS$200,7,0))</f>
        <v/>
      </c>
      <c r="F70" s="162">
        <f>IF(VLOOKUP($A70,DÉPLACÉS!$A$2:$AS$200,19,0)="","",VLOOKUP($A70,DÉPLACÉS!$A$2:$AS$200,19,0))</f>
        <v>44993</v>
      </c>
      <c r="G70" s="162" t="str">
        <f>IF(VLOOKUP($A70,DÉPLACÉS!$A$2:$AS$200,25,0)="","",VLOOKUP($A70,DÉPLACÉS!$A$2:$AS$200,25,0))</f>
        <v/>
      </c>
      <c r="H70" s="162" t="str">
        <f>IF(VLOOKUP($A70,DÉPLACÉS!$A$2:$AS$200,23,0)="","",VLOOKUP($A70,DÉPLACÉS!$A$2:$AS$200,23,0))</f>
        <v>Collectif</v>
      </c>
      <c r="I70" s="42"/>
      <c r="J70" s="42"/>
      <c r="K70" s="26"/>
      <c r="L70" s="26"/>
      <c r="M70" s="41"/>
      <c r="N70" s="41"/>
      <c r="O70" s="26"/>
      <c r="P70" s="27"/>
      <c r="Q70" s="41"/>
      <c r="R70" s="41"/>
      <c r="S70" s="41"/>
    </row>
    <row r="71" spans="1:19" x14ac:dyDescent="0.3">
      <c r="A71" s="14">
        <v>70</v>
      </c>
      <c r="B71" s="14"/>
      <c r="C71" s="12" t="str">
        <f>IF(VLOOKUP($A71,DÉPLACÉS!$A$2:$AS$200,4,0)="","",VLOOKUP($A71,DÉPLACÉS!$A$2:$AS$200,4,0))</f>
        <v>Mme</v>
      </c>
      <c r="D71" s="13" t="str">
        <f>IF(VLOOKUP($A71,DÉPLACÉS!$A$2:$AS$200,5,0)="","",VLOOKUP($A71,DÉPLACÉS!$A$2:$AS$200,5,0))</f>
        <v/>
      </c>
      <c r="E71" s="13" t="str">
        <f>IF(VLOOKUP($A71,DÉPLACÉS!$A$2:$AS$200,7,0)="","",VLOOKUP($A71,DÉPLACÉS!$A$2:$AS$200,7,0))</f>
        <v/>
      </c>
      <c r="F71" s="162">
        <f>IF(VLOOKUP($A71,DÉPLACÉS!$A$2:$AS$200,19,0)="","",VLOOKUP($A71,DÉPLACÉS!$A$2:$AS$200,19,0))</f>
        <v>44628</v>
      </c>
      <c r="G71" s="162" t="str">
        <f>IF(VLOOKUP($A71,DÉPLACÉS!$A$2:$AS$200,25,0)="","",VLOOKUP($A71,DÉPLACÉS!$A$2:$AS$200,25,0))</f>
        <v/>
      </c>
      <c r="H71" s="162" t="str">
        <f>IF(VLOOKUP($A71,DÉPLACÉS!$A$2:$AS$200,23,0)="","",VLOOKUP($A71,DÉPLACÉS!$A$2:$AS$200,23,0))</f>
        <v>Collectif</v>
      </c>
      <c r="I71" s="42"/>
      <c r="J71" s="42"/>
      <c r="K71" s="26"/>
      <c r="L71" s="26"/>
      <c r="M71" s="41"/>
      <c r="N71" s="41"/>
      <c r="O71" s="26"/>
      <c r="P71" s="27"/>
      <c r="Q71" s="41"/>
      <c r="R71" s="41"/>
      <c r="S71" s="41"/>
    </row>
    <row r="72" spans="1:19" x14ac:dyDescent="0.3">
      <c r="A72" s="14">
        <v>71</v>
      </c>
      <c r="B72" s="14"/>
      <c r="C72" s="12" t="str">
        <f>IF(VLOOKUP($A72,DÉPLACÉS!$A$2:$AS$200,4,0)="","",VLOOKUP($A72,DÉPLACÉS!$A$2:$AS$200,4,0))</f>
        <v>Mme</v>
      </c>
      <c r="D72" s="13" t="str">
        <f>IF(VLOOKUP($A72,DÉPLACÉS!$A$2:$AS$200,5,0)="","",VLOOKUP($A72,DÉPLACÉS!$A$2:$AS$200,5,0))</f>
        <v/>
      </c>
      <c r="E72" s="13" t="str">
        <f>IF(VLOOKUP($A72,DÉPLACÉS!$A$2:$AS$200,7,0)="","",VLOOKUP($A72,DÉPLACÉS!$A$2:$AS$200,7,0))</f>
        <v/>
      </c>
      <c r="F72" s="162">
        <f>IF(VLOOKUP($A72,DÉPLACÉS!$A$2:$AS$200,19,0)="","",VLOOKUP($A72,DÉPLACÉS!$A$2:$AS$200,19,0))</f>
        <v>44917</v>
      </c>
      <c r="G72" s="162" t="str">
        <f>IF(VLOOKUP($A72,DÉPLACÉS!$A$2:$AS$200,25,0)="","",VLOOKUP($A72,DÉPLACÉS!$A$2:$AS$200,25,0))</f>
        <v/>
      </c>
      <c r="H72" s="162" t="str">
        <f>IF(VLOOKUP($A72,DÉPLACÉS!$A$2:$AS$200,23,0)="","",VLOOKUP($A72,DÉPLACÉS!$A$2:$AS$200,23,0))</f>
        <v>Collectif</v>
      </c>
      <c r="I72" s="42"/>
      <c r="J72" s="42"/>
      <c r="K72" s="26"/>
      <c r="L72" s="26"/>
      <c r="M72" s="41"/>
      <c r="N72" s="41"/>
      <c r="O72" s="26"/>
      <c r="P72" s="27"/>
      <c r="Q72" s="41"/>
      <c r="R72" s="41"/>
      <c r="S72" s="41"/>
    </row>
    <row r="73" spans="1:19" x14ac:dyDescent="0.3">
      <c r="A73" s="14">
        <v>72</v>
      </c>
      <c r="B73" s="14"/>
      <c r="C73" s="12" t="str">
        <f>IF(VLOOKUP($A73,DÉPLACÉS!$A$2:$AS$200,4,0)="","",VLOOKUP($A73,DÉPLACÉS!$A$2:$AS$200,4,0))</f>
        <v>M.</v>
      </c>
      <c r="D73" s="13" t="str">
        <f>IF(VLOOKUP($A73,DÉPLACÉS!$A$2:$AS$200,5,0)="","",VLOOKUP($A73,DÉPLACÉS!$A$2:$AS$200,5,0))</f>
        <v/>
      </c>
      <c r="E73" s="13" t="str">
        <f>IF(VLOOKUP($A73,DÉPLACÉS!$A$2:$AS$200,7,0)="","",VLOOKUP($A73,DÉPLACÉS!$A$2:$AS$200,7,0))</f>
        <v/>
      </c>
      <c r="F73" s="162">
        <f>IF(VLOOKUP($A73,DÉPLACÉS!$A$2:$AS$200,19,0)="","",VLOOKUP($A73,DÉPLACÉS!$A$2:$AS$200,19,0))</f>
        <v>44917</v>
      </c>
      <c r="G73" s="162" t="str">
        <f>IF(VLOOKUP($A73,DÉPLACÉS!$A$2:$AS$200,25,0)="","",VLOOKUP($A73,DÉPLACÉS!$A$2:$AS$200,25,0))</f>
        <v/>
      </c>
      <c r="H73" s="162" t="str">
        <f>IF(VLOOKUP($A73,DÉPLACÉS!$A$2:$AS$200,23,0)="","",VLOOKUP($A73,DÉPLACÉS!$A$2:$AS$200,23,0))</f>
        <v>Collectif</v>
      </c>
      <c r="I73" s="42"/>
      <c r="J73" s="42"/>
      <c r="K73" s="26"/>
      <c r="L73" s="26"/>
      <c r="M73" s="41"/>
      <c r="N73" s="41"/>
      <c r="O73" s="26"/>
      <c r="P73" s="27"/>
      <c r="Q73" s="41"/>
      <c r="R73" s="41"/>
      <c r="S73" s="41"/>
    </row>
    <row r="74" spans="1:19" x14ac:dyDescent="0.3">
      <c r="A74" s="14">
        <v>73</v>
      </c>
      <c r="B74" s="14"/>
      <c r="C74" s="12" t="str">
        <f>IF(VLOOKUP($A74,DÉPLACÉS!$A$2:$AS$200,4,0)="","",VLOOKUP($A74,DÉPLACÉS!$A$2:$AS$200,4,0))</f>
        <v>Mme</v>
      </c>
      <c r="D74" s="13" t="str">
        <f>IF(VLOOKUP($A74,DÉPLACÉS!$A$2:$AS$200,5,0)="","",VLOOKUP($A74,DÉPLACÉS!$A$2:$AS$200,5,0))</f>
        <v/>
      </c>
      <c r="E74" s="13" t="str">
        <f>IF(VLOOKUP($A74,DÉPLACÉS!$A$2:$AS$200,7,0)="","",VLOOKUP($A74,DÉPLACÉS!$A$2:$AS$200,7,0))</f>
        <v/>
      </c>
      <c r="F74" s="162">
        <f>IF(VLOOKUP($A74,DÉPLACÉS!$A$2:$AS$200,19,0)="","",VLOOKUP($A74,DÉPLACÉS!$A$2:$AS$200,19,0))</f>
        <v>44917</v>
      </c>
      <c r="G74" s="162" t="str">
        <f>IF(VLOOKUP($A74,DÉPLACÉS!$A$2:$AS$200,25,0)="","",VLOOKUP($A74,DÉPLACÉS!$A$2:$AS$200,25,0))</f>
        <v/>
      </c>
      <c r="H74" s="162" t="str">
        <f>IF(VLOOKUP($A74,DÉPLACÉS!$A$2:$AS$200,23,0)="","",VLOOKUP($A74,DÉPLACÉS!$A$2:$AS$200,23,0))</f>
        <v>Collectif</v>
      </c>
      <c r="I74" s="42"/>
      <c r="J74" s="42"/>
      <c r="K74" s="26"/>
      <c r="L74" s="26"/>
      <c r="M74" s="41"/>
      <c r="N74" s="41"/>
      <c r="O74" s="26"/>
      <c r="P74" s="27"/>
      <c r="Q74" s="41"/>
      <c r="R74" s="41"/>
      <c r="S74" s="41"/>
    </row>
    <row r="75" spans="1:19" x14ac:dyDescent="0.3">
      <c r="A75" s="14">
        <v>74</v>
      </c>
      <c r="B75" s="14"/>
      <c r="C75" s="12" t="str">
        <f>IF(VLOOKUP($A75,DÉPLACÉS!$A$2:$AS$200,4,0)="","",VLOOKUP($A75,DÉPLACÉS!$A$2:$AS$200,4,0))</f>
        <v>M.</v>
      </c>
      <c r="D75" s="13" t="str">
        <f>IF(VLOOKUP($A75,DÉPLACÉS!$A$2:$AS$200,5,0)="","",VLOOKUP($A75,DÉPLACÉS!$A$2:$AS$200,5,0))</f>
        <v/>
      </c>
      <c r="E75" s="13" t="str">
        <f>IF(VLOOKUP($A75,DÉPLACÉS!$A$2:$AS$200,7,0)="","",VLOOKUP($A75,DÉPLACÉS!$A$2:$AS$200,7,0))</f>
        <v/>
      </c>
      <c r="F75" s="162">
        <f>IF(VLOOKUP($A75,DÉPLACÉS!$A$2:$AS$200,19,0)="","",VLOOKUP($A75,DÉPLACÉS!$A$2:$AS$200,19,0))</f>
        <v>44873</v>
      </c>
      <c r="G75" s="162" t="str">
        <f>IF(VLOOKUP($A75,DÉPLACÉS!$A$2:$AS$200,25,0)="","",VLOOKUP($A75,DÉPLACÉS!$A$2:$AS$200,25,0))</f>
        <v/>
      </c>
      <c r="H75" s="162" t="str">
        <f>IF(VLOOKUP($A75,DÉPLACÉS!$A$2:$AS$200,23,0)="","",VLOOKUP($A75,DÉPLACÉS!$A$2:$AS$200,23,0))</f>
        <v>Collectif</v>
      </c>
      <c r="I75" s="42"/>
      <c r="J75" s="42"/>
      <c r="K75" s="26"/>
      <c r="L75" s="26"/>
      <c r="M75" s="41"/>
      <c r="N75" s="41"/>
      <c r="O75" s="26"/>
      <c r="P75" s="27"/>
      <c r="Q75" s="41"/>
      <c r="R75" s="41"/>
      <c r="S75" s="41"/>
    </row>
    <row r="76" spans="1:19" x14ac:dyDescent="0.3">
      <c r="A76" s="14">
        <v>75</v>
      </c>
      <c r="B76" s="14"/>
      <c r="C76" s="12" t="str">
        <f>IF(VLOOKUP($A76,DÉPLACÉS!$A$2:$AS$200,4,0)="","",VLOOKUP($A76,DÉPLACÉS!$A$2:$AS$200,4,0))</f>
        <v>M.</v>
      </c>
      <c r="D76" s="13" t="str">
        <f>IF(VLOOKUP($A76,DÉPLACÉS!$A$2:$AS$200,5,0)="","",VLOOKUP($A76,DÉPLACÉS!$A$2:$AS$200,5,0))</f>
        <v/>
      </c>
      <c r="E76" s="13" t="str">
        <f>IF(VLOOKUP($A76,DÉPLACÉS!$A$2:$AS$200,7,0)="","",VLOOKUP($A76,DÉPLACÉS!$A$2:$AS$200,7,0))</f>
        <v/>
      </c>
      <c r="F76" s="162">
        <f>IF(VLOOKUP($A76,DÉPLACÉS!$A$2:$AS$200,19,0)="","",VLOOKUP($A76,DÉPLACÉS!$A$2:$AS$200,19,0))</f>
        <v>44945</v>
      </c>
      <c r="G76" s="162" t="str">
        <f>IF(VLOOKUP($A76,DÉPLACÉS!$A$2:$AS$200,25,0)="","",VLOOKUP($A76,DÉPLACÉS!$A$2:$AS$200,25,0))</f>
        <v/>
      </c>
      <c r="H76" s="162" t="str">
        <f>IF(VLOOKUP($A76,DÉPLACÉS!$A$2:$AS$200,23,0)="","",VLOOKUP($A76,DÉPLACÉS!$A$2:$AS$200,23,0))</f>
        <v>Collectif</v>
      </c>
      <c r="I76" s="42"/>
      <c r="J76" s="42"/>
      <c r="K76" s="26"/>
      <c r="L76" s="26"/>
      <c r="M76" s="41"/>
      <c r="N76" s="41"/>
      <c r="O76" s="26"/>
      <c r="P76" s="27"/>
      <c r="Q76" s="41"/>
      <c r="R76" s="41"/>
      <c r="S76" s="41"/>
    </row>
    <row r="77" spans="1:19" x14ac:dyDescent="0.3">
      <c r="A77" s="14">
        <v>76</v>
      </c>
      <c r="B77" s="14"/>
      <c r="C77" s="12" t="str">
        <f>IF(VLOOKUP($A77,DÉPLACÉS!$A$2:$AS$200,4,0)="","",VLOOKUP($A77,DÉPLACÉS!$A$2:$AS$200,4,0))</f>
        <v>Mme</v>
      </c>
      <c r="D77" s="13" t="str">
        <f>IF(VLOOKUP($A77,DÉPLACÉS!$A$2:$AS$200,5,0)="","",VLOOKUP($A77,DÉPLACÉS!$A$2:$AS$200,5,0))</f>
        <v/>
      </c>
      <c r="E77" s="13" t="str">
        <f>IF(VLOOKUP($A77,DÉPLACÉS!$A$2:$AS$200,7,0)="","",VLOOKUP($A77,DÉPLACÉS!$A$2:$AS$200,7,0))</f>
        <v/>
      </c>
      <c r="F77" s="162">
        <f>IF(VLOOKUP($A77,DÉPLACÉS!$A$2:$AS$200,19,0)="","",VLOOKUP($A77,DÉPLACÉS!$A$2:$AS$200,19,0))</f>
        <v>44945</v>
      </c>
      <c r="G77" s="162" t="str">
        <f>IF(VLOOKUP($A77,DÉPLACÉS!$A$2:$AS$200,25,0)="","",VLOOKUP($A77,DÉPLACÉS!$A$2:$AS$200,25,0))</f>
        <v/>
      </c>
      <c r="H77" s="162" t="str">
        <f>IF(VLOOKUP($A77,DÉPLACÉS!$A$2:$AS$200,23,0)="","",VLOOKUP($A77,DÉPLACÉS!$A$2:$AS$200,23,0))</f>
        <v>Collectif</v>
      </c>
      <c r="I77" s="42"/>
      <c r="J77" s="42"/>
      <c r="K77" s="26"/>
      <c r="L77" s="26"/>
      <c r="M77" s="41"/>
      <c r="N77" s="41"/>
      <c r="O77" s="26"/>
      <c r="P77" s="27"/>
      <c r="Q77" s="41"/>
      <c r="R77" s="41"/>
      <c r="S77" s="41"/>
    </row>
    <row r="78" spans="1:19" x14ac:dyDescent="0.3">
      <c r="A78" s="14">
        <v>77</v>
      </c>
      <c r="B78" s="14"/>
      <c r="C78" s="12" t="str">
        <f>IF(VLOOKUP($A78,DÉPLACÉS!$A$2:$AS$200,4,0)="","",VLOOKUP($A78,DÉPLACÉS!$A$2:$AS$200,4,0))</f>
        <v>Mme</v>
      </c>
      <c r="D78" s="13" t="str">
        <f>IF(VLOOKUP($A78,DÉPLACÉS!$A$2:$AS$200,5,0)="","",VLOOKUP($A78,DÉPLACÉS!$A$2:$AS$200,5,0))</f>
        <v/>
      </c>
      <c r="E78" s="13" t="str">
        <f>IF(VLOOKUP($A78,DÉPLACÉS!$A$2:$AS$200,7,0)="","",VLOOKUP($A78,DÉPLACÉS!$A$2:$AS$200,7,0))</f>
        <v/>
      </c>
      <c r="F78" s="162">
        <f>IF(VLOOKUP($A78,DÉPLACÉS!$A$2:$AS$200,19,0)="","",VLOOKUP($A78,DÉPLACÉS!$A$2:$AS$200,19,0))</f>
        <v>44945</v>
      </c>
      <c r="G78" s="162" t="str">
        <f>IF(VLOOKUP($A78,DÉPLACÉS!$A$2:$AS$200,25,0)="","",VLOOKUP($A78,DÉPLACÉS!$A$2:$AS$200,25,0))</f>
        <v/>
      </c>
      <c r="H78" s="162" t="str">
        <f>IF(VLOOKUP($A78,DÉPLACÉS!$A$2:$AS$200,23,0)="","",VLOOKUP($A78,DÉPLACÉS!$A$2:$AS$200,23,0))</f>
        <v>Collectif</v>
      </c>
      <c r="I78" s="42"/>
      <c r="J78" s="42"/>
      <c r="K78" s="26"/>
      <c r="L78" s="26"/>
      <c r="M78" s="41"/>
      <c r="N78" s="41"/>
      <c r="O78" s="26"/>
      <c r="P78" s="27"/>
      <c r="Q78" s="41"/>
      <c r="R78" s="41"/>
      <c r="S78" s="41"/>
    </row>
    <row r="79" spans="1:19" x14ac:dyDescent="0.3">
      <c r="A79" s="14">
        <v>78</v>
      </c>
      <c r="B79" s="14"/>
      <c r="C79" s="12" t="str">
        <f>IF(VLOOKUP($A79,DÉPLACÉS!$A$2:$AS$200,4,0)="","",VLOOKUP($A79,DÉPLACÉS!$A$2:$AS$200,4,0))</f>
        <v>Mme</v>
      </c>
      <c r="D79" s="13" t="str">
        <f>IF(VLOOKUP($A79,DÉPLACÉS!$A$2:$AS$200,5,0)="","",VLOOKUP($A79,DÉPLACÉS!$A$2:$AS$200,5,0))</f>
        <v/>
      </c>
      <c r="E79" s="13" t="str">
        <f>IF(VLOOKUP($A79,DÉPLACÉS!$A$2:$AS$200,7,0)="","",VLOOKUP($A79,DÉPLACÉS!$A$2:$AS$200,7,0))</f>
        <v/>
      </c>
      <c r="F79" s="162">
        <f>IF(VLOOKUP($A79,DÉPLACÉS!$A$2:$AS$200,19,0)="","",VLOOKUP($A79,DÉPLACÉS!$A$2:$AS$200,19,0))</f>
        <v>44993</v>
      </c>
      <c r="G79" s="162" t="str">
        <f>IF(VLOOKUP($A79,DÉPLACÉS!$A$2:$AS$200,25,0)="","",VLOOKUP($A79,DÉPLACÉS!$A$2:$AS$200,25,0))</f>
        <v/>
      </c>
      <c r="H79" s="162" t="str">
        <f>IF(VLOOKUP($A79,DÉPLACÉS!$A$2:$AS$200,23,0)="","",VLOOKUP($A79,DÉPLACÉS!$A$2:$AS$200,23,0))</f>
        <v>Collectif</v>
      </c>
      <c r="I79" s="42"/>
      <c r="J79" s="42"/>
      <c r="K79" s="26"/>
      <c r="L79" s="26"/>
      <c r="M79" s="41"/>
      <c r="N79" s="41"/>
      <c r="O79" s="26"/>
      <c r="P79" s="27"/>
      <c r="Q79" s="41"/>
      <c r="R79" s="41"/>
      <c r="S79" s="41"/>
    </row>
    <row r="80" spans="1:19" x14ac:dyDescent="0.3">
      <c r="A80" s="14">
        <v>79</v>
      </c>
      <c r="B80" s="14"/>
      <c r="C80" s="12" t="str">
        <f>IF(VLOOKUP($A80,DÉPLACÉS!$A$2:$AS$200,4,0)="","",VLOOKUP($A80,DÉPLACÉS!$A$2:$AS$200,4,0))</f>
        <v>M.</v>
      </c>
      <c r="D80" s="13" t="str">
        <f>IF(VLOOKUP($A80,DÉPLACÉS!$A$2:$AS$200,5,0)="","",VLOOKUP($A80,DÉPLACÉS!$A$2:$AS$200,5,0))</f>
        <v/>
      </c>
      <c r="E80" s="13" t="str">
        <f>IF(VLOOKUP($A80,DÉPLACÉS!$A$2:$AS$200,7,0)="","",VLOOKUP($A80,DÉPLACÉS!$A$2:$AS$200,7,0))</f>
        <v/>
      </c>
      <c r="F80" s="162">
        <f>IF(VLOOKUP($A80,DÉPLACÉS!$A$2:$AS$200,19,0)="","",VLOOKUP($A80,DÉPLACÉS!$A$2:$AS$200,19,0))</f>
        <v>44993</v>
      </c>
      <c r="G80" s="162" t="str">
        <f>IF(VLOOKUP($A80,DÉPLACÉS!$A$2:$AS$200,25,0)="","",VLOOKUP($A80,DÉPLACÉS!$A$2:$AS$200,25,0))</f>
        <v/>
      </c>
      <c r="H80" s="162" t="str">
        <f>IF(VLOOKUP($A80,DÉPLACÉS!$A$2:$AS$200,23,0)="","",VLOOKUP($A80,DÉPLACÉS!$A$2:$AS$200,23,0))</f>
        <v>Collectif</v>
      </c>
      <c r="I80" s="42"/>
      <c r="J80" s="42"/>
      <c r="K80" s="26"/>
      <c r="L80" s="26"/>
      <c r="M80" s="41"/>
      <c r="N80" s="41"/>
      <c r="O80" s="26"/>
      <c r="P80" s="27"/>
      <c r="Q80" s="41"/>
      <c r="R80" s="41"/>
      <c r="S80" s="41"/>
    </row>
    <row r="81" spans="1:19" x14ac:dyDescent="0.3">
      <c r="A81" s="14">
        <v>80</v>
      </c>
      <c r="B81" s="14"/>
      <c r="C81" s="12" t="str">
        <f>IF(VLOOKUP($A81,DÉPLACÉS!$A$2:$AS$200,4,0)="","",VLOOKUP($A81,DÉPLACÉS!$A$2:$AS$200,4,0))</f>
        <v>Mme</v>
      </c>
      <c r="D81" s="13" t="str">
        <f>IF(VLOOKUP($A81,DÉPLACÉS!$A$2:$AS$200,5,0)="","",VLOOKUP($A81,DÉPLACÉS!$A$2:$AS$200,5,0))</f>
        <v/>
      </c>
      <c r="E81" s="13" t="str">
        <f>IF(VLOOKUP($A81,DÉPLACÉS!$A$2:$AS$200,7,0)="","",VLOOKUP($A81,DÉPLACÉS!$A$2:$AS$200,7,0))</f>
        <v/>
      </c>
      <c r="F81" s="162">
        <f>IF(VLOOKUP($A81,DÉPLACÉS!$A$2:$AS$200,19,0)="","",VLOOKUP($A81,DÉPLACÉS!$A$2:$AS$200,19,0))</f>
        <v>44873</v>
      </c>
      <c r="G81" s="162" t="str">
        <f>IF(VLOOKUP($A81,DÉPLACÉS!$A$2:$AS$200,25,0)="","",VLOOKUP($A81,DÉPLACÉS!$A$2:$AS$200,25,0))</f>
        <v/>
      </c>
      <c r="H81" s="162" t="str">
        <f>IF(VLOOKUP($A81,DÉPLACÉS!$A$2:$AS$200,23,0)="","",VLOOKUP($A81,DÉPLACÉS!$A$2:$AS$200,23,0))</f>
        <v>Collectif</v>
      </c>
      <c r="I81" s="42" t="s">
        <v>272</v>
      </c>
      <c r="J81" s="42" t="s">
        <v>269</v>
      </c>
      <c r="K81" s="26"/>
      <c r="L81" s="26"/>
      <c r="M81" s="41"/>
      <c r="N81" s="41"/>
      <c r="O81" s="26"/>
      <c r="P81" s="27"/>
      <c r="Q81" s="41"/>
      <c r="R81" s="41"/>
      <c r="S81" s="41"/>
    </row>
    <row r="82" spans="1:19" x14ac:dyDescent="0.3">
      <c r="A82" s="14">
        <v>81</v>
      </c>
      <c r="B82" s="14"/>
      <c r="C82" s="12" t="str">
        <f>IF(VLOOKUP($A82,DÉPLACÉS!$A$2:$AS$200,4,0)="","",VLOOKUP($A82,DÉPLACÉS!$A$2:$AS$200,4,0))</f>
        <v>Mme</v>
      </c>
      <c r="D82" s="13" t="str">
        <f>IF(VLOOKUP($A82,DÉPLACÉS!$A$2:$AS$200,5,0)="","",VLOOKUP($A82,DÉPLACÉS!$A$2:$AS$200,5,0))</f>
        <v/>
      </c>
      <c r="E82" s="13" t="str">
        <f>IF(VLOOKUP($A82,DÉPLACÉS!$A$2:$AS$200,7,0)="","",VLOOKUP($A82,DÉPLACÉS!$A$2:$AS$200,7,0))</f>
        <v/>
      </c>
      <c r="F82" s="162">
        <f>IF(VLOOKUP($A82,DÉPLACÉS!$A$2:$AS$200,19,0)="","",VLOOKUP($A82,DÉPLACÉS!$A$2:$AS$200,19,0))</f>
        <v>44873</v>
      </c>
      <c r="G82" s="162" t="str">
        <f>IF(VLOOKUP($A82,DÉPLACÉS!$A$2:$AS$200,25,0)="","",VLOOKUP($A82,DÉPLACÉS!$A$2:$AS$200,25,0))</f>
        <v/>
      </c>
      <c r="H82" s="162" t="str">
        <f>IF(VLOOKUP($A82,DÉPLACÉS!$A$2:$AS$200,23,0)="","",VLOOKUP($A82,DÉPLACÉS!$A$2:$AS$200,23,0))</f>
        <v>Collectif</v>
      </c>
      <c r="I82" s="42"/>
      <c r="J82" s="42"/>
      <c r="K82" s="26"/>
      <c r="L82" s="26"/>
      <c r="M82" s="41"/>
      <c r="N82" s="41"/>
      <c r="O82" s="26"/>
      <c r="P82" s="27"/>
      <c r="Q82" s="41"/>
      <c r="R82" s="41"/>
      <c r="S82" s="41"/>
    </row>
    <row r="83" spans="1:19" x14ac:dyDescent="0.3">
      <c r="A83" s="14">
        <v>82</v>
      </c>
      <c r="B83" s="14"/>
      <c r="C83" s="12" t="str">
        <f>IF(VLOOKUP($A83,DÉPLACÉS!$A$2:$AS$200,4,0)="","",VLOOKUP($A83,DÉPLACÉS!$A$2:$AS$200,4,0))</f>
        <v>Mme</v>
      </c>
      <c r="D83" s="13" t="str">
        <f>IF(VLOOKUP($A83,DÉPLACÉS!$A$2:$AS$200,5,0)="","",VLOOKUP($A83,DÉPLACÉS!$A$2:$AS$200,5,0))</f>
        <v/>
      </c>
      <c r="E83" s="13" t="str">
        <f>IF(VLOOKUP($A83,DÉPLACÉS!$A$2:$AS$200,7,0)="","",VLOOKUP($A83,DÉPLACÉS!$A$2:$AS$200,7,0))</f>
        <v/>
      </c>
      <c r="F83" s="162">
        <f>IF(VLOOKUP($A83,DÉPLACÉS!$A$2:$AS$200,19,0)="","",VLOOKUP($A83,DÉPLACÉS!$A$2:$AS$200,19,0))</f>
        <v>44873</v>
      </c>
      <c r="G83" s="162" t="str">
        <f>IF(VLOOKUP($A83,DÉPLACÉS!$A$2:$AS$200,25,0)="","",VLOOKUP($A83,DÉPLACÉS!$A$2:$AS$200,25,0))</f>
        <v/>
      </c>
      <c r="H83" s="162" t="str">
        <f>IF(VLOOKUP($A83,DÉPLACÉS!$A$2:$AS$200,23,0)="","",VLOOKUP($A83,DÉPLACÉS!$A$2:$AS$200,23,0))</f>
        <v>Collectif</v>
      </c>
      <c r="I83" s="42"/>
      <c r="J83" s="42"/>
      <c r="K83" s="26"/>
      <c r="L83" s="26"/>
      <c r="M83" s="41"/>
      <c r="N83" s="41"/>
      <c r="O83" s="26"/>
      <c r="P83" s="27"/>
      <c r="Q83" s="41"/>
      <c r="R83" s="41"/>
      <c r="S83" s="41"/>
    </row>
    <row r="84" spans="1:19" x14ac:dyDescent="0.3">
      <c r="A84" s="14">
        <v>83</v>
      </c>
      <c r="B84" s="14"/>
      <c r="C84" s="12" t="str">
        <f>IF(VLOOKUP($A84,DÉPLACÉS!$A$2:$AS$200,4,0)="","",VLOOKUP($A84,DÉPLACÉS!$A$2:$AS$200,4,0))</f>
        <v>Mme</v>
      </c>
      <c r="D84" s="13" t="str">
        <f>IF(VLOOKUP($A84,DÉPLACÉS!$A$2:$AS$200,5,0)="","",VLOOKUP($A84,DÉPLACÉS!$A$2:$AS$200,5,0))</f>
        <v/>
      </c>
      <c r="E84" s="13" t="str">
        <f>IF(VLOOKUP($A84,DÉPLACÉS!$A$2:$AS$200,7,0)="","",VLOOKUP($A84,DÉPLACÉS!$A$2:$AS$200,7,0))</f>
        <v/>
      </c>
      <c r="F84" s="162">
        <f>IF(VLOOKUP($A84,DÉPLACÉS!$A$2:$AS$200,19,0)="","",VLOOKUP($A84,DÉPLACÉS!$A$2:$AS$200,19,0))</f>
        <v>44945</v>
      </c>
      <c r="G84" s="162" t="str">
        <f>IF(VLOOKUP($A84,DÉPLACÉS!$A$2:$AS$200,25,0)="","",VLOOKUP($A84,DÉPLACÉS!$A$2:$AS$200,25,0))</f>
        <v/>
      </c>
      <c r="H84" s="162" t="str">
        <f>IF(VLOOKUP($A84,DÉPLACÉS!$A$2:$AS$200,23,0)="","",VLOOKUP($A84,DÉPLACÉS!$A$2:$AS$200,23,0))</f>
        <v>Collectif</v>
      </c>
      <c r="I84" s="42"/>
      <c r="J84" s="42"/>
      <c r="K84" s="26"/>
      <c r="L84" s="26"/>
      <c r="M84" s="41"/>
      <c r="N84" s="41"/>
      <c r="O84" s="26"/>
      <c r="P84" s="27"/>
      <c r="Q84" s="41"/>
      <c r="R84" s="41"/>
      <c r="S84" s="41"/>
    </row>
    <row r="85" spans="1:19" x14ac:dyDescent="0.3">
      <c r="A85" s="14">
        <v>84</v>
      </c>
      <c r="B85" s="14"/>
      <c r="C85" s="12" t="str">
        <f>IF(VLOOKUP($A85,DÉPLACÉS!$A$2:$AS$200,4,0)="","",VLOOKUP($A85,DÉPLACÉS!$A$2:$AS$200,4,0))</f>
        <v>M.</v>
      </c>
      <c r="D85" s="13" t="str">
        <f>IF(VLOOKUP($A85,DÉPLACÉS!$A$2:$AS$200,5,0)="","",VLOOKUP($A85,DÉPLACÉS!$A$2:$AS$200,5,0))</f>
        <v/>
      </c>
      <c r="E85" s="13" t="str">
        <f>IF(VLOOKUP($A85,DÉPLACÉS!$A$2:$AS$200,7,0)="","",VLOOKUP($A85,DÉPLACÉS!$A$2:$AS$200,7,0))</f>
        <v/>
      </c>
      <c r="F85" s="162">
        <f>IF(VLOOKUP($A85,DÉPLACÉS!$A$2:$AS$200,19,0)="","",VLOOKUP($A85,DÉPLACÉS!$A$2:$AS$200,19,0))</f>
        <v>44873</v>
      </c>
      <c r="G85" s="162" t="str">
        <f>IF(VLOOKUP($A85,DÉPLACÉS!$A$2:$AS$200,25,0)="","",VLOOKUP($A85,DÉPLACÉS!$A$2:$AS$200,25,0))</f>
        <v/>
      </c>
      <c r="H85" s="162" t="str">
        <f>IF(VLOOKUP($A85,DÉPLACÉS!$A$2:$AS$200,23,0)="","",VLOOKUP($A85,DÉPLACÉS!$A$2:$AS$200,23,0))</f>
        <v>Collectif</v>
      </c>
      <c r="I85" s="42"/>
      <c r="J85" s="42"/>
      <c r="K85" s="26"/>
      <c r="L85" s="26"/>
      <c r="M85" s="41"/>
      <c r="N85" s="41"/>
      <c r="O85" s="26"/>
      <c r="P85" s="27"/>
      <c r="Q85" s="41"/>
      <c r="R85" s="41"/>
      <c r="S85" s="41"/>
    </row>
    <row r="86" spans="1:19" x14ac:dyDescent="0.3">
      <c r="A86" s="14">
        <v>85</v>
      </c>
      <c r="B86" s="14"/>
      <c r="C86" s="12" t="str">
        <f>IF(VLOOKUP($A86,DÉPLACÉS!$A$2:$AS$200,4,0)="","",VLOOKUP($A86,DÉPLACÉS!$A$2:$AS$200,4,0))</f>
        <v>Mme</v>
      </c>
      <c r="D86" s="13" t="str">
        <f>IF(VLOOKUP($A86,DÉPLACÉS!$A$2:$AS$200,5,0)="","",VLOOKUP($A86,DÉPLACÉS!$A$2:$AS$200,5,0))</f>
        <v/>
      </c>
      <c r="E86" s="13" t="str">
        <f>IF(VLOOKUP($A86,DÉPLACÉS!$A$2:$AS$200,7,0)="","",VLOOKUP($A86,DÉPLACÉS!$A$2:$AS$200,7,0))</f>
        <v/>
      </c>
      <c r="F86" s="162">
        <f>IF(VLOOKUP($A86,DÉPLACÉS!$A$2:$AS$200,19,0)="","",VLOOKUP($A86,DÉPLACÉS!$A$2:$AS$200,19,0))</f>
        <v>44993</v>
      </c>
      <c r="G86" s="162" t="str">
        <f>IF(VLOOKUP($A86,DÉPLACÉS!$A$2:$AS$200,25,0)="","",VLOOKUP($A86,DÉPLACÉS!$A$2:$AS$200,25,0))</f>
        <v/>
      </c>
      <c r="H86" s="162" t="str">
        <f>IF(VLOOKUP($A86,DÉPLACÉS!$A$2:$AS$200,23,0)="","",VLOOKUP($A86,DÉPLACÉS!$A$2:$AS$200,23,0))</f>
        <v>Collectif</v>
      </c>
      <c r="I86" s="42"/>
      <c r="J86" s="42"/>
      <c r="K86" s="26"/>
      <c r="L86" s="26"/>
      <c r="M86" s="41"/>
      <c r="N86" s="41"/>
      <c r="O86" s="26"/>
      <c r="P86" s="27"/>
      <c r="Q86" s="41"/>
      <c r="R86" s="41"/>
      <c r="S86" s="41"/>
    </row>
    <row r="87" spans="1:19" x14ac:dyDescent="0.3">
      <c r="A87" s="14">
        <v>86</v>
      </c>
      <c r="B87" s="14"/>
      <c r="C87" s="12" t="str">
        <f>IF(VLOOKUP($A87,DÉPLACÉS!$A$2:$AS$200,4,0)="","",VLOOKUP($A87,DÉPLACÉS!$A$2:$AS$200,4,0))</f>
        <v>Mme</v>
      </c>
      <c r="D87" s="13" t="str">
        <f>IF(VLOOKUP($A87,DÉPLACÉS!$A$2:$AS$200,5,0)="","",VLOOKUP($A87,DÉPLACÉS!$A$2:$AS$200,5,0))</f>
        <v/>
      </c>
      <c r="E87" s="13" t="str">
        <f>IF(VLOOKUP($A87,DÉPLACÉS!$A$2:$AS$200,7,0)="","",VLOOKUP($A87,DÉPLACÉS!$A$2:$AS$200,7,0))</f>
        <v/>
      </c>
      <c r="F87" s="162">
        <f>IF(VLOOKUP($A87,DÉPLACÉS!$A$2:$AS$200,19,0)="","",VLOOKUP($A87,DÉPLACÉS!$A$2:$AS$200,19,0))</f>
        <v>31476</v>
      </c>
      <c r="G87" s="162" t="str">
        <f>IF(VLOOKUP($A87,DÉPLACÉS!$A$2:$AS$200,25,0)="","",VLOOKUP($A87,DÉPLACÉS!$A$2:$AS$200,25,0))</f>
        <v/>
      </c>
      <c r="H87" s="162" t="str">
        <f>IF(VLOOKUP($A87,DÉPLACÉS!$A$2:$AS$200,23,0)="","",VLOOKUP($A87,DÉPLACÉS!$A$2:$AS$200,23,0))</f>
        <v>Collectif</v>
      </c>
      <c r="I87" s="42"/>
      <c r="J87" s="42"/>
      <c r="K87" s="26"/>
      <c r="L87" s="26"/>
      <c r="M87" s="41"/>
      <c r="N87" s="41"/>
      <c r="O87" s="26"/>
      <c r="P87" s="27"/>
      <c r="Q87" s="41"/>
      <c r="R87" s="41"/>
      <c r="S87" s="41"/>
    </row>
    <row r="88" spans="1:19" x14ac:dyDescent="0.3">
      <c r="A88" s="14">
        <v>87</v>
      </c>
      <c r="B88" s="14"/>
      <c r="C88" s="12" t="str">
        <f>IF(VLOOKUP($A88,DÉPLACÉS!$A$2:$AS$200,4,0)="","",VLOOKUP($A88,DÉPLACÉS!$A$2:$AS$200,4,0))</f>
        <v>Mme</v>
      </c>
      <c r="D88" s="13" t="str">
        <f>IF(VLOOKUP($A88,DÉPLACÉS!$A$2:$AS$200,5,0)="","",VLOOKUP($A88,DÉPLACÉS!$A$2:$AS$200,5,0))</f>
        <v/>
      </c>
      <c r="E88" s="13" t="str">
        <f>IF(VLOOKUP($A88,DÉPLACÉS!$A$2:$AS$200,7,0)="","",VLOOKUP($A88,DÉPLACÉS!$A$2:$AS$200,7,0))</f>
        <v/>
      </c>
      <c r="F88" s="162">
        <f>IF(VLOOKUP($A88,DÉPLACÉS!$A$2:$AS$200,19,0)="","",VLOOKUP($A88,DÉPLACÉS!$A$2:$AS$200,19,0))</f>
        <v>44873</v>
      </c>
      <c r="G88" s="162" t="str">
        <f>IF(VLOOKUP($A88,DÉPLACÉS!$A$2:$AS$200,25,0)="","",VLOOKUP($A88,DÉPLACÉS!$A$2:$AS$200,25,0))</f>
        <v/>
      </c>
      <c r="H88" s="162" t="str">
        <f>IF(VLOOKUP($A88,DÉPLACÉS!$A$2:$AS$200,23,0)="","",VLOOKUP($A88,DÉPLACÉS!$A$2:$AS$200,23,0))</f>
        <v>Collectif</v>
      </c>
      <c r="I88" s="42"/>
      <c r="J88" s="42"/>
      <c r="K88" s="26"/>
      <c r="L88" s="26"/>
      <c r="M88" s="13"/>
      <c r="N88" s="13"/>
      <c r="O88" s="26"/>
      <c r="P88" s="27"/>
      <c r="Q88" s="13"/>
      <c r="R88" s="13"/>
      <c r="S88" s="13"/>
    </row>
    <row r="89" spans="1:19" x14ac:dyDescent="0.3">
      <c r="A89" s="14">
        <v>88</v>
      </c>
      <c r="B89" s="14"/>
      <c r="C89" s="12" t="str">
        <f>IF(VLOOKUP($A89,DÉPLACÉS!$A$2:$AS$200,4,0)="","",VLOOKUP($A89,DÉPLACÉS!$A$2:$AS$200,4,0))</f>
        <v>M.</v>
      </c>
      <c r="D89" s="13" t="str">
        <f>IF(VLOOKUP($A89,DÉPLACÉS!$A$2:$AS$200,5,0)="","",VLOOKUP($A89,DÉPLACÉS!$A$2:$AS$200,5,0))</f>
        <v/>
      </c>
      <c r="E89" s="13" t="str">
        <f>IF(VLOOKUP($A89,DÉPLACÉS!$A$2:$AS$200,7,0)="","",VLOOKUP($A89,DÉPLACÉS!$A$2:$AS$200,7,0))</f>
        <v/>
      </c>
      <c r="F89" s="162">
        <f>IF(VLOOKUP($A89,DÉPLACÉS!$A$2:$AS$200,19,0)="","",VLOOKUP($A89,DÉPLACÉS!$A$2:$AS$200,19,0))</f>
        <v>44873</v>
      </c>
      <c r="G89" s="162" t="str">
        <f>IF(VLOOKUP($A89,DÉPLACÉS!$A$2:$AS$200,25,0)="","",VLOOKUP($A89,DÉPLACÉS!$A$2:$AS$200,25,0))</f>
        <v/>
      </c>
      <c r="H89" s="162" t="str">
        <f>IF(VLOOKUP($A89,DÉPLACÉS!$A$2:$AS$200,23,0)="","",VLOOKUP($A89,DÉPLACÉS!$A$2:$AS$200,23,0))</f>
        <v>Collectif</v>
      </c>
      <c r="I89" s="42"/>
      <c r="J89" s="42"/>
      <c r="K89" s="26"/>
      <c r="L89" s="26"/>
      <c r="M89" s="13"/>
      <c r="N89" s="13"/>
      <c r="O89" s="26"/>
      <c r="P89" s="27"/>
      <c r="Q89" s="13"/>
      <c r="R89" s="13"/>
      <c r="S89" s="13"/>
    </row>
    <row r="90" spans="1:19" x14ac:dyDescent="0.3">
      <c r="A90" s="14">
        <v>89</v>
      </c>
      <c r="B90" s="14"/>
      <c r="C90" s="12" t="str">
        <f>IF(VLOOKUP($A90,DÉPLACÉS!$A$2:$AS$200,4,0)="","",VLOOKUP($A90,DÉPLACÉS!$A$2:$AS$200,4,0))</f>
        <v>M.</v>
      </c>
      <c r="D90" s="13" t="str">
        <f>IF(VLOOKUP($A90,DÉPLACÉS!$A$2:$AS$200,5,0)="","",VLOOKUP($A90,DÉPLACÉS!$A$2:$AS$200,5,0))</f>
        <v/>
      </c>
      <c r="E90" s="13" t="str">
        <f>IF(VLOOKUP($A90,DÉPLACÉS!$A$2:$AS$200,7,0)="","",VLOOKUP($A90,DÉPLACÉS!$A$2:$AS$200,7,0))</f>
        <v/>
      </c>
      <c r="F90" s="162">
        <f>IF(VLOOKUP($A90,DÉPLACÉS!$A$2:$AS$200,19,0)="","",VLOOKUP($A90,DÉPLACÉS!$A$2:$AS$200,19,0))</f>
        <v>44993</v>
      </c>
      <c r="G90" s="162" t="str">
        <f>IF(VLOOKUP($A90,DÉPLACÉS!$A$2:$AS$200,25,0)="","",VLOOKUP($A90,DÉPLACÉS!$A$2:$AS$200,25,0))</f>
        <v/>
      </c>
      <c r="H90" s="162" t="str">
        <f>IF(VLOOKUP($A90,DÉPLACÉS!$A$2:$AS$200,23,0)="","",VLOOKUP($A90,DÉPLACÉS!$A$2:$AS$200,23,0))</f>
        <v>Collectif</v>
      </c>
      <c r="I90" s="42"/>
      <c r="J90" s="42"/>
      <c r="K90" s="26"/>
      <c r="L90" s="26"/>
      <c r="M90" s="13"/>
      <c r="N90" s="13"/>
      <c r="O90" s="26"/>
      <c r="P90" s="27"/>
      <c r="Q90" s="13"/>
      <c r="R90" s="13"/>
      <c r="S90" s="13"/>
    </row>
    <row r="91" spans="1:19" x14ac:dyDescent="0.3">
      <c r="A91" s="14">
        <v>90</v>
      </c>
      <c r="B91" s="14"/>
      <c r="C91" s="12" t="str">
        <f>IF(VLOOKUP($A91,DÉPLACÉS!$A$2:$AS$200,4,0)="","",VLOOKUP($A91,DÉPLACÉS!$A$2:$AS$200,4,0))</f>
        <v>Mme</v>
      </c>
      <c r="D91" s="13" t="str">
        <f>IF(VLOOKUP($A91,DÉPLACÉS!$A$2:$AS$200,5,0)="","",VLOOKUP($A91,DÉPLACÉS!$A$2:$AS$200,5,0))</f>
        <v/>
      </c>
      <c r="E91" s="13" t="str">
        <f>IF(VLOOKUP($A91,DÉPLACÉS!$A$2:$AS$200,7,0)="","",VLOOKUP($A91,DÉPLACÉS!$A$2:$AS$200,7,0))</f>
        <v/>
      </c>
      <c r="F91" s="162">
        <f>IF(VLOOKUP($A91,DÉPLACÉS!$A$2:$AS$200,19,0)="","",VLOOKUP($A91,DÉPLACÉS!$A$2:$AS$200,19,0))</f>
        <v>45030</v>
      </c>
      <c r="G91" s="162" t="str">
        <f>IF(VLOOKUP($A91,DÉPLACÉS!$A$2:$AS$200,25,0)="","",VLOOKUP($A91,DÉPLACÉS!$A$2:$AS$200,25,0))</f>
        <v/>
      </c>
      <c r="H91" s="162" t="str">
        <f>IF(VLOOKUP($A91,DÉPLACÉS!$A$2:$AS$200,23,0)="","",VLOOKUP($A91,DÉPLACÉS!$A$2:$AS$200,23,0))</f>
        <v>Collectif</v>
      </c>
      <c r="I91" s="42"/>
      <c r="J91" s="42"/>
      <c r="K91" s="26"/>
      <c r="L91" s="26"/>
      <c r="M91" s="13"/>
      <c r="N91" s="13"/>
      <c r="O91" s="26"/>
      <c r="P91" s="27"/>
      <c r="Q91" s="13"/>
      <c r="R91" s="13"/>
      <c r="S91" s="13"/>
    </row>
    <row r="92" spans="1:19" x14ac:dyDescent="0.3">
      <c r="A92" s="14">
        <v>91</v>
      </c>
      <c r="B92" s="14"/>
      <c r="C92" s="12" t="str">
        <f>IF(VLOOKUP($A92,DÉPLACÉS!$A$2:$AS$200,4,0)="","",VLOOKUP($A92,DÉPLACÉS!$A$2:$AS$200,4,0))</f>
        <v>Mme</v>
      </c>
      <c r="D92" s="13" t="str">
        <f>IF(VLOOKUP($A92,DÉPLACÉS!$A$2:$AS$200,5,0)="","",VLOOKUP($A92,DÉPLACÉS!$A$2:$AS$200,5,0))</f>
        <v/>
      </c>
      <c r="E92" s="13" t="str">
        <f>IF(VLOOKUP($A92,DÉPLACÉS!$A$2:$AS$200,7,0)="","",VLOOKUP($A92,DÉPLACÉS!$A$2:$AS$200,7,0))</f>
        <v/>
      </c>
      <c r="F92" s="162">
        <f>IF(VLOOKUP($A92,DÉPLACÉS!$A$2:$AS$200,19,0)="","",VLOOKUP($A92,DÉPLACÉS!$A$2:$AS$200,19,0))</f>
        <v>45012</v>
      </c>
      <c r="G92" s="162" t="str">
        <f>IF(VLOOKUP($A92,DÉPLACÉS!$A$2:$AS$200,25,0)="","",VLOOKUP($A92,DÉPLACÉS!$A$2:$AS$200,25,0))</f>
        <v/>
      </c>
      <c r="H92" s="162" t="str">
        <f>IF(VLOOKUP($A92,DÉPLACÉS!$A$2:$AS$200,23,0)="","",VLOOKUP($A92,DÉPLACÉS!$A$2:$AS$200,23,0))</f>
        <v>Collectif</v>
      </c>
      <c r="I92" s="42"/>
      <c r="J92" s="42"/>
      <c r="K92" s="26"/>
      <c r="L92" s="26"/>
      <c r="M92" s="13"/>
      <c r="N92" s="13"/>
      <c r="O92" s="26"/>
      <c r="P92" s="27"/>
      <c r="Q92" s="13"/>
      <c r="R92" s="13"/>
      <c r="S92" s="13"/>
    </row>
    <row r="93" spans="1:19" x14ac:dyDescent="0.3">
      <c r="A93" s="14">
        <v>92</v>
      </c>
      <c r="B93" s="14"/>
      <c r="C93" s="12" t="str">
        <f>IF(VLOOKUP($A93,DÉPLACÉS!$A$2:$AS$200,4,0)="","",VLOOKUP($A93,DÉPLACÉS!$A$2:$AS$200,4,0))</f>
        <v>M.</v>
      </c>
      <c r="D93" s="13" t="str">
        <f>IF(VLOOKUP($A93,DÉPLACÉS!$A$2:$AS$200,5,0)="","",VLOOKUP($A93,DÉPLACÉS!$A$2:$AS$200,5,0))</f>
        <v/>
      </c>
      <c r="E93" s="13" t="str">
        <f>IF(VLOOKUP($A93,DÉPLACÉS!$A$2:$AS$200,7,0)="","",VLOOKUP($A93,DÉPLACÉS!$A$2:$AS$200,7,0))</f>
        <v/>
      </c>
      <c r="F93" s="162">
        <f>IF(VLOOKUP($A93,DÉPLACÉS!$A$2:$AS$200,19,0)="","",VLOOKUP($A93,DÉPLACÉS!$A$2:$AS$200,19,0))</f>
        <v>44958</v>
      </c>
      <c r="G93" s="162" t="str">
        <f>IF(VLOOKUP($A93,DÉPLACÉS!$A$2:$AS$200,25,0)="","",VLOOKUP($A93,DÉPLACÉS!$A$2:$AS$200,25,0))</f>
        <v/>
      </c>
      <c r="H93" s="162" t="str">
        <f>IF(VLOOKUP($A93,DÉPLACÉS!$A$2:$AS$200,23,0)="","",VLOOKUP($A93,DÉPLACÉS!$A$2:$AS$200,23,0))</f>
        <v>Collectif</v>
      </c>
      <c r="I93" s="42"/>
      <c r="J93" s="42"/>
      <c r="K93" s="26"/>
      <c r="L93" s="26"/>
      <c r="M93" s="13"/>
      <c r="N93" s="13"/>
      <c r="O93" s="26"/>
      <c r="P93" s="27"/>
      <c r="Q93" s="13"/>
      <c r="R93" s="13"/>
      <c r="S93" s="13"/>
    </row>
    <row r="94" spans="1:19" x14ac:dyDescent="0.3">
      <c r="A94" s="14">
        <v>93</v>
      </c>
      <c r="B94" s="14"/>
      <c r="C94" s="12" t="str">
        <f>IF(VLOOKUP($A94,DÉPLACÉS!$A$2:$AS$200,4,0)="","",VLOOKUP($A94,DÉPLACÉS!$A$2:$AS$200,4,0))</f>
        <v>M.</v>
      </c>
      <c r="D94" s="13" t="str">
        <f>IF(VLOOKUP($A94,DÉPLACÉS!$A$2:$AS$200,5,0)="","",VLOOKUP($A94,DÉPLACÉS!$A$2:$AS$200,5,0))</f>
        <v/>
      </c>
      <c r="E94" s="13" t="str">
        <f>IF(VLOOKUP($A94,DÉPLACÉS!$A$2:$AS$200,7,0)="","",VLOOKUP($A94,DÉPLACÉS!$A$2:$AS$200,7,0))</f>
        <v/>
      </c>
      <c r="F94" s="162">
        <f>IF(VLOOKUP($A94,DÉPLACÉS!$A$2:$AS$200,19,0)="","",VLOOKUP($A94,DÉPLACÉS!$A$2:$AS$200,19,0))</f>
        <v>44873</v>
      </c>
      <c r="G94" s="162" t="str">
        <f>IF(VLOOKUP($A94,DÉPLACÉS!$A$2:$AS$200,25,0)="","",VLOOKUP($A94,DÉPLACÉS!$A$2:$AS$200,25,0))</f>
        <v/>
      </c>
      <c r="H94" s="162" t="str">
        <f>IF(VLOOKUP($A94,DÉPLACÉS!$A$2:$AS$200,23,0)="","",VLOOKUP($A94,DÉPLACÉS!$A$2:$AS$200,23,0))</f>
        <v>Collectif</v>
      </c>
      <c r="I94" s="42"/>
      <c r="J94" s="42"/>
      <c r="K94" s="26"/>
      <c r="L94" s="26"/>
      <c r="M94" s="13"/>
      <c r="N94" s="13"/>
      <c r="O94" s="26"/>
      <c r="P94" s="27"/>
      <c r="Q94" s="13"/>
      <c r="R94" s="13"/>
      <c r="S94" s="13"/>
    </row>
    <row r="95" spans="1:19" x14ac:dyDescent="0.3">
      <c r="A95" s="14">
        <v>94</v>
      </c>
      <c r="B95" s="14"/>
      <c r="C95" s="12" t="str">
        <f>IF(VLOOKUP($A95,DÉPLACÉS!$A$2:$AS$200,4,0)="","",VLOOKUP($A95,DÉPLACÉS!$A$2:$AS$200,4,0))</f>
        <v>M.</v>
      </c>
      <c r="D95" s="13" t="str">
        <f>IF(VLOOKUP($A95,DÉPLACÉS!$A$2:$AS$200,5,0)="","",VLOOKUP($A95,DÉPLACÉS!$A$2:$AS$200,5,0))</f>
        <v/>
      </c>
      <c r="E95" s="13" t="str">
        <f>IF(VLOOKUP($A95,DÉPLACÉS!$A$2:$AS$200,7,0)="","",VLOOKUP($A95,DÉPLACÉS!$A$2:$AS$200,7,0))</f>
        <v/>
      </c>
      <c r="F95" s="162">
        <f>IF(VLOOKUP($A95,DÉPLACÉS!$A$2:$AS$200,19,0)="","",VLOOKUP($A95,DÉPLACÉS!$A$2:$AS$200,19,0))</f>
        <v>45000</v>
      </c>
      <c r="G95" s="162" t="str">
        <f>IF(VLOOKUP($A95,DÉPLACÉS!$A$2:$AS$200,25,0)="","",VLOOKUP($A95,DÉPLACÉS!$A$2:$AS$200,25,0))</f>
        <v/>
      </c>
      <c r="H95" s="162" t="str">
        <f>IF(VLOOKUP($A95,DÉPLACÉS!$A$2:$AS$200,23,0)="","",VLOOKUP($A95,DÉPLACÉS!$A$2:$AS$200,23,0))</f>
        <v>Collectif</v>
      </c>
      <c r="I95" s="42"/>
      <c r="J95" s="42"/>
      <c r="K95" s="26"/>
      <c r="L95" s="26"/>
      <c r="M95" s="13"/>
      <c r="N95" s="13"/>
      <c r="O95" s="26"/>
      <c r="P95" s="27"/>
      <c r="Q95" s="13"/>
      <c r="R95" s="13"/>
      <c r="S95" s="13"/>
    </row>
    <row r="96" spans="1:19" x14ac:dyDescent="0.3">
      <c r="A96" s="14">
        <v>95</v>
      </c>
      <c r="B96" s="14"/>
      <c r="C96" s="12" t="str">
        <f>IF(VLOOKUP($A96,DÉPLACÉS!$A$2:$AS$200,4,0)="","",VLOOKUP($A96,DÉPLACÉS!$A$2:$AS$200,4,0))</f>
        <v>Mme</v>
      </c>
      <c r="D96" s="13" t="str">
        <f>IF(VLOOKUP($A96,DÉPLACÉS!$A$2:$AS$200,5,0)="","",VLOOKUP($A96,DÉPLACÉS!$A$2:$AS$200,5,0))</f>
        <v/>
      </c>
      <c r="E96" s="13" t="str">
        <f>IF(VLOOKUP($A96,DÉPLACÉS!$A$2:$AS$200,7,0)="","",VLOOKUP($A96,DÉPLACÉS!$A$2:$AS$200,7,0))</f>
        <v/>
      </c>
      <c r="F96" s="162">
        <f>IF(VLOOKUP($A96,DÉPLACÉS!$A$2:$AS$200,19,0)="","",VLOOKUP($A96,DÉPLACÉS!$A$2:$AS$200,19,0))</f>
        <v>45015</v>
      </c>
      <c r="G96" s="162" t="str">
        <f>IF(VLOOKUP($A96,DÉPLACÉS!$A$2:$AS$200,25,0)="","",VLOOKUP($A96,DÉPLACÉS!$A$2:$AS$200,25,0))</f>
        <v/>
      </c>
      <c r="H96" s="162" t="str">
        <f>IF(VLOOKUP($A96,DÉPLACÉS!$A$2:$AS$200,23,0)="","",VLOOKUP($A96,DÉPLACÉS!$A$2:$AS$200,23,0))</f>
        <v>Diffus</v>
      </c>
      <c r="I96" s="42"/>
      <c r="J96" s="42"/>
      <c r="K96" s="26"/>
      <c r="L96" s="26"/>
      <c r="M96" s="13"/>
      <c r="N96" s="13"/>
      <c r="O96" s="26"/>
      <c r="P96" s="27"/>
      <c r="Q96" s="13"/>
      <c r="R96" s="13"/>
      <c r="S96" s="13"/>
    </row>
    <row r="97" spans="1:19" x14ac:dyDescent="0.3">
      <c r="A97" s="14">
        <v>96</v>
      </c>
      <c r="B97" s="14"/>
      <c r="C97" s="12" t="str">
        <f>IF(VLOOKUP($A97,DÉPLACÉS!$A$2:$AS$200,4,0)="","",VLOOKUP($A97,DÉPLACÉS!$A$2:$AS$200,4,0))</f>
        <v>Mme</v>
      </c>
      <c r="D97" s="13" t="str">
        <f>IF(VLOOKUP($A97,DÉPLACÉS!$A$2:$AS$200,5,0)="","",VLOOKUP($A97,DÉPLACÉS!$A$2:$AS$200,5,0))</f>
        <v/>
      </c>
      <c r="E97" s="13" t="str">
        <f>IF(VLOOKUP($A97,DÉPLACÉS!$A$2:$AS$200,7,0)="","",VLOOKUP($A97,DÉPLACÉS!$A$2:$AS$200,7,0))</f>
        <v/>
      </c>
      <c r="F97" s="162">
        <f>IF(VLOOKUP($A97,DÉPLACÉS!$A$2:$AS$200,19,0)="","",VLOOKUP($A97,DÉPLACÉS!$A$2:$AS$200,19,0))</f>
        <v>45015</v>
      </c>
      <c r="G97" s="162" t="str">
        <f>IF(VLOOKUP($A97,DÉPLACÉS!$A$2:$AS$200,25,0)="","",VLOOKUP($A97,DÉPLACÉS!$A$2:$AS$200,25,0))</f>
        <v/>
      </c>
      <c r="H97" s="162" t="str">
        <f>IF(VLOOKUP($A97,DÉPLACÉS!$A$2:$AS$200,23,0)="","",VLOOKUP($A97,DÉPLACÉS!$A$2:$AS$200,23,0))</f>
        <v>Diffus</v>
      </c>
      <c r="I97" s="42"/>
      <c r="J97" s="42"/>
      <c r="K97" s="26"/>
      <c r="L97" s="26"/>
      <c r="M97" s="13"/>
      <c r="N97" s="13"/>
      <c r="O97" s="26"/>
      <c r="P97" s="27"/>
      <c r="Q97" s="13"/>
      <c r="R97" s="13"/>
      <c r="S97" s="13"/>
    </row>
    <row r="98" spans="1:19" x14ac:dyDescent="0.3">
      <c r="A98" s="14">
        <v>97</v>
      </c>
      <c r="B98" s="14"/>
      <c r="C98" s="12" t="str">
        <f>IF(VLOOKUP($A98,DÉPLACÉS!$A$2:$AS$200,4,0)="","",VLOOKUP($A98,DÉPLACÉS!$A$2:$AS$200,4,0))</f>
        <v>Mme</v>
      </c>
      <c r="D98" s="13" t="str">
        <f>IF(VLOOKUP($A98,DÉPLACÉS!$A$2:$AS$200,5,0)="","",VLOOKUP($A98,DÉPLACÉS!$A$2:$AS$200,5,0))</f>
        <v/>
      </c>
      <c r="E98" s="13" t="str">
        <f>IF(VLOOKUP($A98,DÉPLACÉS!$A$2:$AS$200,7,0)="","",VLOOKUP($A98,DÉPLACÉS!$A$2:$AS$200,7,0))</f>
        <v/>
      </c>
      <c r="F98" s="162">
        <f>IF(VLOOKUP($A98,DÉPLACÉS!$A$2:$AS$200,19,0)="","",VLOOKUP($A98,DÉPLACÉS!$A$2:$AS$200,19,0))</f>
        <v>44652</v>
      </c>
      <c r="G98" s="162" t="str">
        <f>IF(VLOOKUP($A98,DÉPLACÉS!$A$2:$AS$200,25,0)="","",VLOOKUP($A98,DÉPLACÉS!$A$2:$AS$200,25,0))</f>
        <v/>
      </c>
      <c r="H98" s="162" t="str">
        <f>IF(VLOOKUP($A98,DÉPLACÉS!$A$2:$AS$200,23,0)="","",VLOOKUP($A98,DÉPLACÉS!$A$2:$AS$200,23,0))</f>
        <v>Diffus</v>
      </c>
      <c r="I98" s="42"/>
      <c r="J98" s="42"/>
      <c r="K98" s="26"/>
      <c r="L98" s="26"/>
      <c r="M98" s="13"/>
      <c r="N98" s="13"/>
      <c r="O98" s="26"/>
      <c r="P98" s="27"/>
      <c r="Q98" s="13"/>
      <c r="R98" s="13"/>
      <c r="S98" s="13"/>
    </row>
    <row r="99" spans="1:19" x14ac:dyDescent="0.3">
      <c r="A99" s="14">
        <v>98</v>
      </c>
      <c r="B99" s="14"/>
      <c r="C99" s="12" t="str">
        <f>IF(VLOOKUP($A99,DÉPLACÉS!$A$2:$AS$200,4,0)="","",VLOOKUP($A99,DÉPLACÉS!$A$2:$AS$200,4,0))</f>
        <v>M.</v>
      </c>
      <c r="D99" s="13" t="str">
        <f>IF(VLOOKUP($A99,DÉPLACÉS!$A$2:$AS$200,5,0)="","",VLOOKUP($A99,DÉPLACÉS!$A$2:$AS$200,5,0))</f>
        <v/>
      </c>
      <c r="E99" s="13" t="str">
        <f>IF(VLOOKUP($A99,DÉPLACÉS!$A$2:$AS$200,7,0)="","",VLOOKUP($A99,DÉPLACÉS!$A$2:$AS$200,7,0))</f>
        <v/>
      </c>
      <c r="F99" s="162">
        <f>IF(VLOOKUP($A99,DÉPLACÉS!$A$2:$AS$200,19,0)="","",VLOOKUP($A99,DÉPLACÉS!$A$2:$AS$200,19,0))</f>
        <v>44884</v>
      </c>
      <c r="G99" s="162" t="str">
        <f>IF(VLOOKUP($A99,DÉPLACÉS!$A$2:$AS$200,25,0)="","",VLOOKUP($A99,DÉPLACÉS!$A$2:$AS$200,25,0))</f>
        <v/>
      </c>
      <c r="H99" s="162" t="str">
        <f>IF(VLOOKUP($A99,DÉPLACÉS!$A$2:$AS$200,23,0)="","",VLOOKUP($A99,DÉPLACÉS!$A$2:$AS$200,23,0))</f>
        <v>Diffus</v>
      </c>
      <c r="I99" s="42"/>
      <c r="J99" s="42"/>
      <c r="K99" s="26"/>
      <c r="L99" s="26"/>
      <c r="M99" s="13"/>
      <c r="N99" s="13"/>
      <c r="O99" s="26"/>
      <c r="P99" s="27"/>
      <c r="Q99" s="13"/>
      <c r="R99" s="13"/>
      <c r="S99" s="13"/>
    </row>
    <row r="100" spans="1:19" x14ac:dyDescent="0.3">
      <c r="A100" s="14">
        <v>99</v>
      </c>
      <c r="B100" s="14"/>
      <c r="C100" s="12" t="str">
        <f>IF(VLOOKUP($A100,DÉPLACÉS!$A$2:$AS$200,4,0)="","",VLOOKUP($A100,DÉPLACÉS!$A$2:$AS$200,4,0))</f>
        <v>Mme</v>
      </c>
      <c r="D100" s="13" t="str">
        <f>IF(VLOOKUP($A100,DÉPLACÉS!$A$2:$AS$200,5,0)="","",VLOOKUP($A100,DÉPLACÉS!$A$2:$AS$200,5,0))</f>
        <v/>
      </c>
      <c r="E100" s="13" t="str">
        <f>IF(VLOOKUP($A100,DÉPLACÉS!$A$2:$AS$200,7,0)="","",VLOOKUP($A100,DÉPLACÉS!$A$2:$AS$200,7,0))</f>
        <v/>
      </c>
      <c r="F100" s="162">
        <f>IF(VLOOKUP($A100,DÉPLACÉS!$A$2:$AS$200,19,0)="","",VLOOKUP($A100,DÉPLACÉS!$A$2:$AS$200,19,0))</f>
        <v>44644</v>
      </c>
      <c r="G100" s="162" t="str">
        <f>IF(VLOOKUP($A100,DÉPLACÉS!$A$2:$AS$200,25,0)="","",VLOOKUP($A100,DÉPLACÉS!$A$2:$AS$200,25,0))</f>
        <v/>
      </c>
      <c r="H100" s="162" t="str">
        <f>IF(VLOOKUP($A100,DÉPLACÉS!$A$2:$AS$200,23,0)="","",VLOOKUP($A100,DÉPLACÉS!$A$2:$AS$200,23,0))</f>
        <v>Diffus</v>
      </c>
      <c r="I100" s="42"/>
      <c r="J100" s="42"/>
      <c r="K100" s="26"/>
      <c r="L100" s="26"/>
      <c r="M100" s="13"/>
      <c r="N100" s="13"/>
      <c r="O100" s="26"/>
      <c r="P100" s="27"/>
      <c r="Q100" s="13"/>
      <c r="R100" s="13"/>
      <c r="S100" s="13"/>
    </row>
    <row r="101" spans="1:19" x14ac:dyDescent="0.3">
      <c r="A101" s="14">
        <v>100</v>
      </c>
      <c r="B101" s="14"/>
      <c r="C101" s="12" t="str">
        <f>IF(VLOOKUP($A101,DÉPLACÉS!$A$2:$AS$200,4,0)="","",VLOOKUP($A101,DÉPLACÉS!$A$2:$AS$200,4,0))</f>
        <v>Mme</v>
      </c>
      <c r="D101" s="13" t="str">
        <f>IF(VLOOKUP($A101,DÉPLACÉS!$A$2:$AS$200,5,0)="","",VLOOKUP($A101,DÉPLACÉS!$A$2:$AS$200,5,0))</f>
        <v/>
      </c>
      <c r="E101" s="13" t="str">
        <f>IF(VLOOKUP($A101,DÉPLACÉS!$A$2:$AS$200,7,0)="","",VLOOKUP($A101,DÉPLACÉS!$A$2:$AS$200,7,0))</f>
        <v/>
      </c>
      <c r="F101" s="162">
        <f>IF(VLOOKUP($A101,DÉPLACÉS!$A$2:$AS$200,19,0)="","",VLOOKUP($A101,DÉPLACÉS!$A$2:$AS$200,19,0))</f>
        <v>44644</v>
      </c>
      <c r="G101" s="162" t="str">
        <f>IF(VLOOKUP($A101,DÉPLACÉS!$A$2:$AS$200,25,0)="","",VLOOKUP($A101,DÉPLACÉS!$A$2:$AS$200,25,0))</f>
        <v/>
      </c>
      <c r="H101" s="162" t="str">
        <f>IF(VLOOKUP($A101,DÉPLACÉS!$A$2:$AS$200,23,0)="","",VLOOKUP($A101,DÉPLACÉS!$A$2:$AS$200,23,0))</f>
        <v>Diffus</v>
      </c>
      <c r="I101" s="42"/>
      <c r="J101" s="42"/>
      <c r="K101" s="26"/>
      <c r="L101" s="26"/>
      <c r="M101" s="13"/>
      <c r="N101" s="13"/>
      <c r="O101" s="26"/>
      <c r="P101" s="27"/>
      <c r="Q101" s="13"/>
      <c r="R101" s="13"/>
      <c r="S101" s="13"/>
    </row>
    <row r="102" spans="1:19" x14ac:dyDescent="0.3">
      <c r="A102" s="14">
        <v>101</v>
      </c>
      <c r="B102" s="14"/>
      <c r="C102" s="12" t="str">
        <f>IF(VLOOKUP($A102,DÉPLACÉS!$A$2:$AS$200,4,0)="","",VLOOKUP($A102,DÉPLACÉS!$A$2:$AS$200,4,0))</f>
        <v>Mme</v>
      </c>
      <c r="D102" s="13" t="str">
        <f>IF(VLOOKUP($A102,DÉPLACÉS!$A$2:$AS$200,5,0)="","",VLOOKUP($A102,DÉPLACÉS!$A$2:$AS$200,5,0))</f>
        <v/>
      </c>
      <c r="E102" s="13" t="str">
        <f>IF(VLOOKUP($A102,DÉPLACÉS!$A$2:$AS$200,7,0)="","",VLOOKUP($A102,DÉPLACÉS!$A$2:$AS$200,7,0))</f>
        <v/>
      </c>
      <c r="F102" s="162">
        <f>IF(VLOOKUP($A102,DÉPLACÉS!$A$2:$AS$200,19,0)="","",VLOOKUP($A102,DÉPLACÉS!$A$2:$AS$200,19,0))</f>
        <v>44634</v>
      </c>
      <c r="G102" s="162" t="str">
        <f>IF(VLOOKUP($A102,DÉPLACÉS!$A$2:$AS$200,25,0)="","",VLOOKUP($A102,DÉPLACÉS!$A$2:$AS$200,25,0))</f>
        <v/>
      </c>
      <c r="H102" s="162" t="str">
        <f>IF(VLOOKUP($A102,DÉPLACÉS!$A$2:$AS$200,23,0)="","",VLOOKUP($A102,DÉPLACÉS!$A$2:$AS$200,23,0))</f>
        <v>Diffus</v>
      </c>
      <c r="I102" s="42"/>
      <c r="J102" s="42"/>
      <c r="K102" s="26"/>
      <c r="L102" s="26"/>
      <c r="M102" s="13"/>
      <c r="N102" s="13"/>
      <c r="O102" s="26"/>
      <c r="P102" s="27"/>
      <c r="Q102" s="13"/>
      <c r="R102" s="13"/>
      <c r="S102" s="13"/>
    </row>
    <row r="103" spans="1:19" x14ac:dyDescent="0.3">
      <c r="A103" s="14">
        <v>102</v>
      </c>
      <c r="B103" s="14"/>
      <c r="C103" s="12" t="str">
        <f>IF(VLOOKUP($A103,DÉPLACÉS!$A$2:$AS$200,4,0)="","",VLOOKUP($A103,DÉPLACÉS!$A$2:$AS$200,4,0))</f>
        <v>Mme</v>
      </c>
      <c r="D103" s="13" t="str">
        <f>IF(VLOOKUP($A103,DÉPLACÉS!$A$2:$AS$200,5,0)="","",VLOOKUP($A103,DÉPLACÉS!$A$2:$AS$200,5,0))</f>
        <v/>
      </c>
      <c r="E103" s="13" t="str">
        <f>IF(VLOOKUP($A103,DÉPLACÉS!$A$2:$AS$200,7,0)="","",VLOOKUP($A103,DÉPLACÉS!$A$2:$AS$200,7,0))</f>
        <v/>
      </c>
      <c r="F103" s="162">
        <f>IF(VLOOKUP($A103,DÉPLACÉS!$A$2:$AS$200,19,0)="","",VLOOKUP($A103,DÉPLACÉS!$A$2:$AS$200,19,0))</f>
        <v>44634</v>
      </c>
      <c r="G103" s="162" t="str">
        <f>IF(VLOOKUP($A103,DÉPLACÉS!$A$2:$AS$200,25,0)="","",VLOOKUP($A103,DÉPLACÉS!$A$2:$AS$200,25,0))</f>
        <v/>
      </c>
      <c r="H103" s="162" t="str">
        <f>IF(VLOOKUP($A103,DÉPLACÉS!$A$2:$AS$200,23,0)="","",VLOOKUP($A103,DÉPLACÉS!$A$2:$AS$200,23,0))</f>
        <v>Diffus</v>
      </c>
      <c r="I103" s="42"/>
      <c r="J103" s="42"/>
      <c r="K103" s="26"/>
      <c r="L103" s="26"/>
      <c r="M103" s="13"/>
      <c r="N103" s="13"/>
      <c r="O103" s="26"/>
      <c r="P103" s="27"/>
      <c r="Q103" s="13"/>
      <c r="R103" s="13"/>
      <c r="S103" s="13"/>
    </row>
    <row r="104" spans="1:19" x14ac:dyDescent="0.3">
      <c r="A104" s="14">
        <v>103</v>
      </c>
      <c r="B104" s="14"/>
      <c r="C104" s="12" t="str">
        <f>IF(VLOOKUP($A104,DÉPLACÉS!$A$2:$AS$200,4,0)="","",VLOOKUP($A104,DÉPLACÉS!$A$2:$AS$200,4,0))</f>
        <v>M.</v>
      </c>
      <c r="D104" s="13" t="str">
        <f>IF(VLOOKUP($A104,DÉPLACÉS!$A$2:$AS$200,5,0)="","",VLOOKUP($A104,DÉPLACÉS!$A$2:$AS$200,5,0))</f>
        <v/>
      </c>
      <c r="E104" s="13" t="str">
        <f>IF(VLOOKUP($A104,DÉPLACÉS!$A$2:$AS$200,7,0)="","",VLOOKUP($A104,DÉPLACÉS!$A$2:$AS$200,7,0))</f>
        <v/>
      </c>
      <c r="F104" s="162">
        <f>IF(VLOOKUP($A104,DÉPLACÉS!$A$2:$AS$200,19,0)="","",VLOOKUP($A104,DÉPLACÉS!$A$2:$AS$200,19,0))</f>
        <v>44682</v>
      </c>
      <c r="G104" s="162" t="str">
        <f>IF(VLOOKUP($A104,DÉPLACÉS!$A$2:$AS$200,25,0)="","",VLOOKUP($A104,DÉPLACÉS!$A$2:$AS$200,25,0))</f>
        <v/>
      </c>
      <c r="H104" s="162" t="str">
        <f>IF(VLOOKUP($A104,DÉPLACÉS!$A$2:$AS$200,23,0)="","",VLOOKUP($A104,DÉPLACÉS!$A$2:$AS$200,23,0))</f>
        <v>Diffus</v>
      </c>
      <c r="I104" s="42"/>
      <c r="J104" s="42"/>
      <c r="K104" s="26"/>
      <c r="L104" s="26"/>
      <c r="M104" s="13"/>
      <c r="N104" s="13"/>
      <c r="O104" s="26"/>
      <c r="P104" s="27"/>
      <c r="Q104" s="13"/>
      <c r="R104" s="13"/>
      <c r="S104" s="13"/>
    </row>
    <row r="105" spans="1:19" x14ac:dyDescent="0.3">
      <c r="A105" s="14">
        <v>104</v>
      </c>
      <c r="B105" s="14"/>
      <c r="C105" s="12" t="str">
        <f>IF(VLOOKUP($A105,DÉPLACÉS!$A$2:$AS$200,4,0)="","",VLOOKUP($A105,DÉPLACÉS!$A$2:$AS$200,4,0))</f>
        <v>M.</v>
      </c>
      <c r="D105" s="13" t="str">
        <f>IF(VLOOKUP($A105,DÉPLACÉS!$A$2:$AS$200,5,0)="","",VLOOKUP($A105,DÉPLACÉS!$A$2:$AS$200,5,0))</f>
        <v/>
      </c>
      <c r="E105" s="13" t="str">
        <f>IF(VLOOKUP($A105,DÉPLACÉS!$A$2:$AS$200,7,0)="","",VLOOKUP($A105,DÉPLACÉS!$A$2:$AS$200,7,0))</f>
        <v/>
      </c>
      <c r="F105" s="162">
        <f>IF(VLOOKUP($A105,DÉPLACÉS!$A$2:$AS$200,19,0)="","",VLOOKUP($A105,DÉPLACÉS!$A$2:$AS$200,19,0))</f>
        <v>44682</v>
      </c>
      <c r="G105" s="162" t="str">
        <f>IF(VLOOKUP($A105,DÉPLACÉS!$A$2:$AS$200,25,0)="","",VLOOKUP($A105,DÉPLACÉS!$A$2:$AS$200,25,0))</f>
        <v/>
      </c>
      <c r="H105" s="162" t="str">
        <f>IF(VLOOKUP($A105,DÉPLACÉS!$A$2:$AS$200,23,0)="","",VLOOKUP($A105,DÉPLACÉS!$A$2:$AS$200,23,0))</f>
        <v>Diffus</v>
      </c>
      <c r="I105" s="42"/>
      <c r="J105" s="42"/>
      <c r="K105" s="26"/>
      <c r="L105" s="26"/>
      <c r="M105" s="13"/>
      <c r="N105" s="13"/>
      <c r="O105" s="26"/>
      <c r="P105" s="27"/>
      <c r="Q105" s="13"/>
      <c r="R105" s="13"/>
      <c r="S105" s="13"/>
    </row>
    <row r="106" spans="1:19" x14ac:dyDescent="0.3">
      <c r="A106" s="14">
        <v>105</v>
      </c>
      <c r="B106" s="14"/>
      <c r="C106" s="12" t="str">
        <f>IF(VLOOKUP($A106,DÉPLACÉS!$A$2:$AS$200,4,0)="","",VLOOKUP($A106,DÉPLACÉS!$A$2:$AS$200,4,0))</f>
        <v>Mme</v>
      </c>
      <c r="D106" s="13" t="str">
        <f>IF(VLOOKUP($A106,DÉPLACÉS!$A$2:$AS$200,5,0)="","",VLOOKUP($A106,DÉPLACÉS!$A$2:$AS$200,5,0))</f>
        <v/>
      </c>
      <c r="E106" s="13" t="str">
        <f>IF(VLOOKUP($A106,DÉPLACÉS!$A$2:$AS$200,7,0)="","",VLOOKUP($A106,DÉPLACÉS!$A$2:$AS$200,7,0))</f>
        <v/>
      </c>
      <c r="F106" s="162">
        <f>IF(VLOOKUP($A106,DÉPLACÉS!$A$2:$AS$200,19,0)="","",VLOOKUP($A106,DÉPLACÉS!$A$2:$AS$200,19,0))</f>
        <v>44682</v>
      </c>
      <c r="G106" s="162" t="str">
        <f>IF(VLOOKUP($A106,DÉPLACÉS!$A$2:$AS$200,25,0)="","",VLOOKUP($A106,DÉPLACÉS!$A$2:$AS$200,25,0))</f>
        <v/>
      </c>
      <c r="H106" s="162" t="str">
        <f>IF(VLOOKUP($A106,DÉPLACÉS!$A$2:$AS$200,23,0)="","",VLOOKUP($A106,DÉPLACÉS!$A$2:$AS$200,23,0))</f>
        <v>Diffus</v>
      </c>
      <c r="I106" s="42"/>
      <c r="J106" s="42"/>
      <c r="K106" s="26"/>
      <c r="L106" s="26"/>
      <c r="M106" s="13"/>
      <c r="N106" s="13"/>
      <c r="O106" s="26"/>
      <c r="P106" s="27"/>
      <c r="Q106" s="13"/>
      <c r="R106" s="13"/>
      <c r="S106" s="13"/>
    </row>
    <row r="107" spans="1:19" x14ac:dyDescent="0.3">
      <c r="A107" s="14">
        <v>106</v>
      </c>
      <c r="B107" s="14"/>
      <c r="C107" s="12" t="str">
        <f>IF(VLOOKUP($A107,DÉPLACÉS!$A$2:$AS$200,4,0)="","",VLOOKUP($A107,DÉPLACÉS!$A$2:$AS$200,4,0))</f>
        <v>M.</v>
      </c>
      <c r="D107" s="13" t="str">
        <f>IF(VLOOKUP($A107,DÉPLACÉS!$A$2:$AS$200,5,0)="","",VLOOKUP($A107,DÉPLACÉS!$A$2:$AS$200,5,0))</f>
        <v/>
      </c>
      <c r="E107" s="13" t="str">
        <f>IF(VLOOKUP($A107,DÉPLACÉS!$A$2:$AS$200,7,0)="","",VLOOKUP($A107,DÉPLACÉS!$A$2:$AS$200,7,0))</f>
        <v/>
      </c>
      <c r="F107" s="162">
        <f>IF(VLOOKUP($A107,DÉPLACÉS!$A$2:$AS$200,19,0)="","",VLOOKUP($A107,DÉPLACÉS!$A$2:$AS$200,19,0))</f>
        <v>44682</v>
      </c>
      <c r="G107" s="162" t="str">
        <f>IF(VLOOKUP($A107,DÉPLACÉS!$A$2:$AS$200,25,0)="","",VLOOKUP($A107,DÉPLACÉS!$A$2:$AS$200,25,0))</f>
        <v/>
      </c>
      <c r="H107" s="162" t="str">
        <f>IF(VLOOKUP($A107,DÉPLACÉS!$A$2:$AS$200,23,0)="","",VLOOKUP($A107,DÉPLACÉS!$A$2:$AS$200,23,0))</f>
        <v>Diffus</v>
      </c>
      <c r="I107" s="42"/>
      <c r="J107" s="42"/>
      <c r="K107" s="26"/>
      <c r="L107" s="26"/>
      <c r="M107" s="13"/>
      <c r="N107" s="13"/>
      <c r="O107" s="26"/>
      <c r="P107" s="27"/>
      <c r="Q107" s="13"/>
      <c r="R107" s="13"/>
      <c r="S107" s="13"/>
    </row>
    <row r="108" spans="1:19" x14ac:dyDescent="0.3">
      <c r="A108" s="14">
        <v>107</v>
      </c>
      <c r="B108" s="14"/>
      <c r="C108" s="12" t="str">
        <f>IF(VLOOKUP($A108,DÉPLACÉS!$A$2:$AS$200,4,0)="","",VLOOKUP($A108,DÉPLACÉS!$A$2:$AS$200,4,0))</f>
        <v>Mme</v>
      </c>
      <c r="D108" s="13" t="str">
        <f>IF(VLOOKUP($A108,DÉPLACÉS!$A$2:$AS$200,5,0)="","",VLOOKUP($A108,DÉPLACÉS!$A$2:$AS$200,5,0))</f>
        <v/>
      </c>
      <c r="E108" s="13" t="str">
        <f>IF(VLOOKUP($A108,DÉPLACÉS!$A$2:$AS$200,7,0)="","",VLOOKUP($A108,DÉPLACÉS!$A$2:$AS$200,7,0))</f>
        <v/>
      </c>
      <c r="F108" s="162">
        <f>IF(VLOOKUP($A108,DÉPLACÉS!$A$2:$AS$200,19,0)="","",VLOOKUP($A108,DÉPLACÉS!$A$2:$AS$200,19,0))</f>
        <v>44711</v>
      </c>
      <c r="G108" s="162" t="str">
        <f>IF(VLOOKUP($A108,DÉPLACÉS!$A$2:$AS$200,25,0)="","",VLOOKUP($A108,DÉPLACÉS!$A$2:$AS$200,25,0))</f>
        <v/>
      </c>
      <c r="H108" s="162" t="str">
        <f>IF(VLOOKUP($A108,DÉPLACÉS!$A$2:$AS$200,23,0)="","",VLOOKUP($A108,DÉPLACÉS!$A$2:$AS$200,23,0))</f>
        <v>Diffus</v>
      </c>
      <c r="I108" s="42"/>
      <c r="J108" s="42"/>
      <c r="K108" s="26"/>
      <c r="L108" s="26"/>
      <c r="M108" s="13"/>
      <c r="N108" s="13"/>
      <c r="O108" s="26"/>
      <c r="P108" s="27"/>
      <c r="Q108" s="13"/>
      <c r="R108" s="13"/>
      <c r="S108" s="13"/>
    </row>
    <row r="109" spans="1:19" x14ac:dyDescent="0.3">
      <c r="A109" s="14">
        <v>108</v>
      </c>
      <c r="B109" s="14"/>
      <c r="C109" s="12" t="str">
        <f>IF(VLOOKUP($A109,DÉPLACÉS!$A$2:$AS$200,4,0)="","",VLOOKUP($A109,DÉPLACÉS!$A$2:$AS$200,4,0))</f>
        <v>Mme</v>
      </c>
      <c r="D109" s="13" t="str">
        <f>IF(VLOOKUP($A109,DÉPLACÉS!$A$2:$AS$200,5,0)="","",VLOOKUP($A109,DÉPLACÉS!$A$2:$AS$200,5,0))</f>
        <v/>
      </c>
      <c r="E109" s="13" t="str">
        <f>IF(VLOOKUP($A109,DÉPLACÉS!$A$2:$AS$200,7,0)="","",VLOOKUP($A109,DÉPLACÉS!$A$2:$AS$200,7,0))</f>
        <v/>
      </c>
      <c r="F109" s="162">
        <f>IF(VLOOKUP($A109,DÉPLACÉS!$A$2:$AS$200,19,0)="","",VLOOKUP($A109,DÉPLACÉS!$A$2:$AS$200,19,0))</f>
        <v>44711</v>
      </c>
      <c r="G109" s="162" t="str">
        <f>IF(VLOOKUP($A109,DÉPLACÉS!$A$2:$AS$200,25,0)="","",VLOOKUP($A109,DÉPLACÉS!$A$2:$AS$200,25,0))</f>
        <v/>
      </c>
      <c r="H109" s="162" t="str">
        <f>IF(VLOOKUP($A109,DÉPLACÉS!$A$2:$AS$200,23,0)="","",VLOOKUP($A109,DÉPLACÉS!$A$2:$AS$200,23,0))</f>
        <v>Diffus</v>
      </c>
      <c r="I109" s="42"/>
      <c r="J109" s="42"/>
      <c r="K109" s="26"/>
      <c r="L109" s="26"/>
      <c r="M109" s="13"/>
      <c r="N109" s="13"/>
      <c r="O109" s="26"/>
      <c r="P109" s="27"/>
      <c r="Q109" s="13"/>
      <c r="R109" s="13"/>
      <c r="S109" s="13"/>
    </row>
    <row r="110" spans="1:19" x14ac:dyDescent="0.3">
      <c r="A110" s="14">
        <v>109</v>
      </c>
      <c r="B110" s="14"/>
      <c r="C110" s="12" t="str">
        <f>IF(VLOOKUP($A110,DÉPLACÉS!$A$2:$AS$200,4,0)="","",VLOOKUP($A110,DÉPLACÉS!$A$2:$AS$200,4,0))</f>
        <v>Mme</v>
      </c>
      <c r="D110" s="13" t="str">
        <f>IF(VLOOKUP($A110,DÉPLACÉS!$A$2:$AS$200,5,0)="","",VLOOKUP($A110,DÉPLACÉS!$A$2:$AS$200,5,0))</f>
        <v/>
      </c>
      <c r="E110" s="13" t="str">
        <f>IF(VLOOKUP($A110,DÉPLACÉS!$A$2:$AS$200,7,0)="","",VLOOKUP($A110,DÉPLACÉS!$A$2:$AS$200,7,0))</f>
        <v/>
      </c>
      <c r="F110" s="162">
        <f>IF(VLOOKUP($A110,DÉPLACÉS!$A$2:$AS$200,19,0)="","",VLOOKUP($A110,DÉPLACÉS!$A$2:$AS$200,19,0))</f>
        <v>44711</v>
      </c>
      <c r="G110" s="162" t="str">
        <f>IF(VLOOKUP($A110,DÉPLACÉS!$A$2:$AS$200,25,0)="","",VLOOKUP($A110,DÉPLACÉS!$A$2:$AS$200,25,0))</f>
        <v/>
      </c>
      <c r="H110" s="162" t="str">
        <f>IF(VLOOKUP($A110,DÉPLACÉS!$A$2:$AS$200,23,0)="","",VLOOKUP($A110,DÉPLACÉS!$A$2:$AS$200,23,0))</f>
        <v>Diffus</v>
      </c>
      <c r="I110" s="42"/>
      <c r="J110" s="42"/>
      <c r="K110" s="26"/>
      <c r="L110" s="26"/>
      <c r="M110" s="13"/>
      <c r="N110" s="13"/>
      <c r="O110" s="26"/>
      <c r="P110" s="27"/>
      <c r="Q110" s="13"/>
      <c r="R110" s="13"/>
      <c r="S110" s="13"/>
    </row>
    <row r="111" spans="1:19" x14ac:dyDescent="0.3">
      <c r="A111" s="14">
        <v>110</v>
      </c>
      <c r="B111" s="14"/>
      <c r="C111" s="12" t="str">
        <f>IF(VLOOKUP($A111,DÉPLACÉS!$A$2:$AS$200,4,0)="","",VLOOKUP($A111,DÉPLACÉS!$A$2:$AS$200,4,0))</f>
        <v>Mme</v>
      </c>
      <c r="D111" s="13" t="str">
        <f>IF(VLOOKUP($A111,DÉPLACÉS!$A$2:$AS$200,5,0)="","",VLOOKUP($A111,DÉPLACÉS!$A$2:$AS$200,5,0))</f>
        <v/>
      </c>
      <c r="E111" s="13" t="str">
        <f>IF(VLOOKUP($A111,DÉPLACÉS!$A$2:$AS$200,7,0)="","",VLOOKUP($A111,DÉPLACÉS!$A$2:$AS$200,7,0))</f>
        <v/>
      </c>
      <c r="F111" s="162">
        <f>IF(VLOOKUP($A111,DÉPLACÉS!$A$2:$AS$200,19,0)="","",VLOOKUP($A111,DÉPLACÉS!$A$2:$AS$200,19,0))</f>
        <v>44711</v>
      </c>
      <c r="G111" s="162" t="str">
        <f>IF(VLOOKUP($A111,DÉPLACÉS!$A$2:$AS$200,25,0)="","",VLOOKUP($A111,DÉPLACÉS!$A$2:$AS$200,25,0))</f>
        <v/>
      </c>
      <c r="H111" s="162" t="str">
        <f>IF(VLOOKUP($A111,DÉPLACÉS!$A$2:$AS$200,23,0)="","",VLOOKUP($A111,DÉPLACÉS!$A$2:$AS$200,23,0))</f>
        <v>Diffus</v>
      </c>
      <c r="I111" s="42"/>
      <c r="J111" s="42"/>
      <c r="K111" s="26"/>
      <c r="L111" s="26"/>
      <c r="M111" s="13"/>
      <c r="N111" s="13"/>
      <c r="O111" s="26"/>
      <c r="P111" s="27"/>
      <c r="Q111" s="13"/>
      <c r="R111" s="13"/>
      <c r="S111" s="13"/>
    </row>
    <row r="112" spans="1:19" x14ac:dyDescent="0.3">
      <c r="A112" s="14">
        <v>111</v>
      </c>
      <c r="B112" s="14"/>
      <c r="C112" s="12" t="str">
        <f>IF(VLOOKUP($A112,DÉPLACÉS!$A$2:$AS$200,4,0)="","",VLOOKUP($A112,DÉPLACÉS!$A$2:$AS$200,4,0))</f>
        <v>Mme</v>
      </c>
      <c r="D112" s="13" t="str">
        <f>IF(VLOOKUP($A112,DÉPLACÉS!$A$2:$AS$200,5,0)="","",VLOOKUP($A112,DÉPLACÉS!$A$2:$AS$200,5,0))</f>
        <v/>
      </c>
      <c r="E112" s="13" t="str">
        <f>IF(VLOOKUP($A112,DÉPLACÉS!$A$2:$AS$200,7,0)="","",VLOOKUP($A112,DÉPLACÉS!$A$2:$AS$200,7,0))</f>
        <v/>
      </c>
      <c r="F112" s="162">
        <f>IF(VLOOKUP($A112,DÉPLACÉS!$A$2:$AS$200,19,0)="","",VLOOKUP($A112,DÉPLACÉS!$A$2:$AS$200,19,0))</f>
        <v>44688</v>
      </c>
      <c r="G112" s="162" t="str">
        <f>IF(VLOOKUP($A112,DÉPLACÉS!$A$2:$AS$200,25,0)="","",VLOOKUP($A112,DÉPLACÉS!$A$2:$AS$200,25,0))</f>
        <v/>
      </c>
      <c r="H112" s="162" t="str">
        <f>IF(VLOOKUP($A112,DÉPLACÉS!$A$2:$AS$200,23,0)="","",VLOOKUP($A112,DÉPLACÉS!$A$2:$AS$200,23,0))</f>
        <v>Diffus</v>
      </c>
      <c r="I112" s="42" t="s">
        <v>272</v>
      </c>
      <c r="J112" s="42" t="s">
        <v>269</v>
      </c>
      <c r="K112" s="26"/>
      <c r="L112" s="26"/>
      <c r="M112" s="13"/>
      <c r="N112" s="13"/>
      <c r="O112" s="26"/>
      <c r="P112" s="27"/>
      <c r="Q112" s="13"/>
      <c r="R112" s="13"/>
      <c r="S112" s="13"/>
    </row>
    <row r="113" spans="1:19" x14ac:dyDescent="0.3">
      <c r="A113" s="14">
        <v>112</v>
      </c>
      <c r="B113" s="14"/>
      <c r="C113" s="12" t="str">
        <f>IF(VLOOKUP($A113,DÉPLACÉS!$A$2:$AS$200,4,0)="","",VLOOKUP($A113,DÉPLACÉS!$A$2:$AS$200,4,0))</f>
        <v>Mme</v>
      </c>
      <c r="D113" s="13" t="str">
        <f>IF(VLOOKUP($A113,DÉPLACÉS!$A$2:$AS$200,5,0)="","",VLOOKUP($A113,DÉPLACÉS!$A$2:$AS$200,5,0))</f>
        <v/>
      </c>
      <c r="E113" s="13" t="str">
        <f>IF(VLOOKUP($A113,DÉPLACÉS!$A$2:$AS$200,7,0)="","",VLOOKUP($A113,DÉPLACÉS!$A$2:$AS$200,7,0))</f>
        <v/>
      </c>
      <c r="F113" s="162">
        <f>IF(VLOOKUP($A113,DÉPLACÉS!$A$2:$AS$200,19,0)="","",VLOOKUP($A113,DÉPLACÉS!$A$2:$AS$200,19,0))</f>
        <v>44641</v>
      </c>
      <c r="G113" s="162" t="str">
        <f>IF(VLOOKUP($A113,DÉPLACÉS!$A$2:$AS$200,25,0)="","",VLOOKUP($A113,DÉPLACÉS!$A$2:$AS$200,25,0))</f>
        <v/>
      </c>
      <c r="H113" s="162" t="str">
        <f>IF(VLOOKUP($A113,DÉPLACÉS!$A$2:$AS$200,23,0)="","",VLOOKUP($A113,DÉPLACÉS!$A$2:$AS$200,23,0))</f>
        <v>Diffus</v>
      </c>
      <c r="I113" s="42"/>
      <c r="J113" s="42"/>
      <c r="K113" s="26"/>
      <c r="L113" s="26"/>
      <c r="M113" s="13"/>
      <c r="N113" s="13"/>
      <c r="O113" s="26"/>
      <c r="P113" s="27"/>
      <c r="Q113" s="13"/>
      <c r="R113" s="13"/>
      <c r="S113" s="13"/>
    </row>
    <row r="114" spans="1:19" x14ac:dyDescent="0.3">
      <c r="A114" s="14">
        <v>113</v>
      </c>
      <c r="B114" s="14"/>
      <c r="C114" s="12" t="str">
        <f>IF(VLOOKUP($A114,DÉPLACÉS!$A$2:$AS$200,4,0)="","",VLOOKUP($A114,DÉPLACÉS!$A$2:$AS$200,4,0))</f>
        <v>Mme</v>
      </c>
      <c r="D114" s="13" t="str">
        <f>IF(VLOOKUP($A114,DÉPLACÉS!$A$2:$AS$200,5,0)="","",VLOOKUP($A114,DÉPLACÉS!$A$2:$AS$200,5,0))</f>
        <v/>
      </c>
      <c r="E114" s="13" t="str">
        <f>IF(VLOOKUP($A114,DÉPLACÉS!$A$2:$AS$200,7,0)="","",VLOOKUP($A114,DÉPLACÉS!$A$2:$AS$200,7,0))</f>
        <v/>
      </c>
      <c r="F114" s="162">
        <f>IF(VLOOKUP($A114,DÉPLACÉS!$A$2:$AS$200,19,0)="","",VLOOKUP($A114,DÉPLACÉS!$A$2:$AS$200,19,0))</f>
        <v>44641</v>
      </c>
      <c r="G114" s="162" t="str">
        <f>IF(VLOOKUP($A114,DÉPLACÉS!$A$2:$AS$200,25,0)="","",VLOOKUP($A114,DÉPLACÉS!$A$2:$AS$200,25,0))</f>
        <v/>
      </c>
      <c r="H114" s="162" t="str">
        <f>IF(VLOOKUP($A114,DÉPLACÉS!$A$2:$AS$200,23,0)="","",VLOOKUP($A114,DÉPLACÉS!$A$2:$AS$200,23,0))</f>
        <v>Diffus</v>
      </c>
      <c r="I114" s="42"/>
      <c r="J114" s="42"/>
      <c r="K114" s="26"/>
      <c r="L114" s="26"/>
      <c r="M114" s="13"/>
      <c r="N114" s="13"/>
      <c r="O114" s="26"/>
      <c r="P114" s="27"/>
      <c r="Q114" s="13"/>
      <c r="R114" s="13"/>
      <c r="S114" s="13"/>
    </row>
    <row r="115" spans="1:19" x14ac:dyDescent="0.3">
      <c r="A115" s="14">
        <v>114</v>
      </c>
      <c r="B115" s="14"/>
      <c r="C115" s="12" t="str">
        <f>IF(VLOOKUP($A115,DÉPLACÉS!$A$2:$AS$200,4,0)="","",VLOOKUP($A115,DÉPLACÉS!$A$2:$AS$200,4,0))</f>
        <v>M.</v>
      </c>
      <c r="D115" s="13" t="str">
        <f>IF(VLOOKUP($A115,DÉPLACÉS!$A$2:$AS$200,5,0)="","",VLOOKUP($A115,DÉPLACÉS!$A$2:$AS$200,5,0))</f>
        <v/>
      </c>
      <c r="E115" s="13" t="str">
        <f>IF(VLOOKUP($A115,DÉPLACÉS!$A$2:$AS$200,7,0)="","",VLOOKUP($A115,DÉPLACÉS!$A$2:$AS$200,7,0))</f>
        <v/>
      </c>
      <c r="F115" s="162">
        <f>IF(VLOOKUP($A115,DÉPLACÉS!$A$2:$AS$200,19,0)="","",VLOOKUP($A115,DÉPLACÉS!$A$2:$AS$200,19,0))</f>
        <v>44628</v>
      </c>
      <c r="G115" s="162" t="str">
        <f>IF(VLOOKUP($A115,DÉPLACÉS!$A$2:$AS$200,25,0)="","",VLOOKUP($A115,DÉPLACÉS!$A$2:$AS$200,25,0))</f>
        <v/>
      </c>
      <c r="H115" s="162" t="str">
        <f>IF(VLOOKUP($A115,DÉPLACÉS!$A$2:$AS$200,23,0)="","",VLOOKUP($A115,DÉPLACÉS!$A$2:$AS$200,23,0))</f>
        <v>Collectif</v>
      </c>
      <c r="I115" s="42"/>
      <c r="J115" s="42"/>
      <c r="K115" s="26"/>
      <c r="L115" s="26"/>
      <c r="M115" s="13"/>
      <c r="N115" s="13"/>
      <c r="O115" s="26"/>
      <c r="P115" s="27"/>
      <c r="Q115" s="13"/>
      <c r="R115" s="13"/>
      <c r="S115" s="13"/>
    </row>
    <row r="116" spans="1:19" x14ac:dyDescent="0.3">
      <c r="A116" s="14">
        <v>115</v>
      </c>
      <c r="B116" s="14"/>
      <c r="C116" s="12" t="str">
        <f>IF(VLOOKUP($A116,DÉPLACÉS!$A$2:$AS$200,4,0)="","",VLOOKUP($A116,DÉPLACÉS!$A$2:$AS$200,4,0))</f>
        <v>Mme</v>
      </c>
      <c r="D116" s="13" t="str">
        <f>IF(VLOOKUP($A116,DÉPLACÉS!$A$2:$AS$200,5,0)="","",VLOOKUP($A116,DÉPLACÉS!$A$2:$AS$200,5,0))</f>
        <v/>
      </c>
      <c r="E116" s="13" t="str">
        <f>IF(VLOOKUP($A116,DÉPLACÉS!$A$2:$AS$200,7,0)="","",VLOOKUP($A116,DÉPLACÉS!$A$2:$AS$200,7,0))</f>
        <v/>
      </c>
      <c r="F116" s="162">
        <f>IF(VLOOKUP($A116,DÉPLACÉS!$A$2:$AS$200,19,0)="","",VLOOKUP($A116,DÉPLACÉS!$A$2:$AS$200,19,0))</f>
        <v>44628</v>
      </c>
      <c r="G116" s="162" t="str">
        <f>IF(VLOOKUP($A116,DÉPLACÉS!$A$2:$AS$200,25,0)="","",VLOOKUP($A116,DÉPLACÉS!$A$2:$AS$200,25,0))</f>
        <v/>
      </c>
      <c r="H116" s="162" t="str">
        <f>IF(VLOOKUP($A116,DÉPLACÉS!$A$2:$AS$200,23,0)="","",VLOOKUP($A116,DÉPLACÉS!$A$2:$AS$200,23,0))</f>
        <v>Collectif</v>
      </c>
      <c r="I116" s="42"/>
      <c r="J116" s="42"/>
      <c r="K116" s="26"/>
      <c r="L116" s="26"/>
      <c r="M116" s="13"/>
      <c r="N116" s="13"/>
      <c r="O116" s="26"/>
      <c r="P116" s="27"/>
      <c r="Q116" s="13"/>
      <c r="R116" s="13"/>
      <c r="S116" s="13"/>
    </row>
    <row r="117" spans="1:19" x14ac:dyDescent="0.3">
      <c r="A117" s="14">
        <v>116</v>
      </c>
      <c r="B117" s="14"/>
      <c r="C117" s="12" t="str">
        <f>IF(VLOOKUP($A117,DÉPLACÉS!$A$2:$AS$200,4,0)="","",VLOOKUP($A117,DÉPLACÉS!$A$2:$AS$200,4,0))</f>
        <v>Mme</v>
      </c>
      <c r="D117" s="13" t="str">
        <f>IF(VLOOKUP($A117,DÉPLACÉS!$A$2:$AS$200,5,0)="","",VLOOKUP($A117,DÉPLACÉS!$A$2:$AS$200,5,0))</f>
        <v/>
      </c>
      <c r="E117" s="13" t="str">
        <f>IF(VLOOKUP($A117,DÉPLACÉS!$A$2:$AS$200,7,0)="","",VLOOKUP($A117,DÉPLACÉS!$A$2:$AS$200,7,0))</f>
        <v/>
      </c>
      <c r="F117" s="162">
        <f>IF(VLOOKUP($A117,DÉPLACÉS!$A$2:$AS$200,19,0)="","",VLOOKUP($A117,DÉPLACÉS!$A$2:$AS$200,19,0))</f>
        <v>44628</v>
      </c>
      <c r="G117" s="162" t="str">
        <f>IF(VLOOKUP($A117,DÉPLACÉS!$A$2:$AS$200,25,0)="","",VLOOKUP($A117,DÉPLACÉS!$A$2:$AS$200,25,0))</f>
        <v/>
      </c>
      <c r="H117" s="162" t="str">
        <f>IF(VLOOKUP($A117,DÉPLACÉS!$A$2:$AS$200,23,0)="","",VLOOKUP($A117,DÉPLACÉS!$A$2:$AS$200,23,0))</f>
        <v>Collectif</v>
      </c>
      <c r="I117" s="42"/>
      <c r="J117" s="42"/>
      <c r="K117" s="26"/>
      <c r="L117" s="26"/>
      <c r="M117" s="13"/>
      <c r="N117" s="13"/>
      <c r="O117" s="26"/>
      <c r="P117" s="27"/>
      <c r="Q117" s="13"/>
      <c r="R117" s="13"/>
      <c r="S117" s="13"/>
    </row>
    <row r="118" spans="1:19" x14ac:dyDescent="0.3">
      <c r="A118" s="14">
        <v>117</v>
      </c>
      <c r="B118" s="14"/>
      <c r="C118" s="12" t="str">
        <f>IF(VLOOKUP($A118,DÉPLACÉS!$A$2:$AS$200,4,0)="","",VLOOKUP($A118,DÉPLACÉS!$A$2:$AS$200,4,0))</f>
        <v>M.</v>
      </c>
      <c r="D118" s="13" t="str">
        <f>IF(VLOOKUP($A118,DÉPLACÉS!$A$2:$AS$200,5,0)="","",VLOOKUP($A118,DÉPLACÉS!$A$2:$AS$200,5,0))</f>
        <v/>
      </c>
      <c r="E118" s="13" t="str">
        <f>IF(VLOOKUP($A118,DÉPLACÉS!$A$2:$AS$200,7,0)="","",VLOOKUP($A118,DÉPLACÉS!$A$2:$AS$200,7,0))</f>
        <v/>
      </c>
      <c r="F118" s="162">
        <f>IF(VLOOKUP($A118,DÉPLACÉS!$A$2:$AS$200,19,0)="","",VLOOKUP($A118,DÉPLACÉS!$A$2:$AS$200,19,0))</f>
        <v>44635</v>
      </c>
      <c r="G118" s="162" t="str">
        <f>IF(VLOOKUP($A118,DÉPLACÉS!$A$2:$AS$200,25,0)="","",VLOOKUP($A118,DÉPLACÉS!$A$2:$AS$200,25,0))</f>
        <v/>
      </c>
      <c r="H118" s="162" t="str">
        <f>IF(VLOOKUP($A118,DÉPLACÉS!$A$2:$AS$200,23,0)="","",VLOOKUP($A118,DÉPLACÉS!$A$2:$AS$200,23,0))</f>
        <v>Diffus</v>
      </c>
      <c r="I118" s="42"/>
      <c r="J118" s="42"/>
      <c r="K118" s="26"/>
      <c r="L118" s="26"/>
      <c r="M118" s="13"/>
      <c r="N118" s="13"/>
      <c r="O118" s="26"/>
      <c r="P118" s="27"/>
      <c r="Q118" s="13"/>
      <c r="R118" s="13"/>
      <c r="S118" s="13"/>
    </row>
    <row r="119" spans="1:19" x14ac:dyDescent="0.3">
      <c r="A119" s="14">
        <v>118</v>
      </c>
      <c r="B119" s="14"/>
      <c r="C119" s="12" t="str">
        <f>IF(VLOOKUP($A119,DÉPLACÉS!$A$2:$AS$200,4,0)="","",VLOOKUP($A119,DÉPLACÉS!$A$2:$AS$200,4,0))</f>
        <v>Mme</v>
      </c>
      <c r="D119" s="13" t="str">
        <f>IF(VLOOKUP($A119,DÉPLACÉS!$A$2:$AS$200,5,0)="","",VLOOKUP($A119,DÉPLACÉS!$A$2:$AS$200,5,0))</f>
        <v/>
      </c>
      <c r="E119" s="13" t="str">
        <f>IF(VLOOKUP($A119,DÉPLACÉS!$A$2:$AS$200,7,0)="","",VLOOKUP($A119,DÉPLACÉS!$A$2:$AS$200,7,0))</f>
        <v/>
      </c>
      <c r="F119" s="162">
        <f>IF(VLOOKUP($A119,DÉPLACÉS!$A$2:$AS$200,19,0)="","",VLOOKUP($A119,DÉPLACÉS!$A$2:$AS$200,19,0))</f>
        <v>44635</v>
      </c>
      <c r="G119" s="162" t="str">
        <f>IF(VLOOKUP($A119,DÉPLACÉS!$A$2:$AS$200,25,0)="","",VLOOKUP($A119,DÉPLACÉS!$A$2:$AS$200,25,0))</f>
        <v/>
      </c>
      <c r="H119" s="162" t="str">
        <f>IF(VLOOKUP($A119,DÉPLACÉS!$A$2:$AS$200,23,0)="","",VLOOKUP($A119,DÉPLACÉS!$A$2:$AS$200,23,0))</f>
        <v>Diffus</v>
      </c>
      <c r="I119" s="42"/>
      <c r="J119" s="42"/>
      <c r="K119" s="26"/>
      <c r="L119" s="26"/>
      <c r="M119" s="13"/>
      <c r="N119" s="13"/>
      <c r="O119" s="26"/>
      <c r="P119" s="27"/>
      <c r="Q119" s="13"/>
      <c r="R119" s="13"/>
      <c r="S119" s="13"/>
    </row>
    <row r="120" spans="1:19" x14ac:dyDescent="0.3">
      <c r="A120" s="14">
        <v>119</v>
      </c>
      <c r="B120" s="14"/>
      <c r="C120" s="12" t="str">
        <f>IF(VLOOKUP($A120,DÉPLACÉS!$A$2:$AS$200,4,0)="","",VLOOKUP($A120,DÉPLACÉS!$A$2:$AS$200,4,0))</f>
        <v>M.</v>
      </c>
      <c r="D120" s="13" t="str">
        <f>IF(VLOOKUP($A120,DÉPLACÉS!$A$2:$AS$200,5,0)="","",VLOOKUP($A120,DÉPLACÉS!$A$2:$AS$200,5,0))</f>
        <v/>
      </c>
      <c r="E120" s="13" t="str">
        <f>IF(VLOOKUP($A120,DÉPLACÉS!$A$2:$AS$200,7,0)="","",VLOOKUP($A120,DÉPLACÉS!$A$2:$AS$200,7,0))</f>
        <v/>
      </c>
      <c r="F120" s="162">
        <f>IF(VLOOKUP($A120,DÉPLACÉS!$A$2:$AS$200,19,0)="","",VLOOKUP($A120,DÉPLACÉS!$A$2:$AS$200,19,0))</f>
        <v>44635</v>
      </c>
      <c r="G120" s="162" t="str">
        <f>IF(VLOOKUP($A120,DÉPLACÉS!$A$2:$AS$200,25,0)="","",VLOOKUP($A120,DÉPLACÉS!$A$2:$AS$200,25,0))</f>
        <v/>
      </c>
      <c r="H120" s="162" t="str">
        <f>IF(VLOOKUP($A120,DÉPLACÉS!$A$2:$AS$200,23,0)="","",VLOOKUP($A120,DÉPLACÉS!$A$2:$AS$200,23,0))</f>
        <v>Diffus</v>
      </c>
      <c r="I120" s="42"/>
      <c r="J120" s="42"/>
      <c r="K120" s="26"/>
      <c r="L120" s="26"/>
      <c r="M120" s="13"/>
      <c r="N120" s="13"/>
      <c r="O120" s="26"/>
      <c r="P120" s="27"/>
      <c r="Q120" s="13"/>
      <c r="R120" s="13"/>
      <c r="S120" s="13"/>
    </row>
    <row r="121" spans="1:19" x14ac:dyDescent="0.3">
      <c r="A121" s="14">
        <v>120</v>
      </c>
      <c r="B121" s="14"/>
      <c r="C121" s="12" t="str">
        <f>IF(VLOOKUP($A121,DÉPLACÉS!$A$2:$AS$200,4,0)="","",VLOOKUP($A121,DÉPLACÉS!$A$2:$AS$200,4,0))</f>
        <v>Mme</v>
      </c>
      <c r="D121" s="13" t="str">
        <f>IF(VLOOKUP($A121,DÉPLACÉS!$A$2:$AS$200,5,0)="","",VLOOKUP($A121,DÉPLACÉS!$A$2:$AS$200,5,0))</f>
        <v/>
      </c>
      <c r="E121" s="13" t="str">
        <f>IF(VLOOKUP($A121,DÉPLACÉS!$A$2:$AS$200,7,0)="","",VLOOKUP($A121,DÉPLACÉS!$A$2:$AS$200,7,0))</f>
        <v/>
      </c>
      <c r="F121" s="162">
        <f>IF(VLOOKUP($A121,DÉPLACÉS!$A$2:$AS$200,19,0)="","",VLOOKUP($A121,DÉPLACÉS!$A$2:$AS$200,19,0))</f>
        <v>44672</v>
      </c>
      <c r="G121" s="162" t="str">
        <f>IF(VLOOKUP($A121,DÉPLACÉS!$A$2:$AS$200,25,0)="","",VLOOKUP($A121,DÉPLACÉS!$A$2:$AS$200,25,0))</f>
        <v/>
      </c>
      <c r="H121" s="162" t="str">
        <f>IF(VLOOKUP($A121,DÉPLACÉS!$A$2:$AS$200,23,0)="","",VLOOKUP($A121,DÉPLACÉS!$A$2:$AS$200,23,0))</f>
        <v>Diffus</v>
      </c>
      <c r="I121" s="42"/>
      <c r="J121" s="42"/>
      <c r="K121" s="26"/>
      <c r="L121" s="26"/>
      <c r="M121" s="13"/>
      <c r="N121" s="13"/>
      <c r="O121" s="26"/>
      <c r="P121" s="27"/>
      <c r="Q121" s="13"/>
      <c r="R121" s="13"/>
      <c r="S121" s="13"/>
    </row>
    <row r="122" spans="1:19" x14ac:dyDescent="0.3">
      <c r="A122" s="14">
        <v>121</v>
      </c>
      <c r="B122" s="14"/>
      <c r="C122" s="12" t="str">
        <f>IF(VLOOKUP($A122,DÉPLACÉS!$A$2:$AS$200,4,0)="","",VLOOKUP($A122,DÉPLACÉS!$A$2:$AS$200,4,0))</f>
        <v>M.</v>
      </c>
      <c r="D122" s="13" t="str">
        <f>IF(VLOOKUP($A122,DÉPLACÉS!$A$2:$AS$200,5,0)="","",VLOOKUP($A122,DÉPLACÉS!$A$2:$AS$200,5,0))</f>
        <v/>
      </c>
      <c r="E122" s="13" t="str">
        <f>IF(VLOOKUP($A122,DÉPLACÉS!$A$2:$AS$200,7,0)="","",VLOOKUP($A122,DÉPLACÉS!$A$2:$AS$200,7,0))</f>
        <v/>
      </c>
      <c r="F122" s="162">
        <f>IF(VLOOKUP($A122,DÉPLACÉS!$A$2:$AS$200,19,0)="","",VLOOKUP($A122,DÉPLACÉS!$A$2:$AS$200,19,0))</f>
        <v>44672</v>
      </c>
      <c r="G122" s="162" t="str">
        <f>IF(VLOOKUP($A122,DÉPLACÉS!$A$2:$AS$200,25,0)="","",VLOOKUP($A122,DÉPLACÉS!$A$2:$AS$200,25,0))</f>
        <v/>
      </c>
      <c r="H122" s="162" t="str">
        <f>IF(VLOOKUP($A122,DÉPLACÉS!$A$2:$AS$200,23,0)="","",VLOOKUP($A122,DÉPLACÉS!$A$2:$AS$200,23,0))</f>
        <v>Diffus</v>
      </c>
      <c r="I122" s="42"/>
      <c r="J122" s="42"/>
      <c r="K122" s="26"/>
      <c r="L122" s="26"/>
      <c r="M122" s="13"/>
      <c r="N122" s="13"/>
      <c r="O122" s="26"/>
      <c r="P122" s="27"/>
      <c r="Q122" s="13"/>
      <c r="R122" s="13"/>
      <c r="S122" s="13"/>
    </row>
    <row r="123" spans="1:19" x14ac:dyDescent="0.3">
      <c r="A123" s="14">
        <v>122</v>
      </c>
      <c r="B123" s="14"/>
      <c r="C123" s="12" t="str">
        <f>IF(VLOOKUP($A123,DÉPLACÉS!$A$2:$AS$200,4,0)="","",VLOOKUP($A123,DÉPLACÉS!$A$2:$AS$200,4,0))</f>
        <v>M.</v>
      </c>
      <c r="D123" s="13" t="str">
        <f>IF(VLOOKUP($A123,DÉPLACÉS!$A$2:$AS$200,5,0)="","",VLOOKUP($A123,DÉPLACÉS!$A$2:$AS$200,5,0))</f>
        <v/>
      </c>
      <c r="E123" s="13" t="str">
        <f>IF(VLOOKUP($A123,DÉPLACÉS!$A$2:$AS$200,7,0)="","",VLOOKUP($A123,DÉPLACÉS!$A$2:$AS$200,7,0))</f>
        <v/>
      </c>
      <c r="F123" s="162">
        <f>IF(VLOOKUP($A123,DÉPLACÉS!$A$2:$AS$200,19,0)="","",VLOOKUP($A123,DÉPLACÉS!$A$2:$AS$200,19,0))</f>
        <v>44672</v>
      </c>
      <c r="G123" s="162" t="str">
        <f>IF(VLOOKUP($A123,DÉPLACÉS!$A$2:$AS$200,25,0)="","",VLOOKUP($A123,DÉPLACÉS!$A$2:$AS$200,25,0))</f>
        <v/>
      </c>
      <c r="H123" s="162" t="str">
        <f>IF(VLOOKUP($A123,DÉPLACÉS!$A$2:$AS$200,23,0)="","",VLOOKUP($A123,DÉPLACÉS!$A$2:$AS$200,23,0))</f>
        <v>Diffus</v>
      </c>
      <c r="I123" s="42"/>
      <c r="J123" s="42"/>
      <c r="K123" s="26"/>
      <c r="L123" s="26"/>
      <c r="M123" s="13"/>
      <c r="N123" s="13"/>
      <c r="O123" s="26"/>
      <c r="P123" s="27"/>
      <c r="Q123" s="13"/>
      <c r="R123" s="13"/>
      <c r="S123" s="13"/>
    </row>
    <row r="124" spans="1:19" x14ac:dyDescent="0.3">
      <c r="A124" s="14">
        <v>123</v>
      </c>
      <c r="B124" s="14"/>
      <c r="C124" s="12" t="str">
        <f>IF(VLOOKUP($A124,DÉPLACÉS!$A$2:$AS$200,4,0)="","",VLOOKUP($A124,DÉPLACÉS!$A$2:$AS$200,4,0))</f>
        <v>M.</v>
      </c>
      <c r="D124" s="13" t="str">
        <f>IF(VLOOKUP($A124,DÉPLACÉS!$A$2:$AS$200,5,0)="","",VLOOKUP($A124,DÉPLACÉS!$A$2:$AS$200,5,0))</f>
        <v/>
      </c>
      <c r="E124" s="13" t="str">
        <f>IF(VLOOKUP($A124,DÉPLACÉS!$A$2:$AS$200,7,0)="","",VLOOKUP($A124,DÉPLACÉS!$A$2:$AS$200,7,0))</f>
        <v/>
      </c>
      <c r="F124" s="162">
        <f>IF(VLOOKUP($A124,DÉPLACÉS!$A$2:$AS$200,19,0)="","",VLOOKUP($A124,DÉPLACÉS!$A$2:$AS$200,19,0))</f>
        <v>44672</v>
      </c>
      <c r="G124" s="162" t="str">
        <f>IF(VLOOKUP($A124,DÉPLACÉS!$A$2:$AS$200,25,0)="","",VLOOKUP($A124,DÉPLACÉS!$A$2:$AS$200,25,0))</f>
        <v/>
      </c>
      <c r="H124" s="162" t="str">
        <f>IF(VLOOKUP($A124,DÉPLACÉS!$A$2:$AS$200,23,0)="","",VLOOKUP($A124,DÉPLACÉS!$A$2:$AS$200,23,0))</f>
        <v>Diffus</v>
      </c>
      <c r="I124" s="42"/>
      <c r="J124" s="42"/>
      <c r="K124" s="26"/>
      <c r="L124" s="26"/>
      <c r="M124" s="13"/>
      <c r="N124" s="13"/>
      <c r="O124" s="26"/>
      <c r="P124" s="27"/>
      <c r="Q124" s="13"/>
      <c r="R124" s="13"/>
      <c r="S124" s="13"/>
    </row>
    <row r="125" spans="1:19" x14ac:dyDescent="0.3">
      <c r="A125" s="14">
        <v>124</v>
      </c>
      <c r="B125" s="14"/>
      <c r="C125" s="12" t="str">
        <f>IF(VLOOKUP($A125,DÉPLACÉS!$A$2:$AS$200,4,0)="","",VLOOKUP($A125,DÉPLACÉS!$A$2:$AS$200,4,0))</f>
        <v>Mme</v>
      </c>
      <c r="D125" s="13" t="str">
        <f>IF(VLOOKUP($A125,DÉPLACÉS!$A$2:$AS$200,5,0)="","",VLOOKUP($A125,DÉPLACÉS!$A$2:$AS$200,5,0))</f>
        <v/>
      </c>
      <c r="E125" s="13" t="str">
        <f>IF(VLOOKUP($A125,DÉPLACÉS!$A$2:$AS$200,7,0)="","",VLOOKUP($A125,DÉPLACÉS!$A$2:$AS$200,7,0))</f>
        <v/>
      </c>
      <c r="F125" s="162">
        <f>IF(VLOOKUP($A125,DÉPLACÉS!$A$2:$AS$200,19,0)="","",VLOOKUP($A125,DÉPLACÉS!$A$2:$AS$200,19,0))</f>
        <v>44952</v>
      </c>
      <c r="G125" s="162" t="str">
        <f>IF(VLOOKUP($A125,DÉPLACÉS!$A$2:$AS$200,25,0)="","",VLOOKUP($A125,DÉPLACÉS!$A$2:$AS$200,25,0))</f>
        <v/>
      </c>
      <c r="H125" s="162" t="str">
        <f>IF(VLOOKUP($A125,DÉPLACÉS!$A$2:$AS$200,23,0)="","",VLOOKUP($A125,DÉPLACÉS!$A$2:$AS$200,23,0))</f>
        <v>Diffus</v>
      </c>
      <c r="I125" s="42"/>
      <c r="J125" s="42"/>
      <c r="K125" s="26"/>
      <c r="L125" s="26"/>
      <c r="M125" s="13"/>
      <c r="N125" s="13"/>
      <c r="O125" s="26"/>
      <c r="P125" s="27"/>
      <c r="Q125" s="13"/>
      <c r="R125" s="13"/>
      <c r="S125" s="13"/>
    </row>
    <row r="126" spans="1:19" x14ac:dyDescent="0.3">
      <c r="A126" s="14">
        <v>125</v>
      </c>
      <c r="B126" s="14"/>
      <c r="C126" s="12" t="str">
        <f>IF(VLOOKUP($A126,DÉPLACÉS!$A$2:$AS$200,4,0)="","",VLOOKUP($A126,DÉPLACÉS!$A$2:$AS$200,4,0))</f>
        <v>Mme</v>
      </c>
      <c r="D126" s="13" t="str">
        <f>IF(VLOOKUP($A126,DÉPLACÉS!$A$2:$AS$200,5,0)="","",VLOOKUP($A126,DÉPLACÉS!$A$2:$AS$200,5,0))</f>
        <v/>
      </c>
      <c r="E126" s="13" t="str">
        <f>IF(VLOOKUP($A126,DÉPLACÉS!$A$2:$AS$200,7,0)="","",VLOOKUP($A126,DÉPLACÉS!$A$2:$AS$200,7,0))</f>
        <v/>
      </c>
      <c r="F126" s="162">
        <f>IF(VLOOKUP($A126,DÉPLACÉS!$A$2:$AS$200,19,0)="","",VLOOKUP($A126,DÉPLACÉS!$A$2:$AS$200,19,0))</f>
        <v>44952</v>
      </c>
      <c r="G126" s="162" t="str">
        <f>IF(VLOOKUP($A126,DÉPLACÉS!$A$2:$AS$200,25,0)="","",VLOOKUP($A126,DÉPLACÉS!$A$2:$AS$200,25,0))</f>
        <v/>
      </c>
      <c r="H126" s="162" t="str">
        <f>IF(VLOOKUP($A126,DÉPLACÉS!$A$2:$AS$200,23,0)="","",VLOOKUP($A126,DÉPLACÉS!$A$2:$AS$200,23,0))</f>
        <v>Diffus</v>
      </c>
      <c r="I126" s="42"/>
      <c r="J126" s="42"/>
      <c r="K126" s="26"/>
      <c r="L126" s="26"/>
      <c r="M126" s="13"/>
      <c r="N126" s="13"/>
      <c r="O126" s="26"/>
      <c r="P126" s="27"/>
      <c r="Q126" s="13"/>
      <c r="R126" s="13"/>
      <c r="S126" s="13"/>
    </row>
    <row r="127" spans="1:19" x14ac:dyDescent="0.3">
      <c r="A127" s="14">
        <v>126</v>
      </c>
      <c r="B127" s="14"/>
      <c r="C127" s="12" t="str">
        <f>IF(VLOOKUP($A127,DÉPLACÉS!$A$2:$AS$200,4,0)="","",VLOOKUP($A127,DÉPLACÉS!$A$2:$AS$200,4,0))</f>
        <v>M.</v>
      </c>
      <c r="D127" s="13" t="str">
        <f>IF(VLOOKUP($A127,DÉPLACÉS!$A$2:$AS$200,5,0)="","",VLOOKUP($A127,DÉPLACÉS!$A$2:$AS$200,5,0))</f>
        <v/>
      </c>
      <c r="E127" s="13" t="str">
        <f>IF(VLOOKUP($A127,DÉPLACÉS!$A$2:$AS$200,7,0)="","",VLOOKUP($A127,DÉPLACÉS!$A$2:$AS$200,7,0))</f>
        <v/>
      </c>
      <c r="F127" s="162">
        <f>IF(VLOOKUP($A127,DÉPLACÉS!$A$2:$AS$200,19,0)="","",VLOOKUP($A127,DÉPLACÉS!$A$2:$AS$200,19,0))</f>
        <v>44952</v>
      </c>
      <c r="G127" s="162" t="str">
        <f>IF(VLOOKUP($A127,DÉPLACÉS!$A$2:$AS$200,25,0)="","",VLOOKUP($A127,DÉPLACÉS!$A$2:$AS$200,25,0))</f>
        <v/>
      </c>
      <c r="H127" s="162" t="str">
        <f>IF(VLOOKUP($A127,DÉPLACÉS!$A$2:$AS$200,23,0)="","",VLOOKUP($A127,DÉPLACÉS!$A$2:$AS$200,23,0))</f>
        <v>Diffus</v>
      </c>
      <c r="I127" s="42"/>
      <c r="J127" s="42"/>
      <c r="K127" s="26"/>
      <c r="L127" s="26"/>
      <c r="M127" s="13"/>
      <c r="N127" s="13"/>
      <c r="O127" s="26"/>
      <c r="P127" s="27"/>
      <c r="Q127" s="13"/>
      <c r="R127" s="13"/>
      <c r="S127" s="13"/>
    </row>
    <row r="128" spans="1:19" x14ac:dyDescent="0.3">
      <c r="A128" s="14">
        <v>127</v>
      </c>
      <c r="B128" s="14"/>
      <c r="C128" s="12" t="str">
        <f>IF(VLOOKUP($A128,DÉPLACÉS!$A$2:$AS$200,4,0)="","",VLOOKUP($A128,DÉPLACÉS!$A$2:$AS$200,4,0))</f>
        <v>Mme</v>
      </c>
      <c r="D128" s="13" t="str">
        <f>IF(VLOOKUP($A128,DÉPLACÉS!$A$2:$AS$200,5,0)="","",VLOOKUP($A128,DÉPLACÉS!$A$2:$AS$200,5,0))</f>
        <v/>
      </c>
      <c r="E128" s="13" t="str">
        <f>IF(VLOOKUP($A128,DÉPLACÉS!$A$2:$AS$200,7,0)="","",VLOOKUP($A128,DÉPLACÉS!$A$2:$AS$200,7,0))</f>
        <v/>
      </c>
      <c r="F128" s="162">
        <f>IF(VLOOKUP($A128,DÉPLACÉS!$A$2:$AS$200,19,0)="","",VLOOKUP($A128,DÉPLACÉS!$A$2:$AS$200,19,0))</f>
        <v>44818</v>
      </c>
      <c r="G128" s="162" t="str">
        <f>IF(VLOOKUP($A128,DÉPLACÉS!$A$2:$AS$200,25,0)="","",VLOOKUP($A128,DÉPLACÉS!$A$2:$AS$200,25,0))</f>
        <v/>
      </c>
      <c r="H128" s="162" t="str">
        <f>IF(VLOOKUP($A128,DÉPLACÉS!$A$2:$AS$200,23,0)="","",VLOOKUP($A128,DÉPLACÉS!$A$2:$AS$200,23,0))</f>
        <v>Diffus</v>
      </c>
      <c r="I128" s="42"/>
      <c r="J128" s="42"/>
      <c r="K128" s="26"/>
      <c r="L128" s="26"/>
      <c r="M128" s="13"/>
      <c r="N128" s="13"/>
      <c r="O128" s="26"/>
      <c r="P128" s="27"/>
      <c r="Q128" s="13"/>
      <c r="R128" s="13"/>
      <c r="S128" s="13"/>
    </row>
    <row r="129" spans="1:19" x14ac:dyDescent="0.3">
      <c r="A129" s="14">
        <v>128</v>
      </c>
      <c r="B129" s="14"/>
      <c r="C129" s="12" t="str">
        <f>IF(VLOOKUP($A129,DÉPLACÉS!$A$2:$AS$200,4,0)="","",VLOOKUP($A129,DÉPLACÉS!$A$2:$AS$200,4,0))</f>
        <v>M.</v>
      </c>
      <c r="D129" s="13" t="str">
        <f>IF(VLOOKUP($A129,DÉPLACÉS!$A$2:$AS$200,5,0)="","",VLOOKUP($A129,DÉPLACÉS!$A$2:$AS$200,5,0))</f>
        <v/>
      </c>
      <c r="E129" s="13" t="str">
        <f>IF(VLOOKUP($A129,DÉPLACÉS!$A$2:$AS$200,7,0)="","",VLOOKUP($A129,DÉPLACÉS!$A$2:$AS$200,7,0))</f>
        <v/>
      </c>
      <c r="F129" s="162">
        <f>IF(VLOOKUP($A129,DÉPLACÉS!$A$2:$AS$200,19,0)="","",VLOOKUP($A129,DÉPLACÉS!$A$2:$AS$200,19,0))</f>
        <v>44818</v>
      </c>
      <c r="G129" s="162" t="str">
        <f>IF(VLOOKUP($A129,DÉPLACÉS!$A$2:$AS$200,25,0)="","",VLOOKUP($A129,DÉPLACÉS!$A$2:$AS$200,25,0))</f>
        <v/>
      </c>
      <c r="H129" s="162" t="str">
        <f>IF(VLOOKUP($A129,DÉPLACÉS!$A$2:$AS$200,23,0)="","",VLOOKUP($A129,DÉPLACÉS!$A$2:$AS$200,23,0))</f>
        <v>Diffus</v>
      </c>
      <c r="I129" s="42"/>
      <c r="J129" s="42"/>
      <c r="K129" s="26"/>
      <c r="L129" s="26"/>
      <c r="M129" s="13"/>
      <c r="N129" s="13"/>
      <c r="O129" s="26"/>
      <c r="P129" s="27"/>
      <c r="Q129" s="13"/>
      <c r="R129" s="13"/>
      <c r="S129" s="13"/>
    </row>
    <row r="130" spans="1:19" x14ac:dyDescent="0.3">
      <c r="A130" s="14">
        <v>129</v>
      </c>
      <c r="B130" s="14"/>
      <c r="C130" s="12" t="str">
        <f>IF(VLOOKUP($A130,DÉPLACÉS!$A$2:$AS$200,4,0)="","",VLOOKUP($A130,DÉPLACÉS!$A$2:$AS$200,4,0))</f>
        <v>M.</v>
      </c>
      <c r="D130" s="13" t="str">
        <f>IF(VLOOKUP($A130,DÉPLACÉS!$A$2:$AS$200,5,0)="","",VLOOKUP($A130,DÉPLACÉS!$A$2:$AS$200,5,0))</f>
        <v/>
      </c>
      <c r="E130" s="13" t="str">
        <f>IF(VLOOKUP($A130,DÉPLACÉS!$A$2:$AS$200,7,0)="","",VLOOKUP($A130,DÉPLACÉS!$A$2:$AS$200,7,0))</f>
        <v/>
      </c>
      <c r="F130" s="162">
        <f>IF(VLOOKUP($A130,DÉPLACÉS!$A$2:$AS$200,19,0)="","",VLOOKUP($A130,DÉPLACÉS!$A$2:$AS$200,19,0))</f>
        <v>44641</v>
      </c>
      <c r="G130" s="162" t="str">
        <f>IF(VLOOKUP($A130,DÉPLACÉS!$A$2:$AS$200,25,0)="","",VLOOKUP($A130,DÉPLACÉS!$A$2:$AS$200,25,0))</f>
        <v/>
      </c>
      <c r="H130" s="162" t="str">
        <f>IF(VLOOKUP($A130,DÉPLACÉS!$A$2:$AS$200,23,0)="","",VLOOKUP($A130,DÉPLACÉS!$A$2:$AS$200,23,0))</f>
        <v>Diffus</v>
      </c>
      <c r="I130" s="42"/>
      <c r="J130" s="42"/>
      <c r="K130" s="26"/>
      <c r="L130" s="26"/>
      <c r="M130" s="13"/>
      <c r="N130" s="13"/>
      <c r="O130" s="26"/>
      <c r="P130" s="27"/>
      <c r="Q130" s="13"/>
      <c r="R130" s="13"/>
      <c r="S130" s="13"/>
    </row>
    <row r="131" spans="1:19" x14ac:dyDescent="0.3">
      <c r="A131" s="14">
        <v>130</v>
      </c>
      <c r="B131" s="14"/>
      <c r="C131" s="12" t="str">
        <f>IF(VLOOKUP($A131,DÉPLACÉS!$A$2:$AS$200,4,0)="","",VLOOKUP($A131,DÉPLACÉS!$A$2:$AS$200,4,0))</f>
        <v>Mme</v>
      </c>
      <c r="D131" s="13" t="str">
        <f>IF(VLOOKUP($A131,DÉPLACÉS!$A$2:$AS$200,5,0)="","",VLOOKUP($A131,DÉPLACÉS!$A$2:$AS$200,5,0))</f>
        <v/>
      </c>
      <c r="E131" s="13" t="str">
        <f>IF(VLOOKUP($A131,DÉPLACÉS!$A$2:$AS$200,7,0)="","",VLOOKUP($A131,DÉPLACÉS!$A$2:$AS$200,7,0))</f>
        <v/>
      </c>
      <c r="F131" s="162">
        <f>IF(VLOOKUP($A131,DÉPLACÉS!$A$2:$AS$200,19,0)="","",VLOOKUP($A131,DÉPLACÉS!$A$2:$AS$200,19,0))</f>
        <v>44641</v>
      </c>
      <c r="G131" s="162" t="str">
        <f>IF(VLOOKUP($A131,DÉPLACÉS!$A$2:$AS$200,25,0)="","",VLOOKUP($A131,DÉPLACÉS!$A$2:$AS$200,25,0))</f>
        <v/>
      </c>
      <c r="H131" s="162" t="str">
        <f>IF(VLOOKUP($A131,DÉPLACÉS!$A$2:$AS$200,23,0)="","",VLOOKUP($A131,DÉPLACÉS!$A$2:$AS$200,23,0))</f>
        <v>Diffus</v>
      </c>
      <c r="I131" s="42"/>
      <c r="J131" s="42"/>
      <c r="K131" s="26"/>
      <c r="L131" s="26"/>
      <c r="M131" s="13"/>
      <c r="N131" s="13"/>
      <c r="O131" s="26"/>
      <c r="P131" s="27"/>
      <c r="Q131" s="13"/>
      <c r="R131" s="13"/>
      <c r="S131" s="13"/>
    </row>
    <row r="132" spans="1:19" x14ac:dyDescent="0.3">
      <c r="A132" s="14">
        <v>131</v>
      </c>
      <c r="B132" s="14"/>
      <c r="C132" s="12" t="str">
        <f>IF(VLOOKUP($A132,DÉPLACÉS!$A$2:$AS$200,4,0)="","",VLOOKUP($A132,DÉPLACÉS!$A$2:$AS$200,4,0))</f>
        <v>Mme</v>
      </c>
      <c r="D132" s="13" t="str">
        <f>IF(VLOOKUP($A132,DÉPLACÉS!$A$2:$AS$200,5,0)="","",VLOOKUP($A132,DÉPLACÉS!$A$2:$AS$200,5,0))</f>
        <v/>
      </c>
      <c r="E132" s="13" t="str">
        <f>IF(VLOOKUP($A132,DÉPLACÉS!$A$2:$AS$200,7,0)="","",VLOOKUP($A132,DÉPLACÉS!$A$2:$AS$200,7,0))</f>
        <v/>
      </c>
      <c r="F132" s="162">
        <f>IF(VLOOKUP($A132,DÉPLACÉS!$A$2:$AS$200,19,0)="","",VLOOKUP($A132,DÉPLACÉS!$A$2:$AS$200,19,0))</f>
        <v>44641</v>
      </c>
      <c r="G132" s="162" t="str">
        <f>IF(VLOOKUP($A132,DÉPLACÉS!$A$2:$AS$200,25,0)="","",VLOOKUP($A132,DÉPLACÉS!$A$2:$AS$200,25,0))</f>
        <v/>
      </c>
      <c r="H132" s="162" t="str">
        <f>IF(VLOOKUP($A132,DÉPLACÉS!$A$2:$AS$200,23,0)="","",VLOOKUP($A132,DÉPLACÉS!$A$2:$AS$200,23,0))</f>
        <v>Diffus</v>
      </c>
      <c r="I132" s="42"/>
      <c r="J132" s="42"/>
      <c r="K132" s="26"/>
      <c r="L132" s="26"/>
      <c r="M132" s="13"/>
      <c r="N132" s="13"/>
      <c r="O132" s="26"/>
      <c r="P132" s="27"/>
      <c r="Q132" s="13"/>
      <c r="R132" s="13"/>
      <c r="S132" s="13"/>
    </row>
    <row r="133" spans="1:19" x14ac:dyDescent="0.3">
      <c r="A133" s="14">
        <v>132</v>
      </c>
      <c r="B133" s="14"/>
      <c r="C133" s="12" t="str">
        <f>IF(VLOOKUP($A133,DÉPLACÉS!$A$2:$AS$200,4,0)="","",VLOOKUP($A133,DÉPLACÉS!$A$2:$AS$200,4,0))</f>
        <v>Mme</v>
      </c>
      <c r="D133" s="13" t="str">
        <f>IF(VLOOKUP($A133,DÉPLACÉS!$A$2:$AS$200,5,0)="","",VLOOKUP($A133,DÉPLACÉS!$A$2:$AS$200,5,0))</f>
        <v/>
      </c>
      <c r="E133" s="13" t="str">
        <f>IF(VLOOKUP($A133,DÉPLACÉS!$A$2:$AS$200,7,0)="","",VLOOKUP($A133,DÉPLACÉS!$A$2:$AS$200,7,0))</f>
        <v/>
      </c>
      <c r="F133" s="162">
        <f>IF(VLOOKUP($A133,DÉPLACÉS!$A$2:$AS$200,19,0)="","",VLOOKUP($A133,DÉPLACÉS!$A$2:$AS$200,19,0))</f>
        <v>44641</v>
      </c>
      <c r="G133" s="162" t="str">
        <f>IF(VLOOKUP($A133,DÉPLACÉS!$A$2:$AS$200,25,0)="","",VLOOKUP($A133,DÉPLACÉS!$A$2:$AS$200,25,0))</f>
        <v/>
      </c>
      <c r="H133" s="162" t="str">
        <f>IF(VLOOKUP($A133,DÉPLACÉS!$A$2:$AS$200,23,0)="","",VLOOKUP($A133,DÉPLACÉS!$A$2:$AS$200,23,0))</f>
        <v>Diffus</v>
      </c>
      <c r="I133" s="42"/>
      <c r="J133" s="42"/>
      <c r="K133" s="26"/>
      <c r="L133" s="26"/>
      <c r="M133" s="13"/>
      <c r="N133" s="13"/>
      <c r="O133" s="26"/>
      <c r="P133" s="27"/>
      <c r="Q133" s="13"/>
      <c r="R133" s="13"/>
      <c r="S133" s="13"/>
    </row>
    <row r="134" spans="1:19" x14ac:dyDescent="0.3">
      <c r="A134" s="14">
        <v>133</v>
      </c>
      <c r="B134" s="14"/>
      <c r="C134" s="12" t="str">
        <f>IF(VLOOKUP($A134,DÉPLACÉS!$A$2:$AS$200,4,0)="","",VLOOKUP($A134,DÉPLACÉS!$A$2:$AS$200,4,0))</f>
        <v>Mme</v>
      </c>
      <c r="D134" s="13" t="str">
        <f>IF(VLOOKUP($A134,DÉPLACÉS!$A$2:$AS$200,5,0)="","",VLOOKUP($A134,DÉPLACÉS!$A$2:$AS$200,5,0))</f>
        <v/>
      </c>
      <c r="E134" s="13" t="str">
        <f>IF(VLOOKUP($A134,DÉPLACÉS!$A$2:$AS$200,7,0)="","",VLOOKUP($A134,DÉPLACÉS!$A$2:$AS$200,7,0))</f>
        <v/>
      </c>
      <c r="F134" s="162">
        <f>IF(VLOOKUP($A134,DÉPLACÉS!$A$2:$AS$200,19,0)="","",VLOOKUP($A134,DÉPLACÉS!$A$2:$AS$200,19,0))</f>
        <v>44641</v>
      </c>
      <c r="G134" s="162" t="str">
        <f>IF(VLOOKUP($A134,DÉPLACÉS!$A$2:$AS$200,25,0)="","",VLOOKUP($A134,DÉPLACÉS!$A$2:$AS$200,25,0))</f>
        <v/>
      </c>
      <c r="H134" s="162" t="str">
        <f>IF(VLOOKUP($A134,DÉPLACÉS!$A$2:$AS$200,23,0)="","",VLOOKUP($A134,DÉPLACÉS!$A$2:$AS$200,23,0))</f>
        <v>Diffus</v>
      </c>
      <c r="I134" s="42"/>
      <c r="J134" s="42"/>
      <c r="K134" s="26"/>
      <c r="L134" s="26"/>
      <c r="M134" s="13"/>
      <c r="N134" s="13"/>
      <c r="O134" s="26"/>
      <c r="P134" s="27"/>
      <c r="Q134" s="13"/>
      <c r="R134" s="13"/>
      <c r="S134" s="13"/>
    </row>
    <row r="135" spans="1:19" x14ac:dyDescent="0.3">
      <c r="A135" s="14">
        <v>134</v>
      </c>
      <c r="B135" s="14"/>
      <c r="C135" s="12" t="str">
        <f>IF(VLOOKUP($A135,DÉPLACÉS!$A$2:$AS$200,4,0)="","",VLOOKUP($A135,DÉPLACÉS!$A$2:$AS$200,4,0))</f>
        <v>Mme</v>
      </c>
      <c r="D135" s="13" t="str">
        <f>IF(VLOOKUP($A135,DÉPLACÉS!$A$2:$AS$200,5,0)="","",VLOOKUP($A135,DÉPLACÉS!$A$2:$AS$200,5,0))</f>
        <v/>
      </c>
      <c r="E135" s="13" t="str">
        <f>IF(VLOOKUP($A135,DÉPLACÉS!$A$2:$AS$200,7,0)="","",VLOOKUP($A135,DÉPLACÉS!$A$2:$AS$200,7,0))</f>
        <v/>
      </c>
      <c r="F135" s="162">
        <f>IF(VLOOKUP($A135,DÉPLACÉS!$A$2:$AS$200,19,0)="","",VLOOKUP($A135,DÉPLACÉS!$A$2:$AS$200,19,0))</f>
        <v>44652</v>
      </c>
      <c r="G135" s="162" t="str">
        <f>IF(VLOOKUP($A135,DÉPLACÉS!$A$2:$AS$200,25,0)="","",VLOOKUP($A135,DÉPLACÉS!$A$2:$AS$200,25,0))</f>
        <v/>
      </c>
      <c r="H135" s="162" t="str">
        <f>IF(VLOOKUP($A135,DÉPLACÉS!$A$2:$AS$200,23,0)="","",VLOOKUP($A135,DÉPLACÉS!$A$2:$AS$200,23,0))</f>
        <v>Diffus</v>
      </c>
      <c r="I135" s="42"/>
      <c r="J135" s="42"/>
      <c r="K135" s="26"/>
      <c r="L135" s="26"/>
      <c r="M135" s="13"/>
      <c r="N135" s="13"/>
      <c r="O135" s="26"/>
      <c r="P135" s="27"/>
      <c r="Q135" s="13"/>
      <c r="R135" s="13"/>
      <c r="S135" s="13"/>
    </row>
    <row r="136" spans="1:19" x14ac:dyDescent="0.3">
      <c r="A136" s="14">
        <v>135</v>
      </c>
      <c r="B136" s="14"/>
      <c r="C136" s="12" t="str">
        <f>IF(VLOOKUP($A136,DÉPLACÉS!$A$2:$AS$200,4,0)="","",VLOOKUP($A136,DÉPLACÉS!$A$2:$AS$200,4,0))</f>
        <v>Mme</v>
      </c>
      <c r="D136" s="13" t="str">
        <f>IF(VLOOKUP($A136,DÉPLACÉS!$A$2:$AS$200,5,0)="","",VLOOKUP($A136,DÉPLACÉS!$A$2:$AS$200,5,0))</f>
        <v/>
      </c>
      <c r="E136" s="13" t="str">
        <f>IF(VLOOKUP($A136,DÉPLACÉS!$A$2:$AS$200,7,0)="","",VLOOKUP($A136,DÉPLACÉS!$A$2:$AS$200,7,0))</f>
        <v/>
      </c>
      <c r="F136" s="162">
        <f>IF(VLOOKUP($A136,DÉPLACÉS!$A$2:$AS$200,19,0)="","",VLOOKUP($A136,DÉPLACÉS!$A$2:$AS$200,19,0))</f>
        <v>44653</v>
      </c>
      <c r="G136" s="162" t="str">
        <f>IF(VLOOKUP($A136,DÉPLACÉS!$A$2:$AS$200,25,0)="","",VLOOKUP($A136,DÉPLACÉS!$A$2:$AS$200,25,0))</f>
        <v/>
      </c>
      <c r="H136" s="162" t="str">
        <f>IF(VLOOKUP($A136,DÉPLACÉS!$A$2:$AS$200,23,0)="","",VLOOKUP($A136,DÉPLACÉS!$A$2:$AS$200,23,0))</f>
        <v>Diffus</v>
      </c>
      <c r="I136" s="42"/>
      <c r="J136" s="42"/>
      <c r="K136" s="26"/>
      <c r="L136" s="26"/>
      <c r="M136" s="13"/>
      <c r="N136" s="13"/>
      <c r="O136" s="26"/>
      <c r="P136" s="27"/>
      <c r="Q136" s="13"/>
      <c r="R136" s="13"/>
      <c r="S136" s="13"/>
    </row>
    <row r="137" spans="1:19" x14ac:dyDescent="0.3">
      <c r="A137" s="14">
        <v>136</v>
      </c>
      <c r="B137" s="14"/>
      <c r="C137" s="12" t="str">
        <f>IF(VLOOKUP($A137,DÉPLACÉS!$A$2:$AS$200,4,0)="","",VLOOKUP($A137,DÉPLACÉS!$A$2:$AS$200,4,0))</f>
        <v>M.</v>
      </c>
      <c r="D137" s="13" t="str">
        <f>IF(VLOOKUP($A137,DÉPLACÉS!$A$2:$AS$200,5,0)="","",VLOOKUP($A137,DÉPLACÉS!$A$2:$AS$200,5,0))</f>
        <v/>
      </c>
      <c r="E137" s="13" t="str">
        <f>IF(VLOOKUP($A137,DÉPLACÉS!$A$2:$AS$200,7,0)="","",VLOOKUP($A137,DÉPLACÉS!$A$2:$AS$200,7,0))</f>
        <v/>
      </c>
      <c r="F137" s="162">
        <f>IF(VLOOKUP($A137,DÉPLACÉS!$A$2:$AS$200,19,0)="","",VLOOKUP($A137,DÉPLACÉS!$A$2:$AS$200,19,0))</f>
        <v>44653</v>
      </c>
      <c r="G137" s="162" t="str">
        <f>IF(VLOOKUP($A137,DÉPLACÉS!$A$2:$AS$200,25,0)="","",VLOOKUP($A137,DÉPLACÉS!$A$2:$AS$200,25,0))</f>
        <v/>
      </c>
      <c r="H137" s="162" t="str">
        <f>IF(VLOOKUP($A137,DÉPLACÉS!$A$2:$AS$200,23,0)="","",VLOOKUP($A137,DÉPLACÉS!$A$2:$AS$200,23,0))</f>
        <v>Diffus</v>
      </c>
      <c r="I137" s="42"/>
      <c r="J137" s="42"/>
      <c r="K137" s="26"/>
      <c r="L137" s="26"/>
      <c r="M137" s="13"/>
      <c r="N137" s="13"/>
      <c r="O137" s="26"/>
      <c r="P137" s="27"/>
      <c r="Q137" s="13"/>
      <c r="R137" s="13"/>
      <c r="S137" s="13"/>
    </row>
    <row r="138" spans="1:19" x14ac:dyDescent="0.3">
      <c r="A138" s="14">
        <v>137</v>
      </c>
      <c r="B138" s="14"/>
      <c r="C138" s="12" t="str">
        <f>IF(VLOOKUP($A138,DÉPLACÉS!$A$2:$AS$200,4,0)="","",VLOOKUP($A138,DÉPLACÉS!$A$2:$AS$200,4,0))</f>
        <v>Mme</v>
      </c>
      <c r="D138" s="13" t="str">
        <f>IF(VLOOKUP($A138,DÉPLACÉS!$A$2:$AS$200,5,0)="","",VLOOKUP($A138,DÉPLACÉS!$A$2:$AS$200,5,0))</f>
        <v/>
      </c>
      <c r="E138" s="13" t="str">
        <f>IF(VLOOKUP($A138,DÉPLACÉS!$A$2:$AS$200,7,0)="","",VLOOKUP($A138,DÉPLACÉS!$A$2:$AS$200,7,0))</f>
        <v/>
      </c>
      <c r="F138" s="162">
        <f>IF(VLOOKUP($A138,DÉPLACÉS!$A$2:$AS$200,19,0)="","",VLOOKUP($A138,DÉPLACÉS!$A$2:$AS$200,19,0))</f>
        <v>44688</v>
      </c>
      <c r="G138" s="162" t="str">
        <f>IF(VLOOKUP($A138,DÉPLACÉS!$A$2:$AS$200,25,0)="","",VLOOKUP($A138,DÉPLACÉS!$A$2:$AS$200,25,0))</f>
        <v/>
      </c>
      <c r="H138" s="162" t="str">
        <f>IF(VLOOKUP($A138,DÉPLACÉS!$A$2:$AS$200,23,0)="","",VLOOKUP($A138,DÉPLACÉS!$A$2:$AS$200,23,0))</f>
        <v>Diffus</v>
      </c>
      <c r="I138" s="42"/>
      <c r="J138" s="42"/>
      <c r="K138" s="26"/>
      <c r="L138" s="26"/>
      <c r="M138" s="13"/>
      <c r="N138" s="13"/>
      <c r="O138" s="26"/>
      <c r="P138" s="27"/>
      <c r="Q138" s="13"/>
      <c r="R138" s="13"/>
      <c r="S138" s="13"/>
    </row>
    <row r="139" spans="1:19" x14ac:dyDescent="0.3">
      <c r="A139" s="14">
        <v>138</v>
      </c>
      <c r="B139" s="14"/>
      <c r="C139" s="12" t="str">
        <f>IF(VLOOKUP($A139,DÉPLACÉS!$A$2:$AS$200,4,0)="","",VLOOKUP($A139,DÉPLACÉS!$A$2:$AS$200,4,0))</f>
        <v>M.</v>
      </c>
      <c r="D139" s="13" t="str">
        <f>IF(VLOOKUP($A139,DÉPLACÉS!$A$2:$AS$200,5,0)="","",VLOOKUP($A139,DÉPLACÉS!$A$2:$AS$200,5,0))</f>
        <v/>
      </c>
      <c r="E139" s="13" t="str">
        <f>IF(VLOOKUP($A139,DÉPLACÉS!$A$2:$AS$200,7,0)="","",VLOOKUP($A139,DÉPLACÉS!$A$2:$AS$200,7,0))</f>
        <v/>
      </c>
      <c r="F139" s="162">
        <f>IF(VLOOKUP($A139,DÉPLACÉS!$A$2:$AS$200,19,0)="","",VLOOKUP($A139,DÉPLACÉS!$A$2:$AS$200,19,0))</f>
        <v>44842</v>
      </c>
      <c r="G139" s="162" t="str">
        <f>IF(VLOOKUP($A139,DÉPLACÉS!$A$2:$AS$200,25,0)="","",VLOOKUP($A139,DÉPLACÉS!$A$2:$AS$200,25,0))</f>
        <v/>
      </c>
      <c r="H139" s="162" t="str">
        <f>IF(VLOOKUP($A139,DÉPLACÉS!$A$2:$AS$200,23,0)="","",VLOOKUP($A139,DÉPLACÉS!$A$2:$AS$200,23,0))</f>
        <v>Diffus</v>
      </c>
      <c r="I139" s="42"/>
      <c r="J139" s="42"/>
      <c r="K139" s="26"/>
      <c r="L139" s="26"/>
      <c r="M139" s="13"/>
      <c r="N139" s="13"/>
      <c r="O139" s="26"/>
      <c r="P139" s="27"/>
      <c r="Q139" s="13"/>
      <c r="R139" s="13"/>
      <c r="S139" s="13"/>
    </row>
    <row r="140" spans="1:19" x14ac:dyDescent="0.3">
      <c r="A140" s="14">
        <v>139</v>
      </c>
      <c r="B140" s="14"/>
      <c r="C140" s="12" t="str">
        <f>IF(VLOOKUP($A140,DÉPLACÉS!$A$2:$AS$200,4,0)="","",VLOOKUP($A140,DÉPLACÉS!$A$2:$AS$200,4,0))</f>
        <v>Mme</v>
      </c>
      <c r="D140" s="13" t="str">
        <f>IF(VLOOKUP($A140,DÉPLACÉS!$A$2:$AS$200,5,0)="","",VLOOKUP($A140,DÉPLACÉS!$A$2:$AS$200,5,0))</f>
        <v/>
      </c>
      <c r="E140" s="13" t="str">
        <f>IF(VLOOKUP($A140,DÉPLACÉS!$A$2:$AS$200,7,0)="","",VLOOKUP($A140,DÉPLACÉS!$A$2:$AS$200,7,0))</f>
        <v/>
      </c>
      <c r="F140" s="162">
        <f>IF(VLOOKUP($A140,DÉPLACÉS!$A$2:$AS$200,19,0)="","",VLOOKUP($A140,DÉPLACÉS!$A$2:$AS$200,19,0))</f>
        <v>45049</v>
      </c>
      <c r="G140" s="162" t="str">
        <f>IF(VLOOKUP($A140,DÉPLACÉS!$A$2:$AS$200,25,0)="","",VLOOKUP($A140,DÉPLACÉS!$A$2:$AS$200,25,0))</f>
        <v/>
      </c>
      <c r="H140" s="162" t="str">
        <f>IF(VLOOKUP($A140,DÉPLACÉS!$A$2:$AS$200,23,0)="","",VLOOKUP($A140,DÉPLACÉS!$A$2:$AS$200,23,0))</f>
        <v>Collectif</v>
      </c>
      <c r="I140" s="42"/>
      <c r="J140" s="42"/>
      <c r="K140" s="26"/>
      <c r="L140" s="26"/>
      <c r="M140" s="13"/>
      <c r="N140" s="13"/>
      <c r="O140" s="26"/>
      <c r="P140" s="27"/>
      <c r="Q140" s="13"/>
      <c r="R140" s="13"/>
      <c r="S140" s="13"/>
    </row>
    <row r="141" spans="1:19" x14ac:dyDescent="0.3">
      <c r="A141" s="14">
        <v>140</v>
      </c>
      <c r="B141" s="14"/>
      <c r="C141" s="12" t="str">
        <f>IF(VLOOKUP($A141,DÉPLACÉS!$A$2:$AS$200,4,0)="","",VLOOKUP($A141,DÉPLACÉS!$A$2:$AS$200,4,0))</f>
        <v>M.</v>
      </c>
      <c r="D141" s="13" t="str">
        <f>IF(VLOOKUP($A141,DÉPLACÉS!$A$2:$AS$200,5,0)="","",VLOOKUP($A141,DÉPLACÉS!$A$2:$AS$200,5,0))</f>
        <v/>
      </c>
      <c r="E141" s="13" t="str">
        <f>IF(VLOOKUP($A141,DÉPLACÉS!$A$2:$AS$200,7,0)="","",VLOOKUP($A141,DÉPLACÉS!$A$2:$AS$200,7,0))</f>
        <v/>
      </c>
      <c r="F141" s="162">
        <f>IF(VLOOKUP($A141,DÉPLACÉS!$A$2:$AS$200,19,0)="","",VLOOKUP($A141,DÉPLACÉS!$A$2:$AS$200,19,0))</f>
        <v>44988</v>
      </c>
      <c r="G141" s="162" t="str">
        <f>IF(VLOOKUP($A141,DÉPLACÉS!$A$2:$AS$200,25,0)="","",VLOOKUP($A141,DÉPLACÉS!$A$2:$AS$200,25,0))</f>
        <v/>
      </c>
      <c r="H141" s="162" t="str">
        <f>IF(VLOOKUP($A141,DÉPLACÉS!$A$2:$AS$200,23,0)="","",VLOOKUP($A141,DÉPLACÉS!$A$2:$AS$200,23,0))</f>
        <v>Collectif</v>
      </c>
      <c r="I141" s="42"/>
      <c r="J141" s="42"/>
      <c r="K141" s="26"/>
      <c r="L141" s="26"/>
      <c r="M141" s="13"/>
      <c r="N141" s="13"/>
      <c r="O141" s="26"/>
      <c r="P141" s="27"/>
      <c r="Q141" s="13"/>
      <c r="R141" s="13"/>
      <c r="S141" s="13"/>
    </row>
    <row r="142" spans="1:19" x14ac:dyDescent="0.3">
      <c r="A142" s="14">
        <v>141</v>
      </c>
      <c r="B142" s="14"/>
      <c r="C142" s="12" t="str">
        <f>IF(VLOOKUP($A142,DÉPLACÉS!$A$2:$AS$200,4,0)="","",VLOOKUP($A142,DÉPLACÉS!$A$2:$AS$200,4,0))</f>
        <v>Mme</v>
      </c>
      <c r="D142" s="13" t="str">
        <f>IF(VLOOKUP($A142,DÉPLACÉS!$A$2:$AS$200,5,0)="","",VLOOKUP($A142,DÉPLACÉS!$A$2:$AS$200,5,0))</f>
        <v/>
      </c>
      <c r="E142" s="13" t="str">
        <f>IF(VLOOKUP($A142,DÉPLACÉS!$A$2:$AS$200,7,0)="","",VLOOKUP($A142,DÉPLACÉS!$A$2:$AS$200,7,0))</f>
        <v/>
      </c>
      <c r="F142" s="162">
        <f>IF(VLOOKUP($A142,DÉPLACÉS!$A$2:$AS$200,19,0)="","",VLOOKUP($A142,DÉPLACÉS!$A$2:$AS$200,19,0))</f>
        <v>44740</v>
      </c>
      <c r="G142" s="162" t="str">
        <f>IF(VLOOKUP($A142,DÉPLACÉS!$A$2:$AS$200,25,0)="","",VLOOKUP($A142,DÉPLACÉS!$A$2:$AS$200,25,0))</f>
        <v/>
      </c>
      <c r="H142" s="162" t="str">
        <f>IF(VLOOKUP($A142,DÉPLACÉS!$A$2:$AS$200,23,0)="","",VLOOKUP($A142,DÉPLACÉS!$A$2:$AS$200,23,0))</f>
        <v>Collectif</v>
      </c>
      <c r="I142" s="42"/>
      <c r="J142" s="42"/>
      <c r="K142" s="26"/>
      <c r="L142" s="26"/>
      <c r="M142" s="13"/>
      <c r="N142" s="13"/>
      <c r="O142" s="26"/>
      <c r="P142" s="27"/>
      <c r="Q142" s="13"/>
      <c r="R142" s="13"/>
      <c r="S142" s="13"/>
    </row>
    <row r="143" spans="1:19" x14ac:dyDescent="0.3">
      <c r="A143" s="14">
        <v>142</v>
      </c>
      <c r="B143" s="14"/>
      <c r="C143" s="12" t="str">
        <f>IF(VLOOKUP($A143,DÉPLACÉS!$A$2:$AS$200,4,0)="","",VLOOKUP($A143,DÉPLACÉS!$A$2:$AS$200,4,0))</f>
        <v>M.</v>
      </c>
      <c r="D143" s="13" t="str">
        <f>IF(VLOOKUP($A143,DÉPLACÉS!$A$2:$AS$200,5,0)="","",VLOOKUP($A143,DÉPLACÉS!$A$2:$AS$200,5,0))</f>
        <v/>
      </c>
      <c r="E143" s="13" t="str">
        <f>IF(VLOOKUP($A143,DÉPLACÉS!$A$2:$AS$200,7,0)="","",VLOOKUP($A143,DÉPLACÉS!$A$2:$AS$200,7,0))</f>
        <v/>
      </c>
      <c r="F143" s="162">
        <f>IF(VLOOKUP($A143,DÉPLACÉS!$A$2:$AS$200,19,0)="","",VLOOKUP($A143,DÉPLACÉS!$A$2:$AS$200,19,0))</f>
        <v>44879</v>
      </c>
      <c r="G143" s="162" t="str">
        <f>IF(VLOOKUP($A143,DÉPLACÉS!$A$2:$AS$200,25,0)="","",VLOOKUP($A143,DÉPLACÉS!$A$2:$AS$200,25,0))</f>
        <v/>
      </c>
      <c r="H143" s="162" t="str">
        <f>IF(VLOOKUP($A143,DÉPLACÉS!$A$2:$AS$200,23,0)="","",VLOOKUP($A143,DÉPLACÉS!$A$2:$AS$200,23,0))</f>
        <v>Collectif</v>
      </c>
      <c r="I143" s="42"/>
      <c r="J143" s="42"/>
      <c r="K143" s="26"/>
      <c r="L143" s="26"/>
      <c r="M143" s="13"/>
      <c r="N143" s="13"/>
      <c r="O143" s="26"/>
      <c r="P143" s="27"/>
      <c r="Q143" s="13"/>
      <c r="R143" s="13"/>
      <c r="S143" s="13"/>
    </row>
    <row r="144" spans="1:19" x14ac:dyDescent="0.3">
      <c r="A144" s="14">
        <v>143</v>
      </c>
      <c r="B144" s="14"/>
      <c r="C144" s="12" t="str">
        <f>IF(VLOOKUP($A144,DÉPLACÉS!$A$2:$AS$200,4,0)="","",VLOOKUP($A144,DÉPLACÉS!$A$2:$AS$200,4,0))</f>
        <v>Mme</v>
      </c>
      <c r="D144" s="13" t="str">
        <f>IF(VLOOKUP($A144,DÉPLACÉS!$A$2:$AS$200,5,0)="","",VLOOKUP($A144,DÉPLACÉS!$A$2:$AS$200,5,0))</f>
        <v/>
      </c>
      <c r="E144" s="13" t="str">
        <f>IF(VLOOKUP($A144,DÉPLACÉS!$A$2:$AS$200,7,0)="","",VLOOKUP($A144,DÉPLACÉS!$A$2:$AS$200,7,0))</f>
        <v/>
      </c>
      <c r="F144" s="162" t="str">
        <f>IF(VLOOKUP($A144,DÉPLACÉS!$A$2:$AS$200,19,0)="","",VLOOKUP($A144,DÉPLACÉS!$A$2:$AS$200,19,0))</f>
        <v/>
      </c>
      <c r="G144" s="162" t="str">
        <f>IF(VLOOKUP($A144,DÉPLACÉS!$A$2:$AS$200,25,0)="","",VLOOKUP($A144,DÉPLACÉS!$A$2:$AS$200,25,0))</f>
        <v/>
      </c>
      <c r="H144" s="162" t="str">
        <f>IF(VLOOKUP($A144,DÉPLACÉS!$A$2:$AS$200,23,0)="","",VLOOKUP($A144,DÉPLACÉS!$A$2:$AS$200,23,0))</f>
        <v>Info absente</v>
      </c>
      <c r="I144" s="42"/>
      <c r="J144" s="42"/>
      <c r="K144" s="26"/>
      <c r="L144" s="26"/>
      <c r="M144" s="13"/>
      <c r="N144" s="13"/>
      <c r="O144" s="26"/>
      <c r="P144" s="27"/>
      <c r="Q144" s="13"/>
      <c r="R144" s="13"/>
      <c r="S144" s="13"/>
    </row>
    <row r="145" spans="1:19" x14ac:dyDescent="0.3">
      <c r="A145" s="14">
        <v>144</v>
      </c>
      <c r="B145" s="14"/>
      <c r="C145" s="12" t="str">
        <f>IF(VLOOKUP($A145,DÉPLACÉS!$A$2:$AS$200,4,0)="","",VLOOKUP($A145,DÉPLACÉS!$A$2:$AS$200,4,0))</f>
        <v/>
      </c>
      <c r="D145" s="13" t="str">
        <f>IF(VLOOKUP($A145,DÉPLACÉS!$A$2:$AS$200,5,0)="","",VLOOKUP($A145,DÉPLACÉS!$A$2:$AS$200,5,0))</f>
        <v/>
      </c>
      <c r="E145" s="13" t="str">
        <f>IF(VLOOKUP($A145,DÉPLACÉS!$A$2:$AS$200,7,0)="","",VLOOKUP($A145,DÉPLACÉS!$A$2:$AS$200,7,0))</f>
        <v/>
      </c>
      <c r="F145" s="162" t="str">
        <f>IF(VLOOKUP($A145,DÉPLACÉS!$A$2:$AS$200,19,0)="","",VLOOKUP($A145,DÉPLACÉS!$A$2:$AS$200,19,0))</f>
        <v/>
      </c>
      <c r="G145" s="162" t="str">
        <f>IF(VLOOKUP($A145,DÉPLACÉS!$A$2:$AS$200,25,0)="","",VLOOKUP($A145,DÉPLACÉS!$A$2:$AS$200,25,0))</f>
        <v/>
      </c>
      <c r="H145" s="162" t="str">
        <f>IF(VLOOKUP($A145,DÉPLACÉS!$A$2:$AS$200,23,0)="","",VLOOKUP($A145,DÉPLACÉS!$A$2:$AS$200,23,0))</f>
        <v/>
      </c>
      <c r="I145" s="42"/>
      <c r="J145" s="42"/>
      <c r="K145" s="26"/>
      <c r="L145" s="26"/>
      <c r="M145" s="13"/>
      <c r="N145" s="13"/>
      <c r="O145" s="26"/>
      <c r="P145" s="27"/>
      <c r="Q145" s="13"/>
      <c r="R145" s="13"/>
      <c r="S145" s="13"/>
    </row>
    <row r="146" spans="1:19" x14ac:dyDescent="0.3">
      <c r="A146" s="14">
        <v>145</v>
      </c>
      <c r="B146" s="14"/>
      <c r="C146" s="12" t="str">
        <f>IF(VLOOKUP($A146,DÉPLACÉS!$A$2:$AS$200,4,0)="","",VLOOKUP($A146,DÉPLACÉS!$A$2:$AS$200,4,0))</f>
        <v/>
      </c>
      <c r="D146" s="13" t="str">
        <f>IF(VLOOKUP($A146,DÉPLACÉS!$A$2:$AS$200,5,0)="","",VLOOKUP($A146,DÉPLACÉS!$A$2:$AS$200,5,0))</f>
        <v/>
      </c>
      <c r="E146" s="13" t="str">
        <f>IF(VLOOKUP($A146,DÉPLACÉS!$A$2:$AS$200,7,0)="","",VLOOKUP($A146,DÉPLACÉS!$A$2:$AS$200,7,0))</f>
        <v/>
      </c>
      <c r="F146" s="162" t="str">
        <f>IF(VLOOKUP($A146,DÉPLACÉS!$A$2:$AS$200,19,0)="","",VLOOKUP($A146,DÉPLACÉS!$A$2:$AS$200,19,0))</f>
        <v/>
      </c>
      <c r="G146" s="162" t="str">
        <f>IF(VLOOKUP($A146,DÉPLACÉS!$A$2:$AS$200,25,0)="","",VLOOKUP($A146,DÉPLACÉS!$A$2:$AS$200,25,0))</f>
        <v/>
      </c>
      <c r="H146" s="162" t="str">
        <f>IF(VLOOKUP($A146,DÉPLACÉS!$A$2:$AS$200,23,0)="","",VLOOKUP($A146,DÉPLACÉS!$A$2:$AS$200,23,0))</f>
        <v/>
      </c>
      <c r="I146" s="42"/>
      <c r="J146" s="42"/>
      <c r="K146" s="26"/>
      <c r="L146" s="26"/>
      <c r="M146" s="13"/>
      <c r="N146" s="13"/>
      <c r="O146" s="26"/>
      <c r="P146" s="27"/>
      <c r="Q146" s="13"/>
      <c r="R146" s="13"/>
      <c r="S146" s="13"/>
    </row>
    <row r="147" spans="1:19" x14ac:dyDescent="0.3">
      <c r="A147" s="14">
        <v>146</v>
      </c>
      <c r="B147" s="14"/>
      <c r="C147" s="12" t="str">
        <f>IF(VLOOKUP($A147,DÉPLACÉS!$A$2:$AS$200,4,0)="","",VLOOKUP($A147,DÉPLACÉS!$A$2:$AS$200,4,0))</f>
        <v/>
      </c>
      <c r="D147" s="13" t="str">
        <f>IF(VLOOKUP($A147,DÉPLACÉS!$A$2:$AS$200,5,0)="","",VLOOKUP($A147,DÉPLACÉS!$A$2:$AS$200,5,0))</f>
        <v/>
      </c>
      <c r="E147" s="13" t="str">
        <f>IF(VLOOKUP($A147,DÉPLACÉS!$A$2:$AS$200,7,0)="","",VLOOKUP($A147,DÉPLACÉS!$A$2:$AS$200,7,0))</f>
        <v/>
      </c>
      <c r="F147" s="162" t="str">
        <f>IF(VLOOKUP($A147,DÉPLACÉS!$A$2:$AS$200,19,0)="","",VLOOKUP($A147,DÉPLACÉS!$A$2:$AS$200,19,0))</f>
        <v/>
      </c>
      <c r="G147" s="162" t="str">
        <f>IF(VLOOKUP($A147,DÉPLACÉS!$A$2:$AS$200,25,0)="","",VLOOKUP($A147,DÉPLACÉS!$A$2:$AS$200,25,0))</f>
        <v/>
      </c>
      <c r="H147" s="162" t="str">
        <f>IF(VLOOKUP($A147,DÉPLACÉS!$A$2:$AS$200,23,0)="","",VLOOKUP($A147,DÉPLACÉS!$A$2:$AS$200,23,0))</f>
        <v/>
      </c>
      <c r="I147" s="42"/>
      <c r="J147" s="42"/>
      <c r="K147" s="26"/>
      <c r="L147" s="26"/>
      <c r="M147" s="13"/>
      <c r="N147" s="13"/>
      <c r="O147" s="26"/>
      <c r="P147" s="27"/>
      <c r="Q147" s="13"/>
      <c r="R147" s="13"/>
      <c r="S147" s="13"/>
    </row>
    <row r="148" spans="1:19" x14ac:dyDescent="0.3">
      <c r="A148" s="14">
        <v>147</v>
      </c>
      <c r="B148" s="14"/>
      <c r="C148" s="12" t="str">
        <f>IF(VLOOKUP($A148,DÉPLACÉS!$A$2:$AS$200,4,0)="","",VLOOKUP($A148,DÉPLACÉS!$A$2:$AS$200,4,0))</f>
        <v/>
      </c>
      <c r="D148" s="13" t="str">
        <f>IF(VLOOKUP($A148,DÉPLACÉS!$A$2:$AS$200,5,0)="","",VLOOKUP($A148,DÉPLACÉS!$A$2:$AS$200,5,0))</f>
        <v/>
      </c>
      <c r="E148" s="13" t="str">
        <f>IF(VLOOKUP($A148,DÉPLACÉS!$A$2:$AS$200,7,0)="","",VLOOKUP($A148,DÉPLACÉS!$A$2:$AS$200,7,0))</f>
        <v/>
      </c>
      <c r="F148" s="162" t="str">
        <f>IF(VLOOKUP($A148,DÉPLACÉS!$A$2:$AS$200,19,0)="","",VLOOKUP($A148,DÉPLACÉS!$A$2:$AS$200,19,0))</f>
        <v/>
      </c>
      <c r="G148" s="162" t="str">
        <f>IF(VLOOKUP($A148,DÉPLACÉS!$A$2:$AS$200,25,0)="","",VLOOKUP($A148,DÉPLACÉS!$A$2:$AS$200,25,0))</f>
        <v/>
      </c>
      <c r="H148" s="162" t="str">
        <f>IF(VLOOKUP($A148,DÉPLACÉS!$A$2:$AS$200,23,0)="","",VLOOKUP($A148,DÉPLACÉS!$A$2:$AS$200,23,0))</f>
        <v/>
      </c>
      <c r="I148" s="42"/>
      <c r="J148" s="42"/>
      <c r="K148" s="26"/>
      <c r="L148" s="26"/>
      <c r="M148" s="13"/>
      <c r="N148" s="13"/>
      <c r="O148" s="26"/>
      <c r="P148" s="27"/>
      <c r="Q148" s="13"/>
      <c r="R148" s="13"/>
      <c r="S148" s="13"/>
    </row>
    <row r="149" spans="1:19" x14ac:dyDescent="0.3">
      <c r="A149" s="14">
        <v>148</v>
      </c>
      <c r="B149" s="14"/>
      <c r="C149" s="12" t="str">
        <f>IF(VLOOKUP($A149,DÉPLACÉS!$A$2:$AS$200,4,0)="","",VLOOKUP($A149,DÉPLACÉS!$A$2:$AS$200,4,0))</f>
        <v/>
      </c>
      <c r="D149" s="13" t="str">
        <f>IF(VLOOKUP($A149,DÉPLACÉS!$A$2:$AS$200,5,0)="","",VLOOKUP($A149,DÉPLACÉS!$A$2:$AS$200,5,0))</f>
        <v/>
      </c>
      <c r="E149" s="13" t="str">
        <f>IF(VLOOKUP($A149,DÉPLACÉS!$A$2:$AS$200,7,0)="","",VLOOKUP($A149,DÉPLACÉS!$A$2:$AS$200,7,0))</f>
        <v/>
      </c>
      <c r="F149" s="162" t="str">
        <f>IF(VLOOKUP($A149,DÉPLACÉS!$A$2:$AS$200,19,0)="","",VLOOKUP($A149,DÉPLACÉS!$A$2:$AS$200,19,0))</f>
        <v/>
      </c>
      <c r="G149" s="162" t="str">
        <f>IF(VLOOKUP($A149,DÉPLACÉS!$A$2:$AS$200,25,0)="","",VLOOKUP($A149,DÉPLACÉS!$A$2:$AS$200,25,0))</f>
        <v/>
      </c>
      <c r="H149" s="162" t="str">
        <f>IF(VLOOKUP($A149,DÉPLACÉS!$A$2:$AS$200,23,0)="","",VLOOKUP($A149,DÉPLACÉS!$A$2:$AS$200,23,0))</f>
        <v/>
      </c>
      <c r="I149" s="42"/>
      <c r="J149" s="42"/>
      <c r="K149" s="26"/>
      <c r="L149" s="26"/>
      <c r="M149" s="13"/>
      <c r="N149" s="13"/>
      <c r="O149" s="26"/>
      <c r="P149" s="27"/>
      <c r="Q149" s="13"/>
      <c r="R149" s="13"/>
      <c r="S149" s="13"/>
    </row>
    <row r="150" spans="1:19" x14ac:dyDescent="0.3">
      <c r="A150" s="14">
        <v>149</v>
      </c>
      <c r="B150" s="14"/>
      <c r="C150" s="12" t="str">
        <f>IF(VLOOKUP($A150,DÉPLACÉS!$A$2:$AS$200,4,0)="","",VLOOKUP($A150,DÉPLACÉS!$A$2:$AS$200,4,0))</f>
        <v/>
      </c>
      <c r="D150" s="13" t="str">
        <f>IF(VLOOKUP($A150,DÉPLACÉS!$A$2:$AS$200,5,0)="","",VLOOKUP($A150,DÉPLACÉS!$A$2:$AS$200,5,0))</f>
        <v/>
      </c>
      <c r="E150" s="13" t="str">
        <f>IF(VLOOKUP($A150,DÉPLACÉS!$A$2:$AS$200,7,0)="","",VLOOKUP($A150,DÉPLACÉS!$A$2:$AS$200,7,0))</f>
        <v/>
      </c>
      <c r="F150" s="162" t="str">
        <f>IF(VLOOKUP($A150,DÉPLACÉS!$A$2:$AS$200,19,0)="","",VLOOKUP($A150,DÉPLACÉS!$A$2:$AS$200,19,0))</f>
        <v/>
      </c>
      <c r="G150" s="162" t="str">
        <f>IF(VLOOKUP($A150,DÉPLACÉS!$A$2:$AS$200,25,0)="","",VLOOKUP($A150,DÉPLACÉS!$A$2:$AS$200,25,0))</f>
        <v/>
      </c>
      <c r="H150" s="162" t="str">
        <f>IF(VLOOKUP($A150,DÉPLACÉS!$A$2:$AS$200,23,0)="","",VLOOKUP($A150,DÉPLACÉS!$A$2:$AS$200,23,0))</f>
        <v/>
      </c>
      <c r="I150" s="42"/>
      <c r="J150" s="42"/>
      <c r="K150" s="26"/>
      <c r="L150" s="26"/>
      <c r="M150" s="13"/>
      <c r="N150" s="13"/>
      <c r="O150" s="26"/>
      <c r="P150" s="27"/>
      <c r="Q150" s="13"/>
      <c r="R150" s="13"/>
      <c r="S150" s="13"/>
    </row>
    <row r="151" spans="1:19" x14ac:dyDescent="0.3">
      <c r="A151" s="14">
        <v>150</v>
      </c>
      <c r="B151" s="14"/>
      <c r="C151" s="12" t="str">
        <f>IF(VLOOKUP($A151,DÉPLACÉS!$A$2:$AS$200,4,0)="","",VLOOKUP($A151,DÉPLACÉS!$A$2:$AS$200,4,0))</f>
        <v/>
      </c>
      <c r="D151" s="13" t="str">
        <f>IF(VLOOKUP($A151,DÉPLACÉS!$A$2:$AS$200,5,0)="","",VLOOKUP($A151,DÉPLACÉS!$A$2:$AS$200,5,0))</f>
        <v/>
      </c>
      <c r="E151" s="13" t="str">
        <f>IF(VLOOKUP($A151,DÉPLACÉS!$A$2:$AS$200,7,0)="","",VLOOKUP($A151,DÉPLACÉS!$A$2:$AS$200,7,0))</f>
        <v/>
      </c>
      <c r="F151" s="162" t="str">
        <f>IF(VLOOKUP($A151,DÉPLACÉS!$A$2:$AS$200,19,0)="","",VLOOKUP($A151,DÉPLACÉS!$A$2:$AS$200,19,0))</f>
        <v/>
      </c>
      <c r="G151" s="162" t="str">
        <f>IF(VLOOKUP($A151,DÉPLACÉS!$A$2:$AS$200,25,0)="","",VLOOKUP($A151,DÉPLACÉS!$A$2:$AS$200,25,0))</f>
        <v/>
      </c>
      <c r="H151" s="162" t="str">
        <f>IF(VLOOKUP($A151,DÉPLACÉS!$A$2:$AS$200,23,0)="","",VLOOKUP($A151,DÉPLACÉS!$A$2:$AS$200,23,0))</f>
        <v/>
      </c>
      <c r="I151" s="42"/>
      <c r="J151" s="42"/>
      <c r="K151" s="26"/>
      <c r="L151" s="26"/>
      <c r="M151" s="13"/>
      <c r="N151" s="13"/>
      <c r="O151" s="26"/>
      <c r="P151" s="27"/>
      <c r="Q151" s="13"/>
      <c r="R151" s="13"/>
      <c r="S151" s="13"/>
    </row>
    <row r="152" spans="1:19" x14ac:dyDescent="0.3">
      <c r="A152" s="14">
        <v>151</v>
      </c>
      <c r="B152" s="14"/>
      <c r="C152" s="12" t="str">
        <f>IF(VLOOKUP($A152,DÉPLACÉS!$A$2:$AS$200,4,0)="","",VLOOKUP($A152,DÉPLACÉS!$A$2:$AS$200,4,0))</f>
        <v/>
      </c>
      <c r="D152" s="13" t="str">
        <f>IF(VLOOKUP($A152,DÉPLACÉS!$A$2:$AS$200,5,0)="","",VLOOKUP($A152,DÉPLACÉS!$A$2:$AS$200,5,0))</f>
        <v/>
      </c>
      <c r="E152" s="13" t="str">
        <f>IF(VLOOKUP($A152,DÉPLACÉS!$A$2:$AS$200,7,0)="","",VLOOKUP($A152,DÉPLACÉS!$A$2:$AS$200,7,0))</f>
        <v/>
      </c>
      <c r="F152" s="162" t="str">
        <f>IF(VLOOKUP($A152,DÉPLACÉS!$A$2:$AS$200,19,0)="","",VLOOKUP($A152,DÉPLACÉS!$A$2:$AS$200,19,0))</f>
        <v/>
      </c>
      <c r="G152" s="162" t="str">
        <f>IF(VLOOKUP($A152,DÉPLACÉS!$A$2:$AS$200,25,0)="","",VLOOKUP($A152,DÉPLACÉS!$A$2:$AS$200,25,0))</f>
        <v/>
      </c>
      <c r="H152" s="162" t="str">
        <f>IF(VLOOKUP($A152,DÉPLACÉS!$A$2:$AS$200,23,0)="","",VLOOKUP($A152,DÉPLACÉS!$A$2:$AS$200,23,0))</f>
        <v/>
      </c>
      <c r="I152" s="42"/>
      <c r="J152" s="42"/>
      <c r="K152" s="26"/>
      <c r="L152" s="26"/>
      <c r="M152" s="13"/>
      <c r="N152" s="13"/>
      <c r="O152" s="26"/>
      <c r="P152" s="27"/>
      <c r="Q152" s="13"/>
      <c r="R152" s="13"/>
      <c r="S152" s="13"/>
    </row>
    <row r="153" spans="1:19" x14ac:dyDescent="0.3">
      <c r="A153" s="14">
        <v>152</v>
      </c>
      <c r="B153" s="14"/>
      <c r="C153" s="12" t="str">
        <f>IF(VLOOKUP($A153,DÉPLACÉS!$A$2:$AS$200,4,0)="","",VLOOKUP($A153,DÉPLACÉS!$A$2:$AS$200,4,0))</f>
        <v/>
      </c>
      <c r="D153" s="13" t="str">
        <f>IF(VLOOKUP($A153,DÉPLACÉS!$A$2:$AS$200,5,0)="","",VLOOKUP($A153,DÉPLACÉS!$A$2:$AS$200,5,0))</f>
        <v/>
      </c>
      <c r="E153" s="13" t="str">
        <f>IF(VLOOKUP($A153,DÉPLACÉS!$A$2:$AS$200,7,0)="","",VLOOKUP($A153,DÉPLACÉS!$A$2:$AS$200,7,0))</f>
        <v/>
      </c>
      <c r="F153" s="162" t="str">
        <f>IF(VLOOKUP($A153,DÉPLACÉS!$A$2:$AS$200,19,0)="","",VLOOKUP($A153,DÉPLACÉS!$A$2:$AS$200,19,0))</f>
        <v/>
      </c>
      <c r="G153" s="162" t="str">
        <f>IF(VLOOKUP($A153,DÉPLACÉS!$A$2:$AS$200,25,0)="","",VLOOKUP($A153,DÉPLACÉS!$A$2:$AS$200,25,0))</f>
        <v/>
      </c>
      <c r="H153" s="162" t="str">
        <f>IF(VLOOKUP($A153,DÉPLACÉS!$A$2:$AS$200,23,0)="","",VLOOKUP($A153,DÉPLACÉS!$A$2:$AS$200,23,0))</f>
        <v/>
      </c>
      <c r="I153" s="42"/>
      <c r="J153" s="42"/>
      <c r="K153" s="26"/>
      <c r="L153" s="26"/>
      <c r="M153" s="13"/>
      <c r="N153" s="13"/>
      <c r="O153" s="26"/>
      <c r="P153" s="27"/>
      <c r="Q153" s="13"/>
      <c r="R153" s="13"/>
      <c r="S153" s="13"/>
    </row>
    <row r="154" spans="1:19" x14ac:dyDescent="0.3">
      <c r="A154" s="14">
        <v>153</v>
      </c>
      <c r="B154" s="14"/>
      <c r="C154" s="12" t="str">
        <f>IF(VLOOKUP($A154,DÉPLACÉS!$A$2:$AS$200,4,0)="","",VLOOKUP($A154,DÉPLACÉS!$A$2:$AS$200,4,0))</f>
        <v/>
      </c>
      <c r="D154" s="13" t="str">
        <f>IF(VLOOKUP($A154,DÉPLACÉS!$A$2:$AS$200,5,0)="","",VLOOKUP($A154,DÉPLACÉS!$A$2:$AS$200,5,0))</f>
        <v/>
      </c>
      <c r="E154" s="13" t="str">
        <f>IF(VLOOKUP($A154,DÉPLACÉS!$A$2:$AS$200,7,0)="","",VLOOKUP($A154,DÉPLACÉS!$A$2:$AS$200,7,0))</f>
        <v/>
      </c>
      <c r="F154" s="162" t="str">
        <f>IF(VLOOKUP($A154,DÉPLACÉS!$A$2:$AS$200,19,0)="","",VLOOKUP($A154,DÉPLACÉS!$A$2:$AS$200,19,0))</f>
        <v/>
      </c>
      <c r="G154" s="162" t="str">
        <f>IF(VLOOKUP($A154,DÉPLACÉS!$A$2:$AS$200,25,0)="","",VLOOKUP($A154,DÉPLACÉS!$A$2:$AS$200,25,0))</f>
        <v/>
      </c>
      <c r="H154" s="162" t="str">
        <f>IF(VLOOKUP($A154,DÉPLACÉS!$A$2:$AS$200,23,0)="","",VLOOKUP($A154,DÉPLACÉS!$A$2:$AS$200,23,0))</f>
        <v/>
      </c>
      <c r="I154" s="42"/>
      <c r="J154" s="42"/>
      <c r="K154" s="26"/>
      <c r="L154" s="26"/>
      <c r="M154" s="13"/>
      <c r="N154" s="13"/>
      <c r="O154" s="26"/>
      <c r="P154" s="27"/>
      <c r="Q154" s="13"/>
      <c r="R154" s="13"/>
      <c r="S154" s="13"/>
    </row>
    <row r="155" spans="1:19" x14ac:dyDescent="0.3">
      <c r="A155" s="14">
        <v>154</v>
      </c>
      <c r="B155" s="14"/>
      <c r="C155" s="12" t="str">
        <f>IF(VLOOKUP($A155,DÉPLACÉS!$A$2:$AS$200,4,0)="","",VLOOKUP($A155,DÉPLACÉS!$A$2:$AS$200,4,0))</f>
        <v/>
      </c>
      <c r="D155" s="13" t="str">
        <f>IF(VLOOKUP($A155,DÉPLACÉS!$A$2:$AS$200,5,0)="","",VLOOKUP($A155,DÉPLACÉS!$A$2:$AS$200,5,0))</f>
        <v/>
      </c>
      <c r="E155" s="13" t="str">
        <f>IF(VLOOKUP($A155,DÉPLACÉS!$A$2:$AS$200,7,0)="","",VLOOKUP($A155,DÉPLACÉS!$A$2:$AS$200,7,0))</f>
        <v/>
      </c>
      <c r="F155" s="162" t="str">
        <f>IF(VLOOKUP($A155,DÉPLACÉS!$A$2:$AS$200,19,0)="","",VLOOKUP($A155,DÉPLACÉS!$A$2:$AS$200,19,0))</f>
        <v/>
      </c>
      <c r="G155" s="162" t="str">
        <f>IF(VLOOKUP($A155,DÉPLACÉS!$A$2:$AS$200,25,0)="","",VLOOKUP($A155,DÉPLACÉS!$A$2:$AS$200,25,0))</f>
        <v/>
      </c>
      <c r="H155" s="162" t="str">
        <f>IF(VLOOKUP($A155,DÉPLACÉS!$A$2:$AS$200,23,0)="","",VLOOKUP($A155,DÉPLACÉS!$A$2:$AS$200,23,0))</f>
        <v/>
      </c>
      <c r="I155" s="42"/>
      <c r="J155" s="42"/>
      <c r="K155" s="26"/>
      <c r="L155" s="26"/>
      <c r="M155" s="13"/>
      <c r="N155" s="13"/>
      <c r="O155" s="26"/>
      <c r="P155" s="27"/>
      <c r="Q155" s="13"/>
      <c r="R155" s="13"/>
      <c r="S155" s="13"/>
    </row>
    <row r="156" spans="1:19" x14ac:dyDescent="0.3">
      <c r="A156" s="14">
        <v>155</v>
      </c>
      <c r="B156" s="14"/>
      <c r="C156" s="12" t="str">
        <f>IF(VLOOKUP($A156,DÉPLACÉS!$A$2:$AS$200,4,0)="","",VLOOKUP($A156,DÉPLACÉS!$A$2:$AS$200,4,0))</f>
        <v/>
      </c>
      <c r="D156" s="13" t="str">
        <f>IF(VLOOKUP($A156,DÉPLACÉS!$A$2:$AS$200,5,0)="","",VLOOKUP($A156,DÉPLACÉS!$A$2:$AS$200,5,0))</f>
        <v/>
      </c>
      <c r="E156" s="13" t="str">
        <f>IF(VLOOKUP($A156,DÉPLACÉS!$A$2:$AS$200,7,0)="","",VLOOKUP($A156,DÉPLACÉS!$A$2:$AS$200,7,0))</f>
        <v/>
      </c>
      <c r="F156" s="162" t="str">
        <f>IF(VLOOKUP($A156,DÉPLACÉS!$A$2:$AS$200,19,0)="","",VLOOKUP($A156,DÉPLACÉS!$A$2:$AS$200,19,0))</f>
        <v/>
      </c>
      <c r="G156" s="162" t="str">
        <f>IF(VLOOKUP($A156,DÉPLACÉS!$A$2:$AS$200,25,0)="","",VLOOKUP($A156,DÉPLACÉS!$A$2:$AS$200,25,0))</f>
        <v/>
      </c>
      <c r="H156" s="162" t="str">
        <f>IF(VLOOKUP($A156,DÉPLACÉS!$A$2:$AS$200,23,0)="","",VLOOKUP($A156,DÉPLACÉS!$A$2:$AS$200,23,0))</f>
        <v/>
      </c>
      <c r="I156" s="42"/>
      <c r="J156" s="42"/>
      <c r="K156" s="26"/>
      <c r="L156" s="26"/>
      <c r="M156" s="13"/>
      <c r="N156" s="13"/>
      <c r="O156" s="26"/>
      <c r="P156" s="27"/>
      <c r="Q156" s="13"/>
      <c r="R156" s="13"/>
      <c r="S156" s="13"/>
    </row>
    <row r="157" spans="1:19" x14ac:dyDescent="0.3">
      <c r="A157" s="14">
        <v>156</v>
      </c>
      <c r="B157" s="14"/>
      <c r="C157" s="12" t="str">
        <f>IF(VLOOKUP($A157,DÉPLACÉS!$A$2:$AS$200,4,0)="","",VLOOKUP($A157,DÉPLACÉS!$A$2:$AS$200,4,0))</f>
        <v/>
      </c>
      <c r="D157" s="13" t="str">
        <f>IF(VLOOKUP($A157,DÉPLACÉS!$A$2:$AS$200,5,0)="","",VLOOKUP($A157,DÉPLACÉS!$A$2:$AS$200,5,0))</f>
        <v/>
      </c>
      <c r="E157" s="13" t="str">
        <f>IF(VLOOKUP($A157,DÉPLACÉS!$A$2:$AS$200,7,0)="","",VLOOKUP($A157,DÉPLACÉS!$A$2:$AS$200,7,0))</f>
        <v/>
      </c>
      <c r="F157" s="162" t="str">
        <f>IF(VLOOKUP($A157,DÉPLACÉS!$A$2:$AS$200,19,0)="","",VLOOKUP($A157,DÉPLACÉS!$A$2:$AS$200,19,0))</f>
        <v/>
      </c>
      <c r="G157" s="162" t="str">
        <f>IF(VLOOKUP($A157,DÉPLACÉS!$A$2:$AS$200,25,0)="","",VLOOKUP($A157,DÉPLACÉS!$A$2:$AS$200,25,0))</f>
        <v/>
      </c>
      <c r="H157" s="162" t="str">
        <f>IF(VLOOKUP($A157,DÉPLACÉS!$A$2:$AS$200,23,0)="","",VLOOKUP($A157,DÉPLACÉS!$A$2:$AS$200,23,0))</f>
        <v/>
      </c>
      <c r="I157" s="42"/>
      <c r="J157" s="42"/>
      <c r="K157" s="26"/>
      <c r="L157" s="26"/>
      <c r="M157" s="13"/>
      <c r="N157" s="13"/>
      <c r="O157" s="26"/>
      <c r="P157" s="27"/>
      <c r="Q157" s="13"/>
      <c r="R157" s="13"/>
      <c r="S157" s="13"/>
    </row>
    <row r="158" spans="1:19" x14ac:dyDescent="0.3">
      <c r="A158" s="14">
        <v>157</v>
      </c>
      <c r="B158" s="14"/>
      <c r="C158" s="12" t="str">
        <f>IF(VLOOKUP($A158,DÉPLACÉS!$A$2:$AS$200,4,0)="","",VLOOKUP($A158,DÉPLACÉS!$A$2:$AS$200,4,0))</f>
        <v/>
      </c>
      <c r="D158" s="13" t="str">
        <f>IF(VLOOKUP($A158,DÉPLACÉS!$A$2:$AS$200,5,0)="","",VLOOKUP($A158,DÉPLACÉS!$A$2:$AS$200,5,0))</f>
        <v/>
      </c>
      <c r="E158" s="13" t="str">
        <f>IF(VLOOKUP($A158,DÉPLACÉS!$A$2:$AS$200,7,0)="","",VLOOKUP($A158,DÉPLACÉS!$A$2:$AS$200,7,0))</f>
        <v/>
      </c>
      <c r="F158" s="162" t="str">
        <f>IF(VLOOKUP($A158,DÉPLACÉS!$A$2:$AS$200,19,0)="","",VLOOKUP($A158,DÉPLACÉS!$A$2:$AS$200,19,0))</f>
        <v/>
      </c>
      <c r="G158" s="162" t="str">
        <f>IF(VLOOKUP($A158,DÉPLACÉS!$A$2:$AS$200,25,0)="","",VLOOKUP($A158,DÉPLACÉS!$A$2:$AS$200,25,0))</f>
        <v/>
      </c>
      <c r="H158" s="162" t="str">
        <f>IF(VLOOKUP($A158,DÉPLACÉS!$A$2:$AS$200,23,0)="","",VLOOKUP($A158,DÉPLACÉS!$A$2:$AS$200,23,0))</f>
        <v/>
      </c>
      <c r="I158" s="42"/>
      <c r="J158" s="42"/>
      <c r="K158" s="26"/>
      <c r="L158" s="26"/>
      <c r="M158" s="13"/>
      <c r="N158" s="13"/>
      <c r="O158" s="26"/>
      <c r="P158" s="27"/>
      <c r="Q158" s="13"/>
      <c r="R158" s="13"/>
      <c r="S158" s="13"/>
    </row>
    <row r="159" spans="1:19" x14ac:dyDescent="0.3">
      <c r="A159" s="14">
        <v>158</v>
      </c>
      <c r="B159" s="14"/>
      <c r="C159" s="12" t="str">
        <f>IF(VLOOKUP($A159,DÉPLACÉS!$A$2:$AS$200,4,0)="","",VLOOKUP($A159,DÉPLACÉS!$A$2:$AS$200,4,0))</f>
        <v/>
      </c>
      <c r="D159" s="13" t="str">
        <f>IF(VLOOKUP($A159,DÉPLACÉS!$A$2:$AS$200,5,0)="","",VLOOKUP($A159,DÉPLACÉS!$A$2:$AS$200,5,0))</f>
        <v/>
      </c>
      <c r="E159" s="13" t="str">
        <f>IF(VLOOKUP($A159,DÉPLACÉS!$A$2:$AS$200,7,0)="","",VLOOKUP($A159,DÉPLACÉS!$A$2:$AS$200,7,0))</f>
        <v/>
      </c>
      <c r="F159" s="162" t="str">
        <f>IF(VLOOKUP($A159,DÉPLACÉS!$A$2:$AS$200,19,0)="","",VLOOKUP($A159,DÉPLACÉS!$A$2:$AS$200,19,0))</f>
        <v/>
      </c>
      <c r="G159" s="162" t="str">
        <f>IF(VLOOKUP($A159,DÉPLACÉS!$A$2:$AS$200,25,0)="","",VLOOKUP($A159,DÉPLACÉS!$A$2:$AS$200,25,0))</f>
        <v/>
      </c>
      <c r="H159" s="162" t="str">
        <f>IF(VLOOKUP($A159,DÉPLACÉS!$A$2:$AS$200,23,0)="","",VLOOKUP($A159,DÉPLACÉS!$A$2:$AS$200,23,0))</f>
        <v/>
      </c>
      <c r="I159" s="42"/>
      <c r="J159" s="42"/>
      <c r="K159" s="26"/>
      <c r="L159" s="26"/>
      <c r="M159" s="13"/>
      <c r="N159" s="13"/>
      <c r="O159" s="26"/>
      <c r="P159" s="27"/>
      <c r="Q159" s="13"/>
      <c r="R159" s="13"/>
      <c r="S159" s="13"/>
    </row>
    <row r="160" spans="1:19" x14ac:dyDescent="0.3">
      <c r="A160" s="14">
        <v>159</v>
      </c>
      <c r="B160" s="14"/>
      <c r="C160" s="12" t="str">
        <f>IF(VLOOKUP($A160,DÉPLACÉS!$A$2:$AS$200,4,0)="","",VLOOKUP($A160,DÉPLACÉS!$A$2:$AS$200,4,0))</f>
        <v/>
      </c>
      <c r="D160" s="13" t="str">
        <f>IF(VLOOKUP($A160,DÉPLACÉS!$A$2:$AS$200,5,0)="","",VLOOKUP($A160,DÉPLACÉS!$A$2:$AS$200,5,0))</f>
        <v/>
      </c>
      <c r="E160" s="13" t="str">
        <f>IF(VLOOKUP($A160,DÉPLACÉS!$A$2:$AS$200,7,0)="","",VLOOKUP($A160,DÉPLACÉS!$A$2:$AS$200,7,0))</f>
        <v/>
      </c>
      <c r="F160" s="162" t="str">
        <f>IF(VLOOKUP($A160,DÉPLACÉS!$A$2:$AS$200,19,0)="","",VLOOKUP($A160,DÉPLACÉS!$A$2:$AS$200,19,0))</f>
        <v/>
      </c>
      <c r="G160" s="162" t="str">
        <f>IF(VLOOKUP($A160,DÉPLACÉS!$A$2:$AS$200,25,0)="","",VLOOKUP($A160,DÉPLACÉS!$A$2:$AS$200,25,0))</f>
        <v/>
      </c>
      <c r="H160" s="162" t="str">
        <f>IF(VLOOKUP($A160,DÉPLACÉS!$A$2:$AS$200,23,0)="","",VLOOKUP($A160,DÉPLACÉS!$A$2:$AS$200,23,0))</f>
        <v/>
      </c>
      <c r="I160" s="42"/>
      <c r="J160" s="42"/>
      <c r="K160" s="26"/>
      <c r="L160" s="26"/>
      <c r="M160" s="13"/>
      <c r="N160" s="13"/>
      <c r="O160" s="26"/>
      <c r="P160" s="27"/>
      <c r="Q160" s="13"/>
      <c r="R160" s="13"/>
      <c r="S160" s="13"/>
    </row>
    <row r="161" spans="1:19" x14ac:dyDescent="0.3">
      <c r="A161" s="14">
        <v>160</v>
      </c>
      <c r="B161" s="14"/>
      <c r="C161" s="12" t="str">
        <f>IF(VLOOKUP($A161,DÉPLACÉS!$A$2:$AS$200,4,0)="","",VLOOKUP($A161,DÉPLACÉS!$A$2:$AS$200,4,0))</f>
        <v/>
      </c>
      <c r="D161" s="13" t="str">
        <f>IF(VLOOKUP($A161,DÉPLACÉS!$A$2:$AS$200,5,0)="","",VLOOKUP($A161,DÉPLACÉS!$A$2:$AS$200,5,0))</f>
        <v/>
      </c>
      <c r="E161" s="13" t="str">
        <f>IF(VLOOKUP($A161,DÉPLACÉS!$A$2:$AS$200,7,0)="","",VLOOKUP($A161,DÉPLACÉS!$A$2:$AS$200,7,0))</f>
        <v/>
      </c>
      <c r="F161" s="162" t="str">
        <f>IF(VLOOKUP($A161,DÉPLACÉS!$A$2:$AS$200,19,0)="","",VLOOKUP($A161,DÉPLACÉS!$A$2:$AS$200,19,0))</f>
        <v/>
      </c>
      <c r="G161" s="162" t="str">
        <f>IF(VLOOKUP($A161,DÉPLACÉS!$A$2:$AS$200,25,0)="","",VLOOKUP($A161,DÉPLACÉS!$A$2:$AS$200,25,0))</f>
        <v/>
      </c>
      <c r="H161" s="162" t="str">
        <f>IF(VLOOKUP($A161,DÉPLACÉS!$A$2:$AS$200,23,0)="","",VLOOKUP($A161,DÉPLACÉS!$A$2:$AS$200,23,0))</f>
        <v/>
      </c>
      <c r="I161" s="42"/>
      <c r="J161" s="42"/>
      <c r="K161" s="26"/>
      <c r="L161" s="26"/>
      <c r="M161" s="13"/>
      <c r="N161" s="13"/>
      <c r="O161" s="26"/>
      <c r="P161" s="27"/>
      <c r="Q161" s="13"/>
      <c r="R161" s="13"/>
      <c r="S161" s="13"/>
    </row>
    <row r="162" spans="1:19" x14ac:dyDescent="0.3">
      <c r="A162" s="14">
        <v>161</v>
      </c>
      <c r="B162" s="14"/>
      <c r="C162" s="12" t="str">
        <f>IF(VLOOKUP($A162,DÉPLACÉS!$A$2:$AS$200,4,0)="","",VLOOKUP($A162,DÉPLACÉS!$A$2:$AS$200,4,0))</f>
        <v/>
      </c>
      <c r="D162" s="13" t="str">
        <f>IF(VLOOKUP($A162,DÉPLACÉS!$A$2:$AS$200,5,0)="","",VLOOKUP($A162,DÉPLACÉS!$A$2:$AS$200,5,0))</f>
        <v/>
      </c>
      <c r="E162" s="13" t="str">
        <f>IF(VLOOKUP($A162,DÉPLACÉS!$A$2:$AS$200,7,0)="","",VLOOKUP($A162,DÉPLACÉS!$A$2:$AS$200,7,0))</f>
        <v/>
      </c>
      <c r="F162" s="162" t="str">
        <f>IF(VLOOKUP($A162,DÉPLACÉS!$A$2:$AS$200,19,0)="","",VLOOKUP($A162,DÉPLACÉS!$A$2:$AS$200,19,0))</f>
        <v/>
      </c>
      <c r="G162" s="162" t="str">
        <f>IF(VLOOKUP($A162,DÉPLACÉS!$A$2:$AS$200,25,0)="","",VLOOKUP($A162,DÉPLACÉS!$A$2:$AS$200,25,0))</f>
        <v/>
      </c>
      <c r="H162" s="162" t="str">
        <f>IF(VLOOKUP($A162,DÉPLACÉS!$A$2:$AS$200,23,0)="","",VLOOKUP($A162,DÉPLACÉS!$A$2:$AS$200,23,0))</f>
        <v/>
      </c>
      <c r="I162" s="42"/>
      <c r="J162" s="42"/>
      <c r="K162" s="26"/>
      <c r="L162" s="26"/>
      <c r="M162" s="13"/>
      <c r="N162" s="13"/>
      <c r="O162" s="26"/>
      <c r="P162" s="27"/>
      <c r="Q162" s="13"/>
      <c r="R162" s="13"/>
      <c r="S162" s="13"/>
    </row>
    <row r="163" spans="1:19" x14ac:dyDescent="0.3">
      <c r="A163" s="14">
        <v>162</v>
      </c>
      <c r="B163" s="14"/>
      <c r="C163" s="12" t="str">
        <f>IF(VLOOKUP($A163,DÉPLACÉS!$A$2:$AS$200,4,0)="","",VLOOKUP($A163,DÉPLACÉS!$A$2:$AS$200,4,0))</f>
        <v/>
      </c>
      <c r="D163" s="13" t="str">
        <f>IF(VLOOKUP($A163,DÉPLACÉS!$A$2:$AS$200,5,0)="","",VLOOKUP($A163,DÉPLACÉS!$A$2:$AS$200,5,0))</f>
        <v/>
      </c>
      <c r="E163" s="13" t="str">
        <f>IF(VLOOKUP($A163,DÉPLACÉS!$A$2:$AS$200,7,0)="","",VLOOKUP($A163,DÉPLACÉS!$A$2:$AS$200,7,0))</f>
        <v/>
      </c>
      <c r="F163" s="162" t="str">
        <f>IF(VLOOKUP($A163,DÉPLACÉS!$A$2:$AS$200,19,0)="","",VLOOKUP($A163,DÉPLACÉS!$A$2:$AS$200,19,0))</f>
        <v/>
      </c>
      <c r="G163" s="162" t="str">
        <f>IF(VLOOKUP($A163,DÉPLACÉS!$A$2:$AS$200,25,0)="","",VLOOKUP($A163,DÉPLACÉS!$A$2:$AS$200,25,0))</f>
        <v/>
      </c>
      <c r="H163" s="162" t="str">
        <f>IF(VLOOKUP($A163,DÉPLACÉS!$A$2:$AS$200,23,0)="","",VLOOKUP($A163,DÉPLACÉS!$A$2:$AS$200,23,0))</f>
        <v/>
      </c>
      <c r="I163" s="42"/>
      <c r="J163" s="42"/>
      <c r="K163" s="26"/>
      <c r="L163" s="26"/>
      <c r="M163" s="13"/>
      <c r="N163" s="13"/>
      <c r="O163" s="26"/>
      <c r="P163" s="27"/>
      <c r="Q163" s="13"/>
      <c r="R163" s="13"/>
      <c r="S163" s="13"/>
    </row>
    <row r="164" spans="1:19" x14ac:dyDescent="0.3">
      <c r="A164" s="14">
        <v>163</v>
      </c>
      <c r="B164" s="14"/>
      <c r="C164" s="12" t="str">
        <f>IF(VLOOKUP($A164,DÉPLACÉS!$A$2:$AS$200,4,0)="","",VLOOKUP($A164,DÉPLACÉS!$A$2:$AS$200,4,0))</f>
        <v/>
      </c>
      <c r="D164" s="13" t="str">
        <f>IF(VLOOKUP($A164,DÉPLACÉS!$A$2:$AS$200,5,0)="","",VLOOKUP($A164,DÉPLACÉS!$A$2:$AS$200,5,0))</f>
        <v/>
      </c>
      <c r="E164" s="13" t="str">
        <f>IF(VLOOKUP($A164,DÉPLACÉS!$A$2:$AS$200,7,0)="","",VLOOKUP($A164,DÉPLACÉS!$A$2:$AS$200,7,0))</f>
        <v/>
      </c>
      <c r="F164" s="162" t="str">
        <f>IF(VLOOKUP($A164,DÉPLACÉS!$A$2:$AS$200,19,0)="","",VLOOKUP($A164,DÉPLACÉS!$A$2:$AS$200,19,0))</f>
        <v/>
      </c>
      <c r="G164" s="162" t="str">
        <f>IF(VLOOKUP($A164,DÉPLACÉS!$A$2:$AS$200,25,0)="","",VLOOKUP($A164,DÉPLACÉS!$A$2:$AS$200,25,0))</f>
        <v/>
      </c>
      <c r="H164" s="162" t="str">
        <f>IF(VLOOKUP($A164,DÉPLACÉS!$A$2:$AS$200,23,0)="","",VLOOKUP($A164,DÉPLACÉS!$A$2:$AS$200,23,0))</f>
        <v/>
      </c>
      <c r="I164" s="42"/>
      <c r="J164" s="42"/>
      <c r="K164" s="26"/>
      <c r="L164" s="26"/>
      <c r="M164" s="13"/>
      <c r="N164" s="13"/>
      <c r="O164" s="26"/>
      <c r="P164" s="27"/>
      <c r="Q164" s="13"/>
      <c r="R164" s="13"/>
      <c r="S164" s="13"/>
    </row>
    <row r="165" spans="1:19" x14ac:dyDescent="0.3">
      <c r="A165" s="14">
        <v>164</v>
      </c>
      <c r="B165" s="14"/>
      <c r="C165" s="12" t="str">
        <f>IF(VLOOKUP($A165,DÉPLACÉS!$A$2:$AS$200,4,0)="","",VLOOKUP($A165,DÉPLACÉS!$A$2:$AS$200,4,0))</f>
        <v/>
      </c>
      <c r="D165" s="13" t="str">
        <f>IF(VLOOKUP($A165,DÉPLACÉS!$A$2:$AS$200,5,0)="","",VLOOKUP($A165,DÉPLACÉS!$A$2:$AS$200,5,0))</f>
        <v/>
      </c>
      <c r="E165" s="13" t="str">
        <f>IF(VLOOKUP($A165,DÉPLACÉS!$A$2:$AS$200,7,0)="","",VLOOKUP($A165,DÉPLACÉS!$A$2:$AS$200,7,0))</f>
        <v/>
      </c>
      <c r="F165" s="162" t="str">
        <f>IF(VLOOKUP($A165,DÉPLACÉS!$A$2:$AS$200,19,0)="","",VLOOKUP($A165,DÉPLACÉS!$A$2:$AS$200,19,0))</f>
        <v/>
      </c>
      <c r="G165" s="162" t="str">
        <f>IF(VLOOKUP($A165,DÉPLACÉS!$A$2:$AS$200,25,0)="","",VLOOKUP($A165,DÉPLACÉS!$A$2:$AS$200,25,0))</f>
        <v/>
      </c>
      <c r="H165" s="162" t="str">
        <f>IF(VLOOKUP($A165,DÉPLACÉS!$A$2:$AS$200,23,0)="","",VLOOKUP($A165,DÉPLACÉS!$A$2:$AS$200,23,0))</f>
        <v/>
      </c>
      <c r="I165" s="42"/>
      <c r="J165" s="42"/>
      <c r="K165" s="26"/>
      <c r="L165" s="26"/>
      <c r="M165" s="13"/>
      <c r="N165" s="13"/>
      <c r="O165" s="26"/>
      <c r="P165" s="27"/>
      <c r="Q165" s="13"/>
      <c r="R165" s="13"/>
      <c r="S165" s="13"/>
    </row>
    <row r="166" spans="1:19" x14ac:dyDescent="0.3">
      <c r="A166" s="14">
        <v>165</v>
      </c>
      <c r="B166" s="14"/>
      <c r="C166" s="12" t="str">
        <f>IF(VLOOKUP($A166,DÉPLACÉS!$A$2:$AS$200,4,0)="","",VLOOKUP($A166,DÉPLACÉS!$A$2:$AS$200,4,0))</f>
        <v/>
      </c>
      <c r="D166" s="13" t="str">
        <f>IF(VLOOKUP($A166,DÉPLACÉS!$A$2:$AS$200,5,0)="","",VLOOKUP($A166,DÉPLACÉS!$A$2:$AS$200,5,0))</f>
        <v/>
      </c>
      <c r="E166" s="13" t="str">
        <f>IF(VLOOKUP($A166,DÉPLACÉS!$A$2:$AS$200,7,0)="","",VLOOKUP($A166,DÉPLACÉS!$A$2:$AS$200,7,0))</f>
        <v/>
      </c>
      <c r="F166" s="162" t="str">
        <f>IF(VLOOKUP($A166,DÉPLACÉS!$A$2:$AS$200,19,0)="","",VLOOKUP($A166,DÉPLACÉS!$A$2:$AS$200,19,0))</f>
        <v/>
      </c>
      <c r="G166" s="162" t="str">
        <f>IF(VLOOKUP($A166,DÉPLACÉS!$A$2:$AS$200,25,0)="","",VLOOKUP($A166,DÉPLACÉS!$A$2:$AS$200,25,0))</f>
        <v/>
      </c>
      <c r="H166" s="162" t="str">
        <f>IF(VLOOKUP($A166,DÉPLACÉS!$A$2:$AS$200,23,0)="","",VLOOKUP($A166,DÉPLACÉS!$A$2:$AS$200,23,0))</f>
        <v/>
      </c>
      <c r="I166" s="42"/>
      <c r="J166" s="42"/>
      <c r="K166" s="26"/>
      <c r="L166" s="26"/>
      <c r="M166" s="13"/>
      <c r="N166" s="13"/>
      <c r="O166" s="26"/>
      <c r="P166" s="27"/>
      <c r="Q166" s="13"/>
      <c r="R166" s="13"/>
      <c r="S166" s="13"/>
    </row>
    <row r="167" spans="1:19" x14ac:dyDescent="0.3">
      <c r="A167" s="14">
        <v>166</v>
      </c>
      <c r="B167" s="14"/>
      <c r="C167" s="12" t="str">
        <f>IF(VLOOKUP($A167,DÉPLACÉS!$A$2:$AS$200,4,0)="","",VLOOKUP($A167,DÉPLACÉS!$A$2:$AS$200,4,0))</f>
        <v/>
      </c>
      <c r="D167" s="13" t="str">
        <f>IF(VLOOKUP($A167,DÉPLACÉS!$A$2:$AS$200,5,0)="","",VLOOKUP($A167,DÉPLACÉS!$A$2:$AS$200,5,0))</f>
        <v/>
      </c>
      <c r="E167" s="13" t="str">
        <f>IF(VLOOKUP($A167,DÉPLACÉS!$A$2:$AS$200,7,0)="","",VLOOKUP($A167,DÉPLACÉS!$A$2:$AS$200,7,0))</f>
        <v/>
      </c>
      <c r="F167" s="162" t="str">
        <f>IF(VLOOKUP($A167,DÉPLACÉS!$A$2:$AS$200,19,0)="","",VLOOKUP($A167,DÉPLACÉS!$A$2:$AS$200,19,0))</f>
        <v/>
      </c>
      <c r="G167" s="162" t="str">
        <f>IF(VLOOKUP($A167,DÉPLACÉS!$A$2:$AS$200,25,0)="","",VLOOKUP($A167,DÉPLACÉS!$A$2:$AS$200,25,0))</f>
        <v/>
      </c>
      <c r="H167" s="162" t="str">
        <f>IF(VLOOKUP($A167,DÉPLACÉS!$A$2:$AS$200,23,0)="","",VLOOKUP($A167,DÉPLACÉS!$A$2:$AS$200,23,0))</f>
        <v/>
      </c>
      <c r="I167" s="42"/>
      <c r="J167" s="42"/>
      <c r="K167" s="26"/>
      <c r="L167" s="26"/>
      <c r="M167" s="13"/>
      <c r="N167" s="13"/>
      <c r="O167" s="26"/>
      <c r="P167" s="27"/>
      <c r="Q167" s="13"/>
      <c r="R167" s="13"/>
      <c r="S167" s="13"/>
    </row>
    <row r="168" spans="1:19" x14ac:dyDescent="0.3">
      <c r="A168" s="14">
        <v>167</v>
      </c>
      <c r="B168" s="14"/>
      <c r="C168" s="12" t="str">
        <f>IF(VLOOKUP($A168,DÉPLACÉS!$A$2:$AS$200,4,0)="","",VLOOKUP($A168,DÉPLACÉS!$A$2:$AS$200,4,0))</f>
        <v/>
      </c>
      <c r="D168" s="13" t="str">
        <f>IF(VLOOKUP($A168,DÉPLACÉS!$A$2:$AS$200,5,0)="","",VLOOKUP($A168,DÉPLACÉS!$A$2:$AS$200,5,0))</f>
        <v/>
      </c>
      <c r="E168" s="13" t="str">
        <f>IF(VLOOKUP($A168,DÉPLACÉS!$A$2:$AS$200,7,0)="","",VLOOKUP($A168,DÉPLACÉS!$A$2:$AS$200,7,0))</f>
        <v/>
      </c>
      <c r="F168" s="162" t="str">
        <f>IF(VLOOKUP($A168,DÉPLACÉS!$A$2:$AS$200,19,0)="","",VLOOKUP($A168,DÉPLACÉS!$A$2:$AS$200,19,0))</f>
        <v/>
      </c>
      <c r="G168" s="162" t="str">
        <f>IF(VLOOKUP($A168,DÉPLACÉS!$A$2:$AS$200,25,0)="","",VLOOKUP($A168,DÉPLACÉS!$A$2:$AS$200,25,0))</f>
        <v/>
      </c>
      <c r="H168" s="162" t="str">
        <f>IF(VLOOKUP($A168,DÉPLACÉS!$A$2:$AS$200,23,0)="","",VLOOKUP($A168,DÉPLACÉS!$A$2:$AS$200,23,0))</f>
        <v/>
      </c>
      <c r="I168" s="42"/>
      <c r="J168" s="42"/>
      <c r="K168" s="26"/>
      <c r="L168" s="26"/>
      <c r="M168" s="13"/>
      <c r="N168" s="13"/>
      <c r="O168" s="26"/>
      <c r="P168" s="27"/>
      <c r="Q168" s="13"/>
      <c r="R168" s="13"/>
      <c r="S168" s="13"/>
    </row>
    <row r="169" spans="1:19" x14ac:dyDescent="0.3">
      <c r="A169" s="14">
        <v>168</v>
      </c>
      <c r="B169" s="14"/>
      <c r="C169" s="12" t="str">
        <f>IF(VLOOKUP($A169,DÉPLACÉS!$A$2:$AS$200,4,0)="","",VLOOKUP($A169,DÉPLACÉS!$A$2:$AS$200,4,0))</f>
        <v/>
      </c>
      <c r="D169" s="13" t="str">
        <f>IF(VLOOKUP($A169,DÉPLACÉS!$A$2:$AS$200,5,0)="","",VLOOKUP($A169,DÉPLACÉS!$A$2:$AS$200,5,0))</f>
        <v/>
      </c>
      <c r="E169" s="13" t="str">
        <f>IF(VLOOKUP($A169,DÉPLACÉS!$A$2:$AS$200,7,0)="","",VLOOKUP($A169,DÉPLACÉS!$A$2:$AS$200,7,0))</f>
        <v/>
      </c>
      <c r="F169" s="162" t="str">
        <f>IF(VLOOKUP($A169,DÉPLACÉS!$A$2:$AS$200,19,0)="","",VLOOKUP($A169,DÉPLACÉS!$A$2:$AS$200,19,0))</f>
        <v/>
      </c>
      <c r="G169" s="162" t="str">
        <f>IF(VLOOKUP($A169,DÉPLACÉS!$A$2:$AS$200,25,0)="","",VLOOKUP($A169,DÉPLACÉS!$A$2:$AS$200,25,0))</f>
        <v/>
      </c>
      <c r="H169" s="162" t="str">
        <f>IF(VLOOKUP($A169,DÉPLACÉS!$A$2:$AS$200,23,0)="","",VLOOKUP($A169,DÉPLACÉS!$A$2:$AS$200,23,0))</f>
        <v/>
      </c>
      <c r="I169" s="42"/>
      <c r="J169" s="42"/>
      <c r="K169" s="26"/>
      <c r="L169" s="26"/>
      <c r="M169" s="13"/>
      <c r="N169" s="13"/>
      <c r="O169" s="26"/>
      <c r="P169" s="27"/>
      <c r="Q169" s="13"/>
      <c r="R169" s="13"/>
      <c r="S169" s="13"/>
    </row>
    <row r="170" spans="1:19" x14ac:dyDescent="0.3">
      <c r="A170" s="14">
        <v>169</v>
      </c>
      <c r="B170" s="14"/>
      <c r="C170" s="12" t="str">
        <f>IF(VLOOKUP($A170,DÉPLACÉS!$A$2:$AS$200,4,0)="","",VLOOKUP($A170,DÉPLACÉS!$A$2:$AS$200,4,0))</f>
        <v/>
      </c>
      <c r="D170" s="13" t="str">
        <f>IF(VLOOKUP($A170,DÉPLACÉS!$A$2:$AS$200,5,0)="","",VLOOKUP($A170,DÉPLACÉS!$A$2:$AS$200,5,0))</f>
        <v/>
      </c>
      <c r="E170" s="13" t="str">
        <f>IF(VLOOKUP($A170,DÉPLACÉS!$A$2:$AS$200,7,0)="","",VLOOKUP($A170,DÉPLACÉS!$A$2:$AS$200,7,0))</f>
        <v/>
      </c>
      <c r="F170" s="162" t="str">
        <f>IF(VLOOKUP($A170,DÉPLACÉS!$A$2:$AS$200,19,0)="","",VLOOKUP($A170,DÉPLACÉS!$A$2:$AS$200,19,0))</f>
        <v/>
      </c>
      <c r="G170" s="162" t="str">
        <f>IF(VLOOKUP($A170,DÉPLACÉS!$A$2:$AS$200,25,0)="","",VLOOKUP($A170,DÉPLACÉS!$A$2:$AS$200,25,0))</f>
        <v/>
      </c>
      <c r="H170" s="162" t="str">
        <f>IF(VLOOKUP($A170,DÉPLACÉS!$A$2:$AS$200,23,0)="","",VLOOKUP($A170,DÉPLACÉS!$A$2:$AS$200,23,0))</f>
        <v/>
      </c>
      <c r="I170" s="42"/>
      <c r="J170" s="42"/>
      <c r="K170" s="26"/>
      <c r="L170" s="26"/>
      <c r="M170" s="13"/>
      <c r="N170" s="13"/>
      <c r="O170" s="26"/>
      <c r="P170" s="27"/>
      <c r="Q170" s="13"/>
      <c r="R170" s="13"/>
      <c r="S170" s="13"/>
    </row>
    <row r="171" spans="1:19" x14ac:dyDescent="0.3">
      <c r="A171" s="14">
        <v>170</v>
      </c>
      <c r="B171" s="14"/>
      <c r="C171" s="12" t="str">
        <f>IF(VLOOKUP($A171,DÉPLACÉS!$A$2:$AS$200,4,0)="","",VLOOKUP($A171,DÉPLACÉS!$A$2:$AS$200,4,0))</f>
        <v/>
      </c>
      <c r="D171" s="13" t="str">
        <f>IF(VLOOKUP($A171,DÉPLACÉS!$A$2:$AS$200,5,0)="","",VLOOKUP($A171,DÉPLACÉS!$A$2:$AS$200,5,0))</f>
        <v/>
      </c>
      <c r="E171" s="13" t="str">
        <f>IF(VLOOKUP($A171,DÉPLACÉS!$A$2:$AS$200,7,0)="","",VLOOKUP($A171,DÉPLACÉS!$A$2:$AS$200,7,0))</f>
        <v/>
      </c>
      <c r="F171" s="162" t="str">
        <f>IF(VLOOKUP($A171,DÉPLACÉS!$A$2:$AS$200,19,0)="","",VLOOKUP($A171,DÉPLACÉS!$A$2:$AS$200,19,0))</f>
        <v/>
      </c>
      <c r="G171" s="162" t="str">
        <f>IF(VLOOKUP($A171,DÉPLACÉS!$A$2:$AS$200,25,0)="","",VLOOKUP($A171,DÉPLACÉS!$A$2:$AS$200,25,0))</f>
        <v/>
      </c>
      <c r="H171" s="162" t="str">
        <f>IF(VLOOKUP($A171,DÉPLACÉS!$A$2:$AS$200,23,0)="","",VLOOKUP($A171,DÉPLACÉS!$A$2:$AS$200,23,0))</f>
        <v/>
      </c>
      <c r="I171" s="42"/>
      <c r="J171" s="42"/>
      <c r="K171" s="26"/>
      <c r="L171" s="26"/>
      <c r="M171" s="13"/>
      <c r="N171" s="13"/>
      <c r="O171" s="26"/>
      <c r="P171" s="27"/>
      <c r="Q171" s="13"/>
      <c r="R171" s="13"/>
      <c r="S171" s="13"/>
    </row>
    <row r="172" spans="1:19" x14ac:dyDescent="0.3">
      <c r="A172" s="14">
        <v>171</v>
      </c>
      <c r="B172" s="14"/>
      <c r="C172" s="12" t="str">
        <f>IF(VLOOKUP($A172,DÉPLACÉS!$A$2:$AS$200,4,0)="","",VLOOKUP($A172,DÉPLACÉS!$A$2:$AS$200,4,0))</f>
        <v/>
      </c>
      <c r="D172" s="13" t="str">
        <f>IF(VLOOKUP($A172,DÉPLACÉS!$A$2:$AS$200,5,0)="","",VLOOKUP($A172,DÉPLACÉS!$A$2:$AS$200,5,0))</f>
        <v/>
      </c>
      <c r="E172" s="13" t="str">
        <f>IF(VLOOKUP($A172,DÉPLACÉS!$A$2:$AS$200,7,0)="","",VLOOKUP($A172,DÉPLACÉS!$A$2:$AS$200,7,0))</f>
        <v/>
      </c>
      <c r="F172" s="162" t="str">
        <f>IF(VLOOKUP($A172,DÉPLACÉS!$A$2:$AS$200,19,0)="","",VLOOKUP($A172,DÉPLACÉS!$A$2:$AS$200,19,0))</f>
        <v/>
      </c>
      <c r="G172" s="162" t="str">
        <f>IF(VLOOKUP($A172,DÉPLACÉS!$A$2:$AS$200,25,0)="","",VLOOKUP($A172,DÉPLACÉS!$A$2:$AS$200,25,0))</f>
        <v/>
      </c>
      <c r="H172" s="162" t="str">
        <f>IF(VLOOKUP($A172,DÉPLACÉS!$A$2:$AS$200,23,0)="","",VLOOKUP($A172,DÉPLACÉS!$A$2:$AS$200,23,0))</f>
        <v/>
      </c>
      <c r="I172" s="42"/>
      <c r="J172" s="42"/>
      <c r="K172" s="26"/>
      <c r="L172" s="26"/>
      <c r="M172" s="13"/>
      <c r="N172" s="13"/>
      <c r="O172" s="26"/>
      <c r="P172" s="27"/>
      <c r="Q172" s="13"/>
      <c r="R172" s="13"/>
      <c r="S172" s="13"/>
    </row>
    <row r="173" spans="1:19" x14ac:dyDescent="0.3">
      <c r="A173" s="14">
        <v>172</v>
      </c>
      <c r="B173" s="14"/>
      <c r="C173" s="12" t="str">
        <f>IF(VLOOKUP($A173,DÉPLACÉS!$A$2:$AS$200,4,0)="","",VLOOKUP($A173,DÉPLACÉS!$A$2:$AS$200,4,0))</f>
        <v/>
      </c>
      <c r="D173" s="13" t="str">
        <f>IF(VLOOKUP($A173,DÉPLACÉS!$A$2:$AS$200,5,0)="","",VLOOKUP($A173,DÉPLACÉS!$A$2:$AS$200,5,0))</f>
        <v/>
      </c>
      <c r="E173" s="13" t="str">
        <f>IF(VLOOKUP($A173,DÉPLACÉS!$A$2:$AS$200,7,0)="","",VLOOKUP($A173,DÉPLACÉS!$A$2:$AS$200,7,0))</f>
        <v/>
      </c>
      <c r="F173" s="162" t="str">
        <f>IF(VLOOKUP($A173,DÉPLACÉS!$A$2:$AS$200,19,0)="","",VLOOKUP($A173,DÉPLACÉS!$A$2:$AS$200,19,0))</f>
        <v/>
      </c>
      <c r="G173" s="162" t="str">
        <f>IF(VLOOKUP($A173,DÉPLACÉS!$A$2:$AS$200,25,0)="","",VLOOKUP($A173,DÉPLACÉS!$A$2:$AS$200,25,0))</f>
        <v/>
      </c>
      <c r="H173" s="162" t="str">
        <f>IF(VLOOKUP($A173,DÉPLACÉS!$A$2:$AS$200,23,0)="","",VLOOKUP($A173,DÉPLACÉS!$A$2:$AS$200,23,0))</f>
        <v/>
      </c>
      <c r="I173" s="42"/>
      <c r="J173" s="42"/>
      <c r="K173" s="26"/>
      <c r="L173" s="26"/>
      <c r="M173" s="13"/>
      <c r="N173" s="13"/>
      <c r="O173" s="26"/>
      <c r="P173" s="27"/>
      <c r="Q173" s="13"/>
      <c r="R173" s="13"/>
      <c r="S173" s="13"/>
    </row>
    <row r="174" spans="1:19" x14ac:dyDescent="0.3">
      <c r="A174" s="14">
        <v>173</v>
      </c>
      <c r="B174" s="14"/>
      <c r="C174" s="12" t="str">
        <f>IF(VLOOKUP($A174,DÉPLACÉS!$A$2:$AS$200,4,0)="","",VLOOKUP($A174,DÉPLACÉS!$A$2:$AS$200,4,0))</f>
        <v/>
      </c>
      <c r="D174" s="13" t="str">
        <f>IF(VLOOKUP($A174,DÉPLACÉS!$A$2:$AS$200,5,0)="","",VLOOKUP($A174,DÉPLACÉS!$A$2:$AS$200,5,0))</f>
        <v/>
      </c>
      <c r="E174" s="13" t="str">
        <f>IF(VLOOKUP($A174,DÉPLACÉS!$A$2:$AS$200,7,0)="","",VLOOKUP($A174,DÉPLACÉS!$A$2:$AS$200,7,0))</f>
        <v/>
      </c>
      <c r="F174" s="162" t="str">
        <f>IF(VLOOKUP($A174,DÉPLACÉS!$A$2:$AS$200,19,0)="","",VLOOKUP($A174,DÉPLACÉS!$A$2:$AS$200,19,0))</f>
        <v/>
      </c>
      <c r="G174" s="162" t="str">
        <f>IF(VLOOKUP($A174,DÉPLACÉS!$A$2:$AS$200,25,0)="","",VLOOKUP($A174,DÉPLACÉS!$A$2:$AS$200,25,0))</f>
        <v/>
      </c>
      <c r="H174" s="162" t="str">
        <f>IF(VLOOKUP($A174,DÉPLACÉS!$A$2:$AS$200,23,0)="","",VLOOKUP($A174,DÉPLACÉS!$A$2:$AS$200,23,0))</f>
        <v/>
      </c>
      <c r="I174" s="42"/>
      <c r="J174" s="42"/>
      <c r="K174" s="26"/>
      <c r="L174" s="26"/>
      <c r="M174" s="13"/>
      <c r="N174" s="13"/>
      <c r="O174" s="26"/>
      <c r="P174" s="27"/>
      <c r="Q174" s="13"/>
      <c r="R174" s="13"/>
      <c r="S174" s="13"/>
    </row>
    <row r="175" spans="1:19" x14ac:dyDescent="0.3">
      <c r="A175" s="14">
        <v>174</v>
      </c>
      <c r="B175" s="14"/>
      <c r="C175" s="12" t="str">
        <f>IF(VLOOKUP($A175,DÉPLACÉS!$A$2:$AS$200,4,0)="","",VLOOKUP($A175,DÉPLACÉS!$A$2:$AS$200,4,0))</f>
        <v/>
      </c>
      <c r="D175" s="13" t="str">
        <f>IF(VLOOKUP($A175,DÉPLACÉS!$A$2:$AS$200,5,0)="","",VLOOKUP($A175,DÉPLACÉS!$A$2:$AS$200,5,0))</f>
        <v/>
      </c>
      <c r="E175" s="13" t="str">
        <f>IF(VLOOKUP($A175,DÉPLACÉS!$A$2:$AS$200,7,0)="","",VLOOKUP($A175,DÉPLACÉS!$A$2:$AS$200,7,0))</f>
        <v/>
      </c>
      <c r="F175" s="162" t="str">
        <f>IF(VLOOKUP($A175,DÉPLACÉS!$A$2:$AS$200,19,0)="","",VLOOKUP($A175,DÉPLACÉS!$A$2:$AS$200,19,0))</f>
        <v/>
      </c>
      <c r="G175" s="162" t="str">
        <f>IF(VLOOKUP($A175,DÉPLACÉS!$A$2:$AS$200,25,0)="","",VLOOKUP($A175,DÉPLACÉS!$A$2:$AS$200,25,0))</f>
        <v/>
      </c>
      <c r="H175" s="162" t="str">
        <f>IF(VLOOKUP($A175,DÉPLACÉS!$A$2:$AS$200,23,0)="","",VLOOKUP($A175,DÉPLACÉS!$A$2:$AS$200,23,0))</f>
        <v/>
      </c>
      <c r="I175" s="42"/>
      <c r="J175" s="42"/>
      <c r="K175" s="26"/>
      <c r="L175" s="26"/>
      <c r="M175" s="13"/>
      <c r="N175" s="13"/>
      <c r="O175" s="26"/>
      <c r="P175" s="27"/>
      <c r="Q175" s="13"/>
      <c r="R175" s="13"/>
      <c r="S175" s="13"/>
    </row>
    <row r="176" spans="1:19" x14ac:dyDescent="0.3">
      <c r="A176" s="14">
        <v>175</v>
      </c>
      <c r="B176" s="14"/>
      <c r="C176" s="12" t="str">
        <f>IF(VLOOKUP($A176,DÉPLACÉS!$A$2:$AS$200,4,0)="","",VLOOKUP($A176,DÉPLACÉS!$A$2:$AS$200,4,0))</f>
        <v/>
      </c>
      <c r="D176" s="13" t="str">
        <f>IF(VLOOKUP($A176,DÉPLACÉS!$A$2:$AS$200,5,0)="","",VLOOKUP($A176,DÉPLACÉS!$A$2:$AS$200,5,0))</f>
        <v/>
      </c>
      <c r="E176" s="13" t="str">
        <f>IF(VLOOKUP($A176,DÉPLACÉS!$A$2:$AS$200,7,0)="","",VLOOKUP($A176,DÉPLACÉS!$A$2:$AS$200,7,0))</f>
        <v/>
      </c>
      <c r="F176" s="162" t="str">
        <f>IF(VLOOKUP($A176,DÉPLACÉS!$A$2:$AS$200,19,0)="","",VLOOKUP($A176,DÉPLACÉS!$A$2:$AS$200,19,0))</f>
        <v/>
      </c>
      <c r="G176" s="162" t="str">
        <f>IF(VLOOKUP($A176,DÉPLACÉS!$A$2:$AS$200,25,0)="","",VLOOKUP($A176,DÉPLACÉS!$A$2:$AS$200,25,0))</f>
        <v/>
      </c>
      <c r="H176" s="162" t="str">
        <f>IF(VLOOKUP($A176,DÉPLACÉS!$A$2:$AS$200,23,0)="","",VLOOKUP($A176,DÉPLACÉS!$A$2:$AS$200,23,0))</f>
        <v/>
      </c>
      <c r="I176" s="42"/>
      <c r="J176" s="42"/>
      <c r="K176" s="26"/>
      <c r="L176" s="26"/>
      <c r="M176" s="13"/>
      <c r="N176" s="13"/>
      <c r="O176" s="26"/>
      <c r="P176" s="27"/>
      <c r="Q176" s="13"/>
      <c r="R176" s="13"/>
      <c r="S176" s="13"/>
    </row>
    <row r="177" spans="1:19" x14ac:dyDescent="0.3">
      <c r="A177" s="14">
        <v>176</v>
      </c>
      <c r="B177" s="14"/>
      <c r="C177" s="12" t="str">
        <f>IF(VLOOKUP($A177,DÉPLACÉS!$A$2:$AS$200,4,0)="","",VLOOKUP($A177,DÉPLACÉS!$A$2:$AS$200,4,0))</f>
        <v/>
      </c>
      <c r="D177" s="13" t="str">
        <f>IF(VLOOKUP($A177,DÉPLACÉS!$A$2:$AS$200,5,0)="","",VLOOKUP($A177,DÉPLACÉS!$A$2:$AS$200,5,0))</f>
        <v/>
      </c>
      <c r="E177" s="13" t="str">
        <f>IF(VLOOKUP($A177,DÉPLACÉS!$A$2:$AS$200,7,0)="","",VLOOKUP($A177,DÉPLACÉS!$A$2:$AS$200,7,0))</f>
        <v/>
      </c>
      <c r="F177" s="162" t="str">
        <f>IF(VLOOKUP($A177,DÉPLACÉS!$A$2:$AS$200,19,0)="","",VLOOKUP($A177,DÉPLACÉS!$A$2:$AS$200,19,0))</f>
        <v/>
      </c>
      <c r="G177" s="162" t="str">
        <f>IF(VLOOKUP($A177,DÉPLACÉS!$A$2:$AS$200,25,0)="","",VLOOKUP($A177,DÉPLACÉS!$A$2:$AS$200,25,0))</f>
        <v/>
      </c>
      <c r="H177" s="162" t="str">
        <f>IF(VLOOKUP($A177,DÉPLACÉS!$A$2:$AS$200,23,0)="","",VLOOKUP($A177,DÉPLACÉS!$A$2:$AS$200,23,0))</f>
        <v/>
      </c>
      <c r="I177" s="42"/>
      <c r="J177" s="42"/>
      <c r="K177" s="26"/>
      <c r="L177" s="26"/>
      <c r="M177" s="13"/>
      <c r="N177" s="13"/>
      <c r="O177" s="26"/>
      <c r="P177" s="27"/>
      <c r="Q177" s="13"/>
      <c r="R177" s="13"/>
      <c r="S177" s="13"/>
    </row>
    <row r="178" spans="1:19" x14ac:dyDescent="0.3">
      <c r="A178" s="14">
        <v>177</v>
      </c>
      <c r="B178" s="14"/>
      <c r="C178" s="12" t="str">
        <f>IF(VLOOKUP($A178,DÉPLACÉS!$A$2:$AS$200,4,0)="","",VLOOKUP($A178,DÉPLACÉS!$A$2:$AS$200,4,0))</f>
        <v/>
      </c>
      <c r="D178" s="13" t="str">
        <f>IF(VLOOKUP($A178,DÉPLACÉS!$A$2:$AS$200,5,0)="","",VLOOKUP($A178,DÉPLACÉS!$A$2:$AS$200,5,0))</f>
        <v/>
      </c>
      <c r="E178" s="13" t="str">
        <f>IF(VLOOKUP($A178,DÉPLACÉS!$A$2:$AS$200,7,0)="","",VLOOKUP($A178,DÉPLACÉS!$A$2:$AS$200,7,0))</f>
        <v/>
      </c>
      <c r="F178" s="162" t="str">
        <f>IF(VLOOKUP($A178,DÉPLACÉS!$A$2:$AS$200,19,0)="","",VLOOKUP($A178,DÉPLACÉS!$A$2:$AS$200,19,0))</f>
        <v/>
      </c>
      <c r="G178" s="162" t="str">
        <f>IF(VLOOKUP($A178,DÉPLACÉS!$A$2:$AS$200,25,0)="","",VLOOKUP($A178,DÉPLACÉS!$A$2:$AS$200,25,0))</f>
        <v/>
      </c>
      <c r="H178" s="162" t="str">
        <f>IF(VLOOKUP($A178,DÉPLACÉS!$A$2:$AS$200,23,0)="","",VLOOKUP($A178,DÉPLACÉS!$A$2:$AS$200,23,0))</f>
        <v/>
      </c>
      <c r="I178" s="42"/>
      <c r="J178" s="42"/>
      <c r="K178" s="26"/>
      <c r="L178" s="26"/>
      <c r="M178" s="13"/>
      <c r="N178" s="13"/>
      <c r="O178" s="26"/>
      <c r="P178" s="27"/>
      <c r="Q178" s="13"/>
      <c r="R178" s="13"/>
      <c r="S178" s="13"/>
    </row>
    <row r="179" spans="1:19" x14ac:dyDescent="0.3">
      <c r="A179" s="14">
        <v>178</v>
      </c>
      <c r="B179" s="14"/>
      <c r="C179" s="12" t="str">
        <f>IF(VLOOKUP($A179,DÉPLACÉS!$A$2:$AS$200,4,0)="","",VLOOKUP($A179,DÉPLACÉS!$A$2:$AS$200,4,0))</f>
        <v/>
      </c>
      <c r="D179" s="13" t="str">
        <f>IF(VLOOKUP($A179,DÉPLACÉS!$A$2:$AS$200,5,0)="","",VLOOKUP($A179,DÉPLACÉS!$A$2:$AS$200,5,0))</f>
        <v/>
      </c>
      <c r="E179" s="13" t="str">
        <f>IF(VLOOKUP($A179,DÉPLACÉS!$A$2:$AS$200,7,0)="","",VLOOKUP($A179,DÉPLACÉS!$A$2:$AS$200,7,0))</f>
        <v/>
      </c>
      <c r="F179" s="162" t="str">
        <f>IF(VLOOKUP($A179,DÉPLACÉS!$A$2:$AS$200,19,0)="","",VLOOKUP($A179,DÉPLACÉS!$A$2:$AS$200,19,0))</f>
        <v/>
      </c>
      <c r="G179" s="162" t="str">
        <f>IF(VLOOKUP($A179,DÉPLACÉS!$A$2:$AS$200,25,0)="","",VLOOKUP($A179,DÉPLACÉS!$A$2:$AS$200,25,0))</f>
        <v/>
      </c>
      <c r="H179" s="162" t="str">
        <f>IF(VLOOKUP($A179,DÉPLACÉS!$A$2:$AS$200,23,0)="","",VLOOKUP($A179,DÉPLACÉS!$A$2:$AS$200,23,0))</f>
        <v/>
      </c>
      <c r="I179" s="42"/>
      <c r="J179" s="42"/>
      <c r="K179" s="26"/>
      <c r="L179" s="26"/>
      <c r="M179" s="13"/>
      <c r="N179" s="13"/>
      <c r="O179" s="26"/>
      <c r="P179" s="27"/>
      <c r="Q179" s="13"/>
      <c r="R179" s="13"/>
      <c r="S179" s="13"/>
    </row>
    <row r="180" spans="1:19" x14ac:dyDescent="0.3">
      <c r="A180" s="14">
        <v>179</v>
      </c>
      <c r="B180" s="14"/>
      <c r="C180" s="12" t="str">
        <f>IF(VLOOKUP($A180,DÉPLACÉS!$A$2:$AS$200,4,0)="","",VLOOKUP($A180,DÉPLACÉS!$A$2:$AS$200,4,0))</f>
        <v/>
      </c>
      <c r="D180" s="13" t="str">
        <f>IF(VLOOKUP($A180,DÉPLACÉS!$A$2:$AS$200,5,0)="","",VLOOKUP($A180,DÉPLACÉS!$A$2:$AS$200,5,0))</f>
        <v/>
      </c>
      <c r="E180" s="13" t="str">
        <f>IF(VLOOKUP($A180,DÉPLACÉS!$A$2:$AS$200,7,0)="","",VLOOKUP($A180,DÉPLACÉS!$A$2:$AS$200,7,0))</f>
        <v/>
      </c>
      <c r="F180" s="162" t="str">
        <f>IF(VLOOKUP($A180,DÉPLACÉS!$A$2:$AS$200,19,0)="","",VLOOKUP($A180,DÉPLACÉS!$A$2:$AS$200,19,0))</f>
        <v/>
      </c>
      <c r="G180" s="162" t="str">
        <f>IF(VLOOKUP($A180,DÉPLACÉS!$A$2:$AS$200,25,0)="","",VLOOKUP($A180,DÉPLACÉS!$A$2:$AS$200,25,0))</f>
        <v/>
      </c>
      <c r="H180" s="162" t="str">
        <f>IF(VLOOKUP($A180,DÉPLACÉS!$A$2:$AS$200,23,0)="","",VLOOKUP($A180,DÉPLACÉS!$A$2:$AS$200,23,0))</f>
        <v/>
      </c>
      <c r="I180" s="42"/>
      <c r="J180" s="42"/>
      <c r="K180" s="26"/>
      <c r="L180" s="26"/>
      <c r="M180" s="13"/>
      <c r="N180" s="13"/>
      <c r="O180" s="26"/>
      <c r="P180" s="27"/>
      <c r="Q180" s="13"/>
      <c r="R180" s="13"/>
      <c r="S180" s="13"/>
    </row>
    <row r="181" spans="1:19" x14ac:dyDescent="0.3">
      <c r="A181" s="14">
        <v>180</v>
      </c>
      <c r="B181" s="14"/>
      <c r="C181" s="12" t="str">
        <f>IF(VLOOKUP($A181,DÉPLACÉS!$A$2:$AS$200,4,0)="","",VLOOKUP($A181,DÉPLACÉS!$A$2:$AS$200,4,0))</f>
        <v/>
      </c>
      <c r="D181" s="13" t="str">
        <f>IF(VLOOKUP($A181,DÉPLACÉS!$A$2:$AS$200,5,0)="","",VLOOKUP($A181,DÉPLACÉS!$A$2:$AS$200,5,0))</f>
        <v/>
      </c>
      <c r="E181" s="13" t="str">
        <f>IF(VLOOKUP($A181,DÉPLACÉS!$A$2:$AS$200,7,0)="","",VLOOKUP($A181,DÉPLACÉS!$A$2:$AS$200,7,0))</f>
        <v/>
      </c>
      <c r="F181" s="162" t="str">
        <f>IF(VLOOKUP($A181,DÉPLACÉS!$A$2:$AS$200,19,0)="","",VLOOKUP($A181,DÉPLACÉS!$A$2:$AS$200,19,0))</f>
        <v/>
      </c>
      <c r="G181" s="162" t="str">
        <f>IF(VLOOKUP($A181,DÉPLACÉS!$A$2:$AS$200,25,0)="","",VLOOKUP($A181,DÉPLACÉS!$A$2:$AS$200,25,0))</f>
        <v/>
      </c>
      <c r="H181" s="162" t="str">
        <f>IF(VLOOKUP($A181,DÉPLACÉS!$A$2:$AS$200,23,0)="","",VLOOKUP($A181,DÉPLACÉS!$A$2:$AS$200,23,0))</f>
        <v/>
      </c>
      <c r="I181" s="42"/>
      <c r="J181" s="42"/>
      <c r="K181" s="26"/>
      <c r="L181" s="26"/>
      <c r="M181" s="13"/>
      <c r="N181" s="13"/>
      <c r="O181" s="26"/>
      <c r="P181" s="27"/>
      <c r="Q181" s="13"/>
      <c r="R181" s="13"/>
      <c r="S181" s="13"/>
    </row>
    <row r="182" spans="1:19" x14ac:dyDescent="0.3">
      <c r="A182" s="14">
        <v>181</v>
      </c>
      <c r="B182" s="14"/>
      <c r="C182" s="12" t="str">
        <f>IF(VLOOKUP($A182,DÉPLACÉS!$A$2:$AS$200,4,0)="","",VLOOKUP($A182,DÉPLACÉS!$A$2:$AS$200,4,0))</f>
        <v/>
      </c>
      <c r="D182" s="13" t="str">
        <f>IF(VLOOKUP($A182,DÉPLACÉS!$A$2:$AS$200,5,0)="","",VLOOKUP($A182,DÉPLACÉS!$A$2:$AS$200,5,0))</f>
        <v/>
      </c>
      <c r="E182" s="13" t="str">
        <f>IF(VLOOKUP($A182,DÉPLACÉS!$A$2:$AS$200,7,0)="","",VLOOKUP($A182,DÉPLACÉS!$A$2:$AS$200,7,0))</f>
        <v/>
      </c>
      <c r="F182" s="162" t="str">
        <f>IF(VLOOKUP($A182,DÉPLACÉS!$A$2:$AS$200,19,0)="","",VLOOKUP($A182,DÉPLACÉS!$A$2:$AS$200,19,0))</f>
        <v/>
      </c>
      <c r="G182" s="162" t="str">
        <f>IF(VLOOKUP($A182,DÉPLACÉS!$A$2:$AS$200,25,0)="","",VLOOKUP($A182,DÉPLACÉS!$A$2:$AS$200,25,0))</f>
        <v/>
      </c>
      <c r="H182" s="162" t="str">
        <f>IF(VLOOKUP($A182,DÉPLACÉS!$A$2:$AS$200,23,0)="","",VLOOKUP($A182,DÉPLACÉS!$A$2:$AS$200,23,0))</f>
        <v/>
      </c>
      <c r="I182" s="42"/>
      <c r="J182" s="42"/>
      <c r="K182" s="26"/>
      <c r="L182" s="26"/>
      <c r="M182" s="13"/>
      <c r="N182" s="13"/>
      <c r="O182" s="26"/>
      <c r="P182" s="27"/>
      <c r="Q182" s="13"/>
      <c r="R182" s="13"/>
      <c r="S182" s="13"/>
    </row>
    <row r="183" spans="1:19" x14ac:dyDescent="0.3">
      <c r="A183" s="14">
        <v>182</v>
      </c>
      <c r="B183" s="14"/>
      <c r="C183" s="12" t="str">
        <f>IF(VLOOKUP($A183,DÉPLACÉS!$A$2:$AS$200,4,0)="","",VLOOKUP($A183,DÉPLACÉS!$A$2:$AS$200,4,0))</f>
        <v/>
      </c>
      <c r="D183" s="13" t="str">
        <f>IF(VLOOKUP($A183,DÉPLACÉS!$A$2:$AS$200,5,0)="","",VLOOKUP($A183,DÉPLACÉS!$A$2:$AS$200,5,0))</f>
        <v/>
      </c>
      <c r="E183" s="13" t="str">
        <f>IF(VLOOKUP($A183,DÉPLACÉS!$A$2:$AS$200,7,0)="","",VLOOKUP($A183,DÉPLACÉS!$A$2:$AS$200,7,0))</f>
        <v/>
      </c>
      <c r="F183" s="162" t="str">
        <f>IF(VLOOKUP($A183,DÉPLACÉS!$A$2:$AS$200,19,0)="","",VLOOKUP($A183,DÉPLACÉS!$A$2:$AS$200,19,0))</f>
        <v/>
      </c>
      <c r="G183" s="162" t="str">
        <f>IF(VLOOKUP($A183,DÉPLACÉS!$A$2:$AS$200,25,0)="","",VLOOKUP($A183,DÉPLACÉS!$A$2:$AS$200,25,0))</f>
        <v/>
      </c>
      <c r="H183" s="162" t="str">
        <f>IF(VLOOKUP($A183,DÉPLACÉS!$A$2:$AS$200,23,0)="","",VLOOKUP($A183,DÉPLACÉS!$A$2:$AS$200,23,0))</f>
        <v/>
      </c>
      <c r="I183" s="42"/>
      <c r="J183" s="42"/>
      <c r="K183" s="26"/>
      <c r="L183" s="26"/>
      <c r="M183" s="13"/>
      <c r="N183" s="13"/>
      <c r="O183" s="26"/>
      <c r="P183" s="27"/>
      <c r="Q183" s="13"/>
      <c r="R183" s="13"/>
      <c r="S183" s="13"/>
    </row>
    <row r="184" spans="1:19" x14ac:dyDescent="0.3">
      <c r="A184" s="14">
        <v>183</v>
      </c>
      <c r="B184" s="14"/>
      <c r="C184" s="12" t="str">
        <f>IF(VLOOKUP($A184,DÉPLACÉS!$A$2:$AS$200,4,0)="","",VLOOKUP($A184,DÉPLACÉS!$A$2:$AS$200,4,0))</f>
        <v/>
      </c>
      <c r="D184" s="13" t="str">
        <f>IF(VLOOKUP($A184,DÉPLACÉS!$A$2:$AS$200,5,0)="","",VLOOKUP($A184,DÉPLACÉS!$A$2:$AS$200,5,0))</f>
        <v/>
      </c>
      <c r="E184" s="13" t="str">
        <f>IF(VLOOKUP($A184,DÉPLACÉS!$A$2:$AS$200,7,0)="","",VLOOKUP($A184,DÉPLACÉS!$A$2:$AS$200,7,0))</f>
        <v/>
      </c>
      <c r="F184" s="162" t="str">
        <f>IF(VLOOKUP($A184,DÉPLACÉS!$A$2:$AS$200,19,0)="","",VLOOKUP($A184,DÉPLACÉS!$A$2:$AS$200,19,0))</f>
        <v/>
      </c>
      <c r="G184" s="162" t="str">
        <f>IF(VLOOKUP($A184,DÉPLACÉS!$A$2:$AS$200,25,0)="","",VLOOKUP($A184,DÉPLACÉS!$A$2:$AS$200,25,0))</f>
        <v/>
      </c>
      <c r="H184" s="162" t="str">
        <f>IF(VLOOKUP($A184,DÉPLACÉS!$A$2:$AS$200,23,0)="","",VLOOKUP($A184,DÉPLACÉS!$A$2:$AS$200,23,0))</f>
        <v/>
      </c>
      <c r="I184" s="42"/>
      <c r="J184" s="42"/>
      <c r="K184" s="26"/>
      <c r="L184" s="26"/>
      <c r="M184" s="13"/>
      <c r="N184" s="13"/>
      <c r="O184" s="26"/>
      <c r="P184" s="27"/>
      <c r="Q184" s="13"/>
      <c r="R184" s="13"/>
      <c r="S184" s="13"/>
    </row>
    <row r="185" spans="1:19" x14ac:dyDescent="0.3">
      <c r="A185" s="14">
        <v>184</v>
      </c>
      <c r="B185" s="14"/>
      <c r="C185" s="12" t="str">
        <f>IF(VLOOKUP($A185,DÉPLACÉS!$A$2:$AS$200,4,0)="","",VLOOKUP($A185,DÉPLACÉS!$A$2:$AS$200,4,0))</f>
        <v/>
      </c>
      <c r="D185" s="13" t="str">
        <f>IF(VLOOKUP($A185,DÉPLACÉS!$A$2:$AS$200,5,0)="","",VLOOKUP($A185,DÉPLACÉS!$A$2:$AS$200,5,0))</f>
        <v/>
      </c>
      <c r="E185" s="13" t="str">
        <f>IF(VLOOKUP($A185,DÉPLACÉS!$A$2:$AS$200,7,0)="","",VLOOKUP($A185,DÉPLACÉS!$A$2:$AS$200,7,0))</f>
        <v/>
      </c>
      <c r="F185" s="162" t="str">
        <f>IF(VLOOKUP($A185,DÉPLACÉS!$A$2:$AS$200,19,0)="","",VLOOKUP($A185,DÉPLACÉS!$A$2:$AS$200,19,0))</f>
        <v/>
      </c>
      <c r="G185" s="162" t="str">
        <f>IF(VLOOKUP($A185,DÉPLACÉS!$A$2:$AS$200,25,0)="","",VLOOKUP($A185,DÉPLACÉS!$A$2:$AS$200,25,0))</f>
        <v/>
      </c>
      <c r="H185" s="162" t="str">
        <f>IF(VLOOKUP($A185,DÉPLACÉS!$A$2:$AS$200,23,0)="","",VLOOKUP($A185,DÉPLACÉS!$A$2:$AS$200,23,0))</f>
        <v/>
      </c>
      <c r="I185" s="42"/>
      <c r="J185" s="42"/>
      <c r="K185" s="26"/>
      <c r="L185" s="26"/>
      <c r="M185" s="13"/>
      <c r="N185" s="13"/>
      <c r="O185" s="26"/>
      <c r="P185" s="27"/>
      <c r="Q185" s="13"/>
      <c r="R185" s="13"/>
      <c r="S185" s="13"/>
    </row>
    <row r="186" spans="1:19" x14ac:dyDescent="0.3">
      <c r="A186" s="14">
        <v>185</v>
      </c>
      <c r="B186" s="14"/>
      <c r="C186" s="12" t="str">
        <f>IF(VLOOKUP($A186,DÉPLACÉS!$A$2:$AS$200,4,0)="","",VLOOKUP($A186,DÉPLACÉS!$A$2:$AS$200,4,0))</f>
        <v/>
      </c>
      <c r="D186" s="13" t="str">
        <f>IF(VLOOKUP($A186,DÉPLACÉS!$A$2:$AS$200,5,0)="","",VLOOKUP($A186,DÉPLACÉS!$A$2:$AS$200,5,0))</f>
        <v/>
      </c>
      <c r="E186" s="13" t="str">
        <f>IF(VLOOKUP($A186,DÉPLACÉS!$A$2:$AS$200,7,0)="","",VLOOKUP($A186,DÉPLACÉS!$A$2:$AS$200,7,0))</f>
        <v/>
      </c>
      <c r="F186" s="162" t="str">
        <f>IF(VLOOKUP($A186,DÉPLACÉS!$A$2:$AS$200,19,0)="","",VLOOKUP($A186,DÉPLACÉS!$A$2:$AS$200,19,0))</f>
        <v/>
      </c>
      <c r="G186" s="162" t="str">
        <f>IF(VLOOKUP($A186,DÉPLACÉS!$A$2:$AS$200,25,0)="","",VLOOKUP($A186,DÉPLACÉS!$A$2:$AS$200,25,0))</f>
        <v/>
      </c>
      <c r="H186" s="162" t="str">
        <f>IF(VLOOKUP($A186,DÉPLACÉS!$A$2:$AS$200,23,0)="","",VLOOKUP($A186,DÉPLACÉS!$A$2:$AS$200,23,0))</f>
        <v/>
      </c>
      <c r="I186" s="42"/>
      <c r="J186" s="42"/>
      <c r="K186" s="26"/>
      <c r="L186" s="26"/>
      <c r="M186" s="13"/>
      <c r="N186" s="13"/>
      <c r="O186" s="26"/>
      <c r="P186" s="27"/>
      <c r="Q186" s="13"/>
      <c r="R186" s="13"/>
      <c r="S186" s="13"/>
    </row>
    <row r="187" spans="1:19" x14ac:dyDescent="0.3">
      <c r="A187" s="14">
        <v>186</v>
      </c>
      <c r="B187" s="14"/>
      <c r="C187" s="12" t="str">
        <f>IF(VLOOKUP($A187,DÉPLACÉS!$A$2:$AS$200,4,0)="","",VLOOKUP($A187,DÉPLACÉS!$A$2:$AS$200,4,0))</f>
        <v/>
      </c>
      <c r="D187" s="13" t="str">
        <f>IF(VLOOKUP($A187,DÉPLACÉS!$A$2:$AS$200,5,0)="","",VLOOKUP($A187,DÉPLACÉS!$A$2:$AS$200,5,0))</f>
        <v/>
      </c>
      <c r="E187" s="13" t="str">
        <f>IF(VLOOKUP($A187,DÉPLACÉS!$A$2:$AS$200,7,0)="","",VLOOKUP($A187,DÉPLACÉS!$A$2:$AS$200,7,0))</f>
        <v/>
      </c>
      <c r="F187" s="162" t="str">
        <f>IF(VLOOKUP($A187,DÉPLACÉS!$A$2:$AS$200,19,0)="","",VLOOKUP($A187,DÉPLACÉS!$A$2:$AS$200,19,0))</f>
        <v/>
      </c>
      <c r="G187" s="162" t="str">
        <f>IF(VLOOKUP($A187,DÉPLACÉS!$A$2:$AS$200,25,0)="","",VLOOKUP($A187,DÉPLACÉS!$A$2:$AS$200,25,0))</f>
        <v/>
      </c>
      <c r="H187" s="162" t="str">
        <f>IF(VLOOKUP($A187,DÉPLACÉS!$A$2:$AS$200,23,0)="","",VLOOKUP($A187,DÉPLACÉS!$A$2:$AS$200,23,0))</f>
        <v/>
      </c>
      <c r="I187" s="42"/>
      <c r="J187" s="42"/>
      <c r="K187" s="26"/>
      <c r="L187" s="26"/>
      <c r="M187" s="13"/>
      <c r="N187" s="13"/>
      <c r="O187" s="26"/>
      <c r="P187" s="27"/>
      <c r="Q187" s="13"/>
      <c r="R187" s="13"/>
      <c r="S187" s="13"/>
    </row>
    <row r="188" spans="1:19" x14ac:dyDescent="0.3">
      <c r="A188" s="14">
        <v>187</v>
      </c>
      <c r="B188" s="14"/>
      <c r="C188" s="12" t="str">
        <f>IF(VLOOKUP($A188,DÉPLACÉS!$A$2:$AS$200,4,0)="","",VLOOKUP($A188,DÉPLACÉS!$A$2:$AS$200,4,0))</f>
        <v/>
      </c>
      <c r="D188" s="13" t="str">
        <f>IF(VLOOKUP($A188,DÉPLACÉS!$A$2:$AS$200,5,0)="","",VLOOKUP($A188,DÉPLACÉS!$A$2:$AS$200,5,0))</f>
        <v/>
      </c>
      <c r="E188" s="13" t="str">
        <f>IF(VLOOKUP($A188,DÉPLACÉS!$A$2:$AS$200,7,0)="","",VLOOKUP($A188,DÉPLACÉS!$A$2:$AS$200,7,0))</f>
        <v/>
      </c>
      <c r="F188" s="162" t="str">
        <f>IF(VLOOKUP($A188,DÉPLACÉS!$A$2:$AS$200,19,0)="","",VLOOKUP($A188,DÉPLACÉS!$A$2:$AS$200,19,0))</f>
        <v/>
      </c>
      <c r="G188" s="162" t="str">
        <f>IF(VLOOKUP($A188,DÉPLACÉS!$A$2:$AS$200,25,0)="","",VLOOKUP($A188,DÉPLACÉS!$A$2:$AS$200,25,0))</f>
        <v/>
      </c>
      <c r="H188" s="162" t="str">
        <f>IF(VLOOKUP($A188,DÉPLACÉS!$A$2:$AS$200,23,0)="","",VLOOKUP($A188,DÉPLACÉS!$A$2:$AS$200,23,0))</f>
        <v/>
      </c>
      <c r="I188" s="42"/>
      <c r="J188" s="42"/>
      <c r="K188" s="26"/>
      <c r="L188" s="26"/>
      <c r="M188" s="13"/>
      <c r="N188" s="13"/>
      <c r="O188" s="26"/>
      <c r="P188" s="27"/>
      <c r="Q188" s="13"/>
      <c r="R188" s="13"/>
      <c r="S188" s="13"/>
    </row>
    <row r="189" spans="1:19" x14ac:dyDescent="0.3">
      <c r="A189" s="14">
        <v>188</v>
      </c>
      <c r="B189" s="14"/>
      <c r="C189" s="12" t="str">
        <f>IF(VLOOKUP($A189,DÉPLACÉS!$A$2:$AS$200,4,0)="","",VLOOKUP($A189,DÉPLACÉS!$A$2:$AS$200,4,0))</f>
        <v/>
      </c>
      <c r="D189" s="13" t="str">
        <f>IF(VLOOKUP($A189,DÉPLACÉS!$A$2:$AS$200,5,0)="","",VLOOKUP($A189,DÉPLACÉS!$A$2:$AS$200,5,0))</f>
        <v/>
      </c>
      <c r="E189" s="13" t="str">
        <f>IF(VLOOKUP($A189,DÉPLACÉS!$A$2:$AS$200,7,0)="","",VLOOKUP($A189,DÉPLACÉS!$A$2:$AS$200,7,0))</f>
        <v/>
      </c>
      <c r="F189" s="162" t="str">
        <f>IF(VLOOKUP($A189,DÉPLACÉS!$A$2:$AS$200,19,0)="","",VLOOKUP($A189,DÉPLACÉS!$A$2:$AS$200,19,0))</f>
        <v/>
      </c>
      <c r="G189" s="162" t="str">
        <f>IF(VLOOKUP($A189,DÉPLACÉS!$A$2:$AS$200,25,0)="","",VLOOKUP($A189,DÉPLACÉS!$A$2:$AS$200,25,0))</f>
        <v/>
      </c>
      <c r="H189" s="162" t="str">
        <f>IF(VLOOKUP($A189,DÉPLACÉS!$A$2:$AS$200,23,0)="","",VLOOKUP($A189,DÉPLACÉS!$A$2:$AS$200,23,0))</f>
        <v/>
      </c>
      <c r="I189" s="42"/>
      <c r="J189" s="42"/>
      <c r="K189" s="26"/>
      <c r="L189" s="26"/>
      <c r="M189" s="13"/>
      <c r="N189" s="13"/>
      <c r="O189" s="26"/>
      <c r="P189" s="27"/>
      <c r="Q189" s="13"/>
      <c r="R189" s="13"/>
      <c r="S189" s="13"/>
    </row>
    <row r="190" spans="1:19" x14ac:dyDescent="0.3">
      <c r="A190" s="14">
        <v>189</v>
      </c>
      <c r="B190" s="14"/>
      <c r="C190" s="12" t="str">
        <f>IF(VLOOKUP($A190,DÉPLACÉS!$A$2:$AS$200,4,0)="","",VLOOKUP($A190,DÉPLACÉS!$A$2:$AS$200,4,0))</f>
        <v/>
      </c>
      <c r="D190" s="13" t="str">
        <f>IF(VLOOKUP($A190,DÉPLACÉS!$A$2:$AS$200,5,0)="","",VLOOKUP($A190,DÉPLACÉS!$A$2:$AS$200,5,0))</f>
        <v/>
      </c>
      <c r="E190" s="13" t="str">
        <f>IF(VLOOKUP($A190,DÉPLACÉS!$A$2:$AS$200,7,0)="","",VLOOKUP($A190,DÉPLACÉS!$A$2:$AS$200,7,0))</f>
        <v/>
      </c>
      <c r="F190" s="162" t="str">
        <f>IF(VLOOKUP($A190,DÉPLACÉS!$A$2:$AS$200,19,0)="","",VLOOKUP($A190,DÉPLACÉS!$A$2:$AS$200,19,0))</f>
        <v/>
      </c>
      <c r="G190" s="162" t="str">
        <f>IF(VLOOKUP($A190,DÉPLACÉS!$A$2:$AS$200,25,0)="","",VLOOKUP($A190,DÉPLACÉS!$A$2:$AS$200,25,0))</f>
        <v/>
      </c>
      <c r="H190" s="162" t="str">
        <f>IF(VLOOKUP($A190,DÉPLACÉS!$A$2:$AS$200,23,0)="","",VLOOKUP($A190,DÉPLACÉS!$A$2:$AS$200,23,0))</f>
        <v/>
      </c>
      <c r="I190" s="42"/>
      <c r="J190" s="42"/>
      <c r="K190" s="26"/>
      <c r="L190" s="26"/>
      <c r="M190" s="13"/>
      <c r="N190" s="13"/>
      <c r="O190" s="26"/>
      <c r="P190" s="27"/>
      <c r="Q190" s="13"/>
      <c r="R190" s="13"/>
      <c r="S190" s="13"/>
    </row>
    <row r="191" spans="1:19" x14ac:dyDescent="0.3">
      <c r="A191" s="14">
        <v>190</v>
      </c>
      <c r="B191" s="14"/>
      <c r="C191" s="12" t="str">
        <f>IF(VLOOKUP($A191,DÉPLACÉS!$A$2:$AS$200,4,0)="","",VLOOKUP($A191,DÉPLACÉS!$A$2:$AS$200,4,0))</f>
        <v/>
      </c>
      <c r="D191" s="13" t="str">
        <f>IF(VLOOKUP($A191,DÉPLACÉS!$A$2:$AS$200,5,0)="","",VLOOKUP($A191,DÉPLACÉS!$A$2:$AS$200,5,0))</f>
        <v/>
      </c>
      <c r="E191" s="13" t="str">
        <f>IF(VLOOKUP($A191,DÉPLACÉS!$A$2:$AS$200,7,0)="","",VLOOKUP($A191,DÉPLACÉS!$A$2:$AS$200,7,0))</f>
        <v/>
      </c>
      <c r="F191" s="162" t="str">
        <f>IF(VLOOKUP($A191,DÉPLACÉS!$A$2:$AS$200,19,0)="","",VLOOKUP($A191,DÉPLACÉS!$A$2:$AS$200,19,0))</f>
        <v/>
      </c>
      <c r="G191" s="162" t="str">
        <f>IF(VLOOKUP($A191,DÉPLACÉS!$A$2:$AS$200,25,0)="","",VLOOKUP($A191,DÉPLACÉS!$A$2:$AS$200,25,0))</f>
        <v/>
      </c>
      <c r="H191" s="162" t="str">
        <f>IF(VLOOKUP($A191,DÉPLACÉS!$A$2:$AS$200,23,0)="","",VLOOKUP($A191,DÉPLACÉS!$A$2:$AS$200,23,0))</f>
        <v/>
      </c>
      <c r="I191" s="42"/>
      <c r="J191" s="42"/>
      <c r="K191" s="26"/>
      <c r="L191" s="26"/>
      <c r="M191" s="13"/>
      <c r="N191" s="13"/>
      <c r="O191" s="26"/>
      <c r="P191" s="27"/>
      <c r="Q191" s="13"/>
      <c r="R191" s="13"/>
      <c r="S191" s="13"/>
    </row>
    <row r="192" spans="1:19" x14ac:dyDescent="0.3">
      <c r="A192" s="14">
        <v>191</v>
      </c>
      <c r="B192" s="14"/>
      <c r="C192" s="12" t="str">
        <f>IF(VLOOKUP($A192,DÉPLACÉS!$A$2:$AS$200,4,0)="","",VLOOKUP($A192,DÉPLACÉS!$A$2:$AS$200,4,0))</f>
        <v/>
      </c>
      <c r="D192" s="13" t="str">
        <f>IF(VLOOKUP($A192,DÉPLACÉS!$A$2:$AS$200,5,0)="","",VLOOKUP($A192,DÉPLACÉS!$A$2:$AS$200,5,0))</f>
        <v/>
      </c>
      <c r="E192" s="13" t="str">
        <f>IF(VLOOKUP($A192,DÉPLACÉS!$A$2:$AS$200,7,0)="","",VLOOKUP($A192,DÉPLACÉS!$A$2:$AS$200,7,0))</f>
        <v/>
      </c>
      <c r="F192" s="162" t="str">
        <f>IF(VLOOKUP($A192,DÉPLACÉS!$A$2:$AS$200,19,0)="","",VLOOKUP($A192,DÉPLACÉS!$A$2:$AS$200,19,0))</f>
        <v/>
      </c>
      <c r="G192" s="162" t="str">
        <f>IF(VLOOKUP($A192,DÉPLACÉS!$A$2:$AS$200,25,0)="","",VLOOKUP($A192,DÉPLACÉS!$A$2:$AS$200,25,0))</f>
        <v/>
      </c>
      <c r="H192" s="162" t="str">
        <f>IF(VLOOKUP($A192,DÉPLACÉS!$A$2:$AS$200,23,0)="","",VLOOKUP($A192,DÉPLACÉS!$A$2:$AS$200,23,0))</f>
        <v/>
      </c>
      <c r="I192" s="42"/>
      <c r="J192" s="42"/>
      <c r="K192" s="26"/>
      <c r="L192" s="26"/>
      <c r="M192" s="13"/>
      <c r="N192" s="13"/>
      <c r="O192" s="26"/>
      <c r="P192" s="27"/>
      <c r="Q192" s="13"/>
      <c r="R192" s="13"/>
      <c r="S192" s="13"/>
    </row>
    <row r="193" spans="1:19" x14ac:dyDescent="0.3">
      <c r="A193" s="14">
        <v>192</v>
      </c>
      <c r="B193" s="14"/>
      <c r="C193" s="12" t="str">
        <f>IF(VLOOKUP($A193,DÉPLACÉS!$A$2:$AS$200,4,0)="","",VLOOKUP($A193,DÉPLACÉS!$A$2:$AS$200,4,0))</f>
        <v/>
      </c>
      <c r="D193" s="13" t="str">
        <f>IF(VLOOKUP($A193,DÉPLACÉS!$A$2:$AS$200,5,0)="","",VLOOKUP($A193,DÉPLACÉS!$A$2:$AS$200,5,0))</f>
        <v/>
      </c>
      <c r="E193" s="13" t="str">
        <f>IF(VLOOKUP($A193,DÉPLACÉS!$A$2:$AS$200,7,0)="","",VLOOKUP($A193,DÉPLACÉS!$A$2:$AS$200,7,0))</f>
        <v/>
      </c>
      <c r="F193" s="162" t="str">
        <f>IF(VLOOKUP($A193,DÉPLACÉS!$A$2:$AS$200,19,0)="","",VLOOKUP($A193,DÉPLACÉS!$A$2:$AS$200,19,0))</f>
        <v/>
      </c>
      <c r="G193" s="162" t="str">
        <f>IF(VLOOKUP($A193,DÉPLACÉS!$A$2:$AS$200,25,0)="","",VLOOKUP($A193,DÉPLACÉS!$A$2:$AS$200,25,0))</f>
        <v/>
      </c>
      <c r="H193" s="162" t="str">
        <f>IF(VLOOKUP($A193,DÉPLACÉS!$A$2:$AS$200,23,0)="","",VLOOKUP($A193,DÉPLACÉS!$A$2:$AS$200,23,0))</f>
        <v/>
      </c>
      <c r="I193" s="42"/>
      <c r="J193" s="42"/>
      <c r="K193" s="26"/>
      <c r="L193" s="26"/>
      <c r="M193" s="13"/>
      <c r="N193" s="13"/>
      <c r="O193" s="26"/>
      <c r="P193" s="27"/>
      <c r="Q193" s="13"/>
      <c r="R193" s="13"/>
      <c r="S193" s="13"/>
    </row>
    <row r="194" spans="1:19" x14ac:dyDescent="0.3">
      <c r="A194" s="14">
        <v>193</v>
      </c>
      <c r="B194" s="14"/>
      <c r="C194" s="12" t="str">
        <f>IF(VLOOKUP($A194,DÉPLACÉS!$A$2:$AS$200,4,0)="","",VLOOKUP($A194,DÉPLACÉS!$A$2:$AS$200,4,0))</f>
        <v/>
      </c>
      <c r="D194" s="13" t="str">
        <f>IF(VLOOKUP($A194,DÉPLACÉS!$A$2:$AS$200,5,0)="","",VLOOKUP($A194,DÉPLACÉS!$A$2:$AS$200,5,0))</f>
        <v/>
      </c>
      <c r="E194" s="13" t="str">
        <f>IF(VLOOKUP($A194,DÉPLACÉS!$A$2:$AS$200,7,0)="","",VLOOKUP($A194,DÉPLACÉS!$A$2:$AS$200,7,0))</f>
        <v/>
      </c>
      <c r="F194" s="162" t="str">
        <f>IF(VLOOKUP($A194,DÉPLACÉS!$A$2:$AS$200,19,0)="","",VLOOKUP($A194,DÉPLACÉS!$A$2:$AS$200,19,0))</f>
        <v/>
      </c>
      <c r="G194" s="162" t="str">
        <f>IF(VLOOKUP($A194,DÉPLACÉS!$A$2:$AS$200,25,0)="","",VLOOKUP($A194,DÉPLACÉS!$A$2:$AS$200,25,0))</f>
        <v/>
      </c>
      <c r="H194" s="162" t="str">
        <f>IF(VLOOKUP($A194,DÉPLACÉS!$A$2:$AS$200,23,0)="","",VLOOKUP($A194,DÉPLACÉS!$A$2:$AS$200,23,0))</f>
        <v/>
      </c>
      <c r="I194" s="42"/>
      <c r="J194" s="42"/>
      <c r="K194" s="26"/>
      <c r="L194" s="26"/>
      <c r="M194" s="13"/>
      <c r="N194" s="13"/>
      <c r="O194" s="26"/>
      <c r="P194" s="27"/>
      <c r="Q194" s="13"/>
      <c r="R194" s="13"/>
      <c r="S194" s="13"/>
    </row>
    <row r="195" spans="1:19" x14ac:dyDescent="0.3">
      <c r="A195" s="14">
        <v>194</v>
      </c>
      <c r="B195" s="14"/>
      <c r="C195" s="12" t="str">
        <f>IF(VLOOKUP($A195,DÉPLACÉS!$A$2:$AS$200,4,0)="","",VLOOKUP($A195,DÉPLACÉS!$A$2:$AS$200,4,0))</f>
        <v/>
      </c>
      <c r="D195" s="13" t="str">
        <f>IF(VLOOKUP($A195,DÉPLACÉS!$A$2:$AS$200,5,0)="","",VLOOKUP($A195,DÉPLACÉS!$A$2:$AS$200,5,0))</f>
        <v/>
      </c>
      <c r="E195" s="13" t="str">
        <f>IF(VLOOKUP($A195,DÉPLACÉS!$A$2:$AS$200,7,0)="","",VLOOKUP($A195,DÉPLACÉS!$A$2:$AS$200,7,0))</f>
        <v/>
      </c>
      <c r="F195" s="162" t="str">
        <f>IF(VLOOKUP($A195,DÉPLACÉS!$A$2:$AS$200,19,0)="","",VLOOKUP($A195,DÉPLACÉS!$A$2:$AS$200,19,0))</f>
        <v/>
      </c>
      <c r="G195" s="162" t="str">
        <f>IF(VLOOKUP($A195,DÉPLACÉS!$A$2:$AS$200,25,0)="","",VLOOKUP($A195,DÉPLACÉS!$A$2:$AS$200,25,0))</f>
        <v/>
      </c>
      <c r="H195" s="162" t="str">
        <f>IF(VLOOKUP($A195,DÉPLACÉS!$A$2:$AS$200,23,0)="","",VLOOKUP($A195,DÉPLACÉS!$A$2:$AS$200,23,0))</f>
        <v/>
      </c>
      <c r="I195" s="42"/>
      <c r="J195" s="42"/>
      <c r="K195" s="26"/>
      <c r="L195" s="26"/>
      <c r="M195" s="13"/>
      <c r="N195" s="13"/>
      <c r="O195" s="26"/>
      <c r="P195" s="27"/>
      <c r="Q195" s="13"/>
      <c r="R195" s="13"/>
      <c r="S195" s="13"/>
    </row>
    <row r="196" spans="1:19" x14ac:dyDescent="0.3">
      <c r="A196" s="14">
        <v>195</v>
      </c>
      <c r="B196" s="14"/>
      <c r="C196" s="12" t="str">
        <f>IF(VLOOKUP($A196,DÉPLACÉS!$A$2:$AS$200,4,0)="","",VLOOKUP($A196,DÉPLACÉS!$A$2:$AS$200,4,0))</f>
        <v/>
      </c>
      <c r="D196" s="13" t="str">
        <f>IF(VLOOKUP($A196,DÉPLACÉS!$A$2:$AS$200,5,0)="","",VLOOKUP($A196,DÉPLACÉS!$A$2:$AS$200,5,0))</f>
        <v/>
      </c>
      <c r="E196" s="13" t="str">
        <f>IF(VLOOKUP($A196,DÉPLACÉS!$A$2:$AS$200,7,0)="","",VLOOKUP($A196,DÉPLACÉS!$A$2:$AS$200,7,0))</f>
        <v/>
      </c>
      <c r="F196" s="162" t="str">
        <f>IF(VLOOKUP($A196,DÉPLACÉS!$A$2:$AS$200,19,0)="","",VLOOKUP($A196,DÉPLACÉS!$A$2:$AS$200,19,0))</f>
        <v/>
      </c>
      <c r="G196" s="162" t="str">
        <f>IF(VLOOKUP($A196,DÉPLACÉS!$A$2:$AS$200,25,0)="","",VLOOKUP($A196,DÉPLACÉS!$A$2:$AS$200,25,0))</f>
        <v/>
      </c>
      <c r="H196" s="162" t="str">
        <f>IF(VLOOKUP($A196,DÉPLACÉS!$A$2:$AS$200,23,0)="","",VLOOKUP($A196,DÉPLACÉS!$A$2:$AS$200,23,0))</f>
        <v/>
      </c>
      <c r="I196" s="42"/>
      <c r="J196" s="42"/>
      <c r="K196" s="26"/>
      <c r="L196" s="26"/>
      <c r="M196" s="13"/>
      <c r="N196" s="13"/>
      <c r="O196" s="26"/>
      <c r="P196" s="27"/>
      <c r="Q196" s="13"/>
      <c r="R196" s="13"/>
      <c r="S196" s="13"/>
    </row>
    <row r="197" spans="1:19" x14ac:dyDescent="0.3">
      <c r="A197" s="14">
        <v>196</v>
      </c>
      <c r="B197" s="14"/>
      <c r="C197" s="12" t="str">
        <f>IF(VLOOKUP($A197,DÉPLACÉS!$A$2:$AS$200,4,0)="","",VLOOKUP($A197,DÉPLACÉS!$A$2:$AS$200,4,0))</f>
        <v/>
      </c>
      <c r="D197" s="13" t="str">
        <f>IF(VLOOKUP($A197,DÉPLACÉS!$A$2:$AS$200,5,0)="","",VLOOKUP($A197,DÉPLACÉS!$A$2:$AS$200,5,0))</f>
        <v/>
      </c>
      <c r="E197" s="13" t="str">
        <f>IF(VLOOKUP($A197,DÉPLACÉS!$A$2:$AS$200,7,0)="","",VLOOKUP($A197,DÉPLACÉS!$A$2:$AS$200,7,0))</f>
        <v/>
      </c>
      <c r="F197" s="162" t="str">
        <f>IF(VLOOKUP($A197,DÉPLACÉS!$A$2:$AS$200,19,0)="","",VLOOKUP($A197,DÉPLACÉS!$A$2:$AS$200,19,0))</f>
        <v/>
      </c>
      <c r="G197" s="162" t="str">
        <f>IF(VLOOKUP($A197,DÉPLACÉS!$A$2:$AS$200,25,0)="","",VLOOKUP($A197,DÉPLACÉS!$A$2:$AS$200,25,0))</f>
        <v/>
      </c>
      <c r="H197" s="162" t="str">
        <f>IF(VLOOKUP($A197,DÉPLACÉS!$A$2:$AS$200,23,0)="","",VLOOKUP($A197,DÉPLACÉS!$A$2:$AS$200,23,0))</f>
        <v/>
      </c>
      <c r="I197" s="42"/>
      <c r="J197" s="42"/>
      <c r="K197" s="26"/>
      <c r="L197" s="26"/>
      <c r="M197" s="13"/>
      <c r="N197" s="13"/>
      <c r="O197" s="26"/>
      <c r="P197" s="27"/>
      <c r="Q197" s="13"/>
      <c r="R197" s="13"/>
      <c r="S197" s="13"/>
    </row>
    <row r="198" spans="1:19" x14ac:dyDescent="0.3">
      <c r="A198" s="14">
        <v>197</v>
      </c>
      <c r="B198" s="14"/>
      <c r="C198" s="12" t="str">
        <f>IF(VLOOKUP($A198,DÉPLACÉS!$A$2:$AS$200,4,0)="","",VLOOKUP($A198,DÉPLACÉS!$A$2:$AS$200,4,0))</f>
        <v/>
      </c>
      <c r="D198" s="13" t="str">
        <f>IF(VLOOKUP($A198,DÉPLACÉS!$A$2:$AS$200,5,0)="","",VLOOKUP($A198,DÉPLACÉS!$A$2:$AS$200,5,0))</f>
        <v/>
      </c>
      <c r="E198" s="13" t="str">
        <f>IF(VLOOKUP($A198,DÉPLACÉS!$A$2:$AS$200,7,0)="","",VLOOKUP($A198,DÉPLACÉS!$A$2:$AS$200,7,0))</f>
        <v/>
      </c>
      <c r="F198" s="162" t="str">
        <f>IF(VLOOKUP($A198,DÉPLACÉS!$A$2:$AS$200,19,0)="","",VLOOKUP($A198,DÉPLACÉS!$A$2:$AS$200,19,0))</f>
        <v/>
      </c>
      <c r="G198" s="162" t="str">
        <f>IF(VLOOKUP($A198,DÉPLACÉS!$A$2:$AS$200,25,0)="","",VLOOKUP($A198,DÉPLACÉS!$A$2:$AS$200,25,0))</f>
        <v/>
      </c>
      <c r="H198" s="162" t="str">
        <f>IF(VLOOKUP($A198,DÉPLACÉS!$A$2:$AS$200,23,0)="","",VLOOKUP($A198,DÉPLACÉS!$A$2:$AS$200,23,0))</f>
        <v/>
      </c>
      <c r="I198" s="42"/>
      <c r="J198" s="42"/>
      <c r="K198" s="26"/>
      <c r="L198" s="26"/>
      <c r="M198" s="13"/>
      <c r="N198" s="13"/>
      <c r="O198" s="26"/>
      <c r="P198" s="27"/>
      <c r="Q198" s="13"/>
      <c r="R198" s="13"/>
      <c r="S198" s="13"/>
    </row>
    <row r="199" spans="1:19" x14ac:dyDescent="0.3">
      <c r="A199" s="14">
        <v>198</v>
      </c>
      <c r="B199" s="14"/>
      <c r="C199" s="12" t="str">
        <f>IF(VLOOKUP($A199,DÉPLACÉS!$A$2:$AS$200,4,0)="","",VLOOKUP($A199,DÉPLACÉS!$A$2:$AS$200,4,0))</f>
        <v/>
      </c>
      <c r="D199" s="13" t="str">
        <f>IF(VLOOKUP($A199,DÉPLACÉS!$A$2:$AS$200,5,0)="","",VLOOKUP($A199,DÉPLACÉS!$A$2:$AS$200,5,0))</f>
        <v/>
      </c>
      <c r="E199" s="13" t="str">
        <f>IF(VLOOKUP($A199,DÉPLACÉS!$A$2:$AS$200,7,0)="","",VLOOKUP($A199,DÉPLACÉS!$A$2:$AS$200,7,0))</f>
        <v/>
      </c>
      <c r="F199" s="162" t="str">
        <f>IF(VLOOKUP($A199,DÉPLACÉS!$A$2:$AS$200,19,0)="","",VLOOKUP($A199,DÉPLACÉS!$A$2:$AS$200,19,0))</f>
        <v/>
      </c>
      <c r="G199" s="162" t="str">
        <f>IF(VLOOKUP($A199,DÉPLACÉS!$A$2:$AS$200,25,0)="","",VLOOKUP($A199,DÉPLACÉS!$A$2:$AS$200,25,0))</f>
        <v/>
      </c>
      <c r="H199" s="162" t="str">
        <f>IF(VLOOKUP($A199,DÉPLACÉS!$A$2:$AS$200,23,0)="","",VLOOKUP($A199,DÉPLACÉS!$A$2:$AS$200,23,0))</f>
        <v/>
      </c>
      <c r="I199" s="42"/>
      <c r="J199" s="42"/>
      <c r="K199" s="42"/>
      <c r="L199" s="42"/>
      <c r="M199" s="13"/>
      <c r="N199" s="13"/>
      <c r="O199" s="42"/>
      <c r="P199" s="43"/>
      <c r="Q199" s="13"/>
      <c r="R199" s="13"/>
      <c r="S199" s="13"/>
    </row>
    <row r="200" spans="1:19" x14ac:dyDescent="0.3">
      <c r="A200" s="10">
        <v>199</v>
      </c>
      <c r="B200" s="14"/>
      <c r="C200" s="3" t="str">
        <f>IF(VLOOKUP($A200,DÉPLACÉS!$A$2:$AS$200,4,0)="","",VLOOKUP($A200,DÉPLACÉS!$A$2:$AS$200,4,0))</f>
        <v/>
      </c>
      <c r="D200" s="13" t="str">
        <f>IF(VLOOKUP($A200,DÉPLACÉS!$A$2:$AS$200,5,0)="","",VLOOKUP($A200,DÉPLACÉS!$A$2:$AS$200,5,0))</f>
        <v/>
      </c>
      <c r="E200" s="13" t="str">
        <f>IF(VLOOKUP($A200,DÉPLACÉS!$A$2:$AS$200,7,0)="","",VLOOKUP($A200,DÉPLACÉS!$A$2:$AS$200,7,0))</f>
        <v/>
      </c>
      <c r="F200" s="162" t="str">
        <f>IF(VLOOKUP($A200,DÉPLACÉS!$A$2:$AS$200,19,0)="","",VLOOKUP($A200,DÉPLACÉS!$A$2:$AS$200,19,0))</f>
        <v/>
      </c>
      <c r="G200" s="162" t="str">
        <f>IF(VLOOKUP($A200,DÉPLACÉS!$A$2:$AS$200,25,0)="","",VLOOKUP($A200,DÉPLACÉS!$A$2:$AS$200,25,0))</f>
        <v/>
      </c>
      <c r="H200" s="162" t="str">
        <f>IF(VLOOKUP($A200,DÉPLACÉS!$A$2:$AS$200,23,0)="","",VLOOKUP($A200,DÉPLACÉS!$A$2:$AS$200,23,0))</f>
        <v/>
      </c>
    </row>
    <row r="201" spans="1:19" x14ac:dyDescent="0.3">
      <c r="F201" s="162" t="e">
        <f>IF(VLOOKUP($A201,DÉPLACÉS!$A$2:$AS$200,19,0)="","",VLOOKUP($A201,DÉPLACÉS!$A$2:$AS$200,19,0))</f>
        <v>#N/A</v>
      </c>
      <c r="G201" s="162" t="e">
        <f>IF(VLOOKUP($A201,DÉPLACÉS!$A$2:$AS$200,25,0)="","",VLOOKUP($A201,DÉPLACÉS!$A$2:$AS$200,25,0))</f>
        <v>#N/A</v>
      </c>
      <c r="H201" s="162" t="e">
        <f>IF(VLOOKUP($A201,DÉPLACÉS!$A$2:$AS$200,23,0)="","",VLOOKUP($A201,DÉPLACÉS!$A$2:$AS$200,23,0))</f>
        <v>#N/A</v>
      </c>
    </row>
  </sheetData>
  <dataValidations count="1">
    <dataValidation type="list" allowBlank="1" showInputMessage="1" showErrorMessage="1" sqref="K1:K1048576 Q1:Q1048576 M1:M1048576 O1:O1048576" xr:uid="{00000000-0002-0000-0300-000001000000}">
      <formula1>#REF!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3000000}">
          <x14:formula1>
            <xm:f>LISTES!$X$2:$X$4</xm:f>
          </x14:formula1>
          <xm:sqref>I1:I1048576</xm:sqref>
        </x14:dataValidation>
        <x14:dataValidation type="list" allowBlank="1" showInputMessage="1" showErrorMessage="1" xr:uid="{F5891A6D-272F-4E33-A0D7-90A4D8179635}">
          <x14:formula1>
            <xm:f>LISTES!$Z$2:$Z$4</xm:f>
          </x14:formula1>
          <xm:sqref>L1:L1048576 N1:N1048576 R1:R1048576 P1:P1048576 J1:J1048576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B408"/>
  <sheetViews>
    <sheetView tabSelected="1" topLeftCell="A373" workbookViewId="0">
      <selection activeCell="Q377" sqref="Q377"/>
    </sheetView>
  </sheetViews>
  <sheetFormatPr baseColWidth="10" defaultColWidth="11.44140625" defaultRowHeight="15.6" x14ac:dyDescent="0.3"/>
  <cols>
    <col min="1" max="1" width="1.44140625" style="66" customWidth="1"/>
    <col min="2" max="2" width="3.109375" style="67" customWidth="1"/>
    <col min="3" max="3" width="1.33203125" style="67" customWidth="1"/>
    <col min="4" max="4" width="15.5546875" style="120" customWidth="1"/>
    <col min="5" max="9" width="11.44140625" style="66"/>
    <col min="10" max="16" width="11.44140625" style="66" customWidth="1"/>
    <col min="17" max="24" width="11.44140625" style="66"/>
    <col min="25" max="26" width="11.44140625" style="66" customWidth="1"/>
    <col min="27" max="43" width="11.44140625" style="66"/>
    <col min="44" max="44" width="3.109375" style="66" customWidth="1"/>
    <col min="45" max="16384" width="11.44140625" style="66"/>
  </cols>
  <sheetData>
    <row r="1" spans="1:18" ht="10.199999999999999" customHeight="1" thickBot="1" x14ac:dyDescent="0.35">
      <c r="A1" s="61"/>
      <c r="B1" s="60"/>
      <c r="C1" s="60"/>
      <c r="D1" s="118"/>
      <c r="E1" s="61"/>
      <c r="F1" s="61"/>
      <c r="G1" s="61"/>
      <c r="H1" s="61"/>
      <c r="I1" s="61"/>
      <c r="J1" s="61"/>
    </row>
    <row r="2" spans="1:18" ht="16.2" thickBot="1" x14ac:dyDescent="0.35">
      <c r="A2" s="61"/>
      <c r="B2" s="60"/>
      <c r="C2" s="60"/>
      <c r="D2" s="119" t="s">
        <v>284</v>
      </c>
      <c r="E2" s="63">
        <v>43446</v>
      </c>
      <c r="F2" s="62" t="s">
        <v>285</v>
      </c>
      <c r="G2" s="63">
        <v>45638</v>
      </c>
      <c r="H2" s="61"/>
      <c r="I2" s="61"/>
      <c r="J2" s="61"/>
    </row>
    <row r="3" spans="1:18" ht="6.6" customHeight="1" x14ac:dyDescent="0.3">
      <c r="A3" s="61"/>
      <c r="B3" s="60"/>
      <c r="C3" s="60"/>
      <c r="D3" s="118"/>
      <c r="E3" s="61"/>
      <c r="F3" s="61"/>
      <c r="G3" s="61"/>
      <c r="H3" s="61"/>
      <c r="I3" s="61"/>
      <c r="J3" s="61"/>
    </row>
    <row r="5" spans="1:18" x14ac:dyDescent="0.3">
      <c r="B5" s="64">
        <v>1</v>
      </c>
      <c r="C5" s="65"/>
      <c r="D5" s="269" t="s">
        <v>286</v>
      </c>
      <c r="E5" s="269"/>
      <c r="F5" s="269"/>
      <c r="G5" s="269"/>
      <c r="H5" s="269"/>
      <c r="I5" s="269"/>
      <c r="J5" s="269"/>
    </row>
    <row r="6" spans="1:18" x14ac:dyDescent="0.3">
      <c r="D6" s="121"/>
      <c r="E6" s="68" t="s">
        <v>319</v>
      </c>
      <c r="F6" s="69" t="s">
        <v>369</v>
      </c>
      <c r="G6" s="68" t="s">
        <v>408</v>
      </c>
      <c r="H6" s="69" t="s">
        <v>427</v>
      </c>
      <c r="I6" s="70" t="s">
        <v>289</v>
      </c>
      <c r="J6" s="73" t="s">
        <v>290</v>
      </c>
    </row>
    <row r="7" spans="1:18" x14ac:dyDescent="0.3">
      <c r="D7" s="164" t="s">
        <v>287</v>
      </c>
      <c r="E7" s="71">
        <f>IF($E$2="","",COUNTIFS(DÉPLACÉS!$J$2:$J$500,"&gt;="&amp;$E$2,DÉPLACÉS!$J$2:$J$500,"&lt;="&amp;$G$2,DÉPLACÉS!$D$2:$D$500,"M.",DÉPLACÉS!$W$2:$W$500,E$6))</f>
        <v>0</v>
      </c>
      <c r="F7" s="146" t="e">
        <f>(E7*100)/E$9</f>
        <v>#DIV/0!</v>
      </c>
      <c r="G7" s="71">
        <f>IF($E$2="","",COUNTIFS(DÉPLACÉS!$J$2:$J$500,"&gt;="&amp;$E$2,DÉPLACÉS!$J$2:$J$500,"&lt;="&amp;$G$2,DÉPLACÉS!$D$2:$D$500,"M.",DÉPLACÉS!$W$2:$W$500,G$6))</f>
        <v>0</v>
      </c>
      <c r="H7" s="146" t="e">
        <f>(G7*100)/G$9</f>
        <v>#DIV/0!</v>
      </c>
      <c r="I7" s="154">
        <f>SUM(E7,G7)</f>
        <v>0</v>
      </c>
      <c r="J7" s="146" t="e">
        <f>(I7*100)/I$9</f>
        <v>#DIV/0!</v>
      </c>
    </row>
    <row r="8" spans="1:18" x14ac:dyDescent="0.3">
      <c r="D8" s="164" t="s">
        <v>288</v>
      </c>
      <c r="E8" s="71">
        <f>IF($E$2="","",COUNTIFS(DÉPLACÉS!$J$2:$J$500,"&gt;="&amp;$E$2,DÉPLACÉS!$J$2:$J$500,"&lt;="&amp;$G$2,DÉPLACÉS!$D$2:$D$500,"Mme",DÉPLACÉS!$W$2:$W$500,E$6))</f>
        <v>0</v>
      </c>
      <c r="F8" s="146" t="e">
        <f t="shared" ref="F8:H9" si="0">(E8*100)/E$9</f>
        <v>#DIV/0!</v>
      </c>
      <c r="G8" s="71">
        <f>IF($E$2="","",COUNTIFS(DÉPLACÉS!$J$2:$J$500,"&gt;="&amp;$E$2,DÉPLACÉS!$J$2:$J$500,"&lt;="&amp;$G$2,DÉPLACÉS!$D$2:$D$500,"Mme",DÉPLACÉS!$W$2:$W$500,G$6))</f>
        <v>0</v>
      </c>
      <c r="H8" s="146" t="e">
        <f t="shared" si="0"/>
        <v>#DIV/0!</v>
      </c>
      <c r="I8" s="154">
        <f>SUM(E8,G8)</f>
        <v>0</v>
      </c>
      <c r="J8" s="146" t="e">
        <f t="shared" ref="J8:J9" si="1">(I8*100)/I$9</f>
        <v>#DIV/0!</v>
      </c>
    </row>
    <row r="9" spans="1:18" x14ac:dyDescent="0.3">
      <c r="D9" s="123" t="s">
        <v>289</v>
      </c>
      <c r="E9" s="72">
        <f>SUM(E7:E8)</f>
        <v>0</v>
      </c>
      <c r="F9" s="146" t="e">
        <f t="shared" si="0"/>
        <v>#DIV/0!</v>
      </c>
      <c r="G9" s="72">
        <f>SUM(G7:G8)</f>
        <v>0</v>
      </c>
      <c r="H9" s="146" t="e">
        <f t="shared" si="0"/>
        <v>#DIV/0!</v>
      </c>
      <c r="I9" s="72">
        <f>SUM(I7:I8)</f>
        <v>0</v>
      </c>
      <c r="J9" s="146" t="e">
        <f t="shared" si="1"/>
        <v>#DIV/0!</v>
      </c>
    </row>
    <row r="10" spans="1:18" x14ac:dyDescent="0.3">
      <c r="D10" s="124"/>
      <c r="E10" s="2"/>
      <c r="F10" s="77"/>
      <c r="G10" s="2"/>
      <c r="H10" s="77"/>
      <c r="I10" s="76"/>
    </row>
    <row r="11" spans="1:18" x14ac:dyDescent="0.3">
      <c r="F11" s="77"/>
      <c r="G11" s="2"/>
      <c r="H11" s="77"/>
      <c r="I11" s="76"/>
    </row>
    <row r="12" spans="1:18" x14ac:dyDescent="0.3">
      <c r="B12" s="64">
        <v>2</v>
      </c>
      <c r="D12" s="262" t="s">
        <v>902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</row>
    <row r="13" spans="1:18" x14ac:dyDescent="0.3">
      <c r="D13" s="267" t="s">
        <v>499</v>
      </c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</row>
    <row r="14" spans="1:18" x14ac:dyDescent="0.3">
      <c r="D14" s="121"/>
      <c r="E14" s="68" t="s">
        <v>452</v>
      </c>
      <c r="F14" s="69" t="s">
        <v>497</v>
      </c>
      <c r="G14" s="68" t="s">
        <v>493</v>
      </c>
      <c r="H14" s="69" t="s">
        <v>498</v>
      </c>
      <c r="I14" s="68" t="s">
        <v>730</v>
      </c>
      <c r="J14" s="73" t="s">
        <v>781</v>
      </c>
      <c r="K14" s="68" t="s">
        <v>444</v>
      </c>
      <c r="L14" s="69" t="s">
        <v>500</v>
      </c>
      <c r="M14" s="68" t="s">
        <v>557</v>
      </c>
      <c r="N14" s="73" t="s">
        <v>571</v>
      </c>
      <c r="O14" s="68" t="s">
        <v>782</v>
      </c>
      <c r="P14" s="73" t="s">
        <v>783</v>
      </c>
      <c r="Q14" s="70" t="s">
        <v>289</v>
      </c>
      <c r="R14" s="73" t="s">
        <v>290</v>
      </c>
    </row>
    <row r="15" spans="1:18" x14ac:dyDescent="0.3">
      <c r="D15" s="122" t="s">
        <v>380</v>
      </c>
      <c r="E15" s="71">
        <f>IF($E$2="","",COUNTIFS(DÉPLACÉS!$J$2:$J$500,"&gt;="&amp;$E$2,DÉPLACÉS!$J$2:$J$500,"&lt;="&amp;$G$2,DÉPLACÉS!$O$2:$O$500,"&lt;=2",DÉPLACÉS!$X$2:$X$500,E$14))</f>
        <v>0</v>
      </c>
      <c r="F15" s="153" t="e">
        <f t="shared" ref="F15:F22" si="2">(E15*100)/E$23</f>
        <v>#DIV/0!</v>
      </c>
      <c r="G15" s="71">
        <f>IF($E$2="","",COUNTIFS(DÉPLACÉS!$J$2:$J$500,"&gt;="&amp;$E$2,DÉPLACÉS!$J$2:$J$500,"&lt;="&amp;$G$2,DÉPLACÉS!$O$2:$O$500,"&lt;=2",DÉPLACÉS!$X$2:$X$500,G$14))</f>
        <v>0</v>
      </c>
      <c r="H15" s="153" t="e">
        <f t="shared" ref="H15:H22" si="3">(G15*100)/G$23</f>
        <v>#DIV/0!</v>
      </c>
      <c r="I15" s="71">
        <f>IF($E$2="","",COUNTIFS(DÉPLACÉS!$J$2:$J$500,"&gt;="&amp;$E$2,DÉPLACÉS!$J$2:$J$500,"&lt;="&amp;$G$2,DÉPLACÉS!$O$2:$O$500,"&lt;=2",DÉPLACÉS!$X$2:$X$500,I$14))</f>
        <v>0</v>
      </c>
      <c r="J15" s="146" t="e">
        <f t="shared" ref="J15:J22" si="4">(I15*100)/I$23</f>
        <v>#DIV/0!</v>
      </c>
      <c r="K15" s="71">
        <f>IF($E$2="","",COUNTIFS(DÉPLACÉS!$J$2:$J$500,"&gt;="&amp;$E$2,DÉPLACÉS!$J$2:$J$500,"&lt;="&amp;$G$2,DÉPLACÉS!$O$2:$O$500,"&lt;=2",DÉPLACÉS!$X$2:$X$500,K$14))</f>
        <v>0</v>
      </c>
      <c r="L15" s="153" t="e">
        <f t="shared" ref="L15:L22" si="5">(K15*100)/K$23</f>
        <v>#DIV/0!</v>
      </c>
      <c r="M15" s="71">
        <f>IF($E$2="","",COUNTIFS(DÉPLACÉS!$J$2:$J$500,"&gt;="&amp;$E$2,DÉPLACÉS!$J$2:$J$500,"&lt;="&amp;$G$2,DÉPLACÉS!$O$2:$O$500,"&lt;=2",DÉPLACÉS!$X$2:$X$500,M$14))</f>
        <v>0</v>
      </c>
      <c r="N15" s="146" t="e">
        <f t="shared" ref="N15:N22" si="6">(M15*100)/M$23</f>
        <v>#DIV/0!</v>
      </c>
      <c r="O15" s="71">
        <f>COUNTIFS(DÉPLACÉS!$J$2:$J$500,"&gt;="&amp;$E$2,DÉPLACÉS!$J$2:$J$500,"&lt;="&amp;$G$2,DÉPLACÉS!$O$2:$O$500,"&lt;=2",DÉPLACÉS!$X$2:$X$500,"&lt;&gt;PLOEREN",DÉPLACÉS!$X$2:$X$500,"&lt;&gt;COLPO",DÉPLACÉS!$X$2:$X$500,"&lt;&gt;ARZON",DÉPLACÉS!$X$2:$X$500,"&lt;&gt;VANNES",DÉPLACÉS!$X$2:$X$500,"&lt;&gt;LORIENT")</f>
        <v>0</v>
      </c>
      <c r="P15" s="146" t="e">
        <f t="shared" ref="P15:P22" si="7">(O15*100)/O$23</f>
        <v>#DIV/0!</v>
      </c>
      <c r="Q15" s="78">
        <f>SUM(I15,K15,G15,E15,M15,O15)</f>
        <v>0</v>
      </c>
      <c r="R15" s="146" t="e">
        <f t="shared" ref="R15:R22" si="8">(Q15*100)/Q$23</f>
        <v>#DIV/0!</v>
      </c>
    </row>
    <row r="16" spans="1:18" x14ac:dyDescent="0.3">
      <c r="D16" s="122" t="s">
        <v>381</v>
      </c>
      <c r="E16" s="71">
        <f>IF($E$2="","",COUNTIFS(DÉPLACÉS!$J$2:$J$500,"&gt;="&amp;$E$2,DÉPLACÉS!$J$2:$J$500,"&lt;="&amp;$G$2,DÉPLACÉS!$O$2:$O$500,"&gt;2",DÉPLACÉS!$O$2:$O$500,"&lt;=12",DÉPLACÉS!$X$2:$X$500,E$14))</f>
        <v>0</v>
      </c>
      <c r="F16" s="153" t="e">
        <f t="shared" si="2"/>
        <v>#DIV/0!</v>
      </c>
      <c r="G16" s="71">
        <f>IF($E$2="","",COUNTIFS(DÉPLACÉS!$J$2:$J$500,"&gt;="&amp;$E$2,DÉPLACÉS!$J$2:$J$500,"&lt;="&amp;$G$2,DÉPLACÉS!$O$2:$O$500,"&gt;2",DÉPLACÉS!$O$2:$O$500,"&lt;=12",DÉPLACÉS!$X$2:$X$500,G$14))</f>
        <v>0</v>
      </c>
      <c r="H16" s="153" t="e">
        <f t="shared" si="3"/>
        <v>#DIV/0!</v>
      </c>
      <c r="I16" s="71">
        <f>IF($E$2="","",COUNTIFS(DÉPLACÉS!$J$2:$J$500,"&gt;="&amp;$E$2,DÉPLACÉS!$J$2:$J$500,"&lt;="&amp;$G$2,DÉPLACÉS!$O$2:$O$500,"&gt;2",DÉPLACÉS!$O$2:$O$500,"&lt;=12",DÉPLACÉS!$X$2:$X$500,I$14))</f>
        <v>0</v>
      </c>
      <c r="J16" s="146" t="e">
        <f t="shared" si="4"/>
        <v>#DIV/0!</v>
      </c>
      <c r="K16" s="71">
        <f>IF($E$2="","",COUNTIFS(DÉPLACÉS!$J$2:$J$500,"&gt;="&amp;$E$2,DÉPLACÉS!$J$2:$J$500,"&lt;="&amp;$G$2,DÉPLACÉS!$O$2:$O$500,"&gt;2",DÉPLACÉS!$O$2:$O$500,"&lt;=12",DÉPLACÉS!$X$2:$X$500,K$14))</f>
        <v>0</v>
      </c>
      <c r="L16" s="153" t="e">
        <f t="shared" si="5"/>
        <v>#DIV/0!</v>
      </c>
      <c r="M16" s="71">
        <f>IF($E$2="","",COUNTIFS(DÉPLACÉS!$J$2:$J$500,"&gt;="&amp;$E$2,DÉPLACÉS!$J$2:$J$500,"&lt;="&amp;$G$2,DÉPLACÉS!$O$2:$O$500,"&gt;2",DÉPLACÉS!$O$2:$O$500,"&lt;=12",DÉPLACÉS!$X$2:$X$500,M$14))</f>
        <v>0</v>
      </c>
      <c r="N16" s="146" t="e">
        <f t="shared" si="6"/>
        <v>#DIV/0!</v>
      </c>
      <c r="O16" s="71">
        <f>COUNTIFS(DÉPLACÉS!$J$2:$J$500,"&gt;="&amp;$E$2,DÉPLACÉS!$J$2:$J$500,"&lt;="&amp;$G$2,DÉPLACÉS!$O$2:$O$500,"&gt;2",DÉPLACÉS!$O$2:$O$500,"&lt;=12",DÉPLACÉS!$X$2:$X$500,"&lt;&gt;PLOEREN",DÉPLACÉS!$X$2:$X$500,"&lt;&gt;COLPO",DÉPLACÉS!$X$2:$X$500,"&lt;&gt;ARZON",DÉPLACÉS!$X$2:$X$500,"&lt;&gt;VANNES",DÉPLACÉS!$X$2:$X$500,"&lt;&gt;LORIENT")</f>
        <v>0</v>
      </c>
      <c r="P16" s="146" t="e">
        <f t="shared" si="7"/>
        <v>#DIV/0!</v>
      </c>
      <c r="Q16" s="78">
        <f t="shared" ref="Q16:Q22" si="9">SUM(I16,K16,G16,E16,M16,O16)</f>
        <v>0</v>
      </c>
      <c r="R16" s="146" t="e">
        <f t="shared" si="8"/>
        <v>#DIV/0!</v>
      </c>
    </row>
    <row r="17" spans="4:18" x14ac:dyDescent="0.3">
      <c r="D17" s="122" t="s">
        <v>382</v>
      </c>
      <c r="E17" s="71">
        <f>IF($E$2="","",COUNTIFS(DÉPLACÉS!$J$2:$J$500,"&gt;="&amp;$E$2,DÉPLACÉS!$J$2:$J$500,"&lt;="&amp;$G$2,DÉPLACÉS!$O$2:$O$500,"&gt;12",DÉPLACÉS!$O$2:$O$500,"&lt;=18",DÉPLACÉS!$X$2:$X$500,E$14))</f>
        <v>0</v>
      </c>
      <c r="F17" s="153" t="e">
        <f t="shared" si="2"/>
        <v>#DIV/0!</v>
      </c>
      <c r="G17" s="71">
        <f>IF($E$2="","",COUNTIFS(DÉPLACÉS!$J$2:$J$500,"&gt;="&amp;$E$2,DÉPLACÉS!$J$2:$J$500,"&lt;="&amp;$G$2,DÉPLACÉS!$O$2:$O$500,"&gt;12",DÉPLACÉS!$O$2:$O$500,"&lt;=18",DÉPLACÉS!$X$2:$X$500,G$14))</f>
        <v>0</v>
      </c>
      <c r="H17" s="153" t="e">
        <f t="shared" si="3"/>
        <v>#DIV/0!</v>
      </c>
      <c r="I17" s="71">
        <f>IF($E$2="","",COUNTIFS(DÉPLACÉS!$J$2:$J$500,"&gt;="&amp;$E$2,DÉPLACÉS!$J$2:$J$500,"&lt;="&amp;$G$2,DÉPLACÉS!$O$2:$O$500,"&gt;12",DÉPLACÉS!$O$2:$O$500,"&lt;=18",DÉPLACÉS!$X$2:$X$500,I$14))</f>
        <v>0</v>
      </c>
      <c r="J17" s="146" t="e">
        <f t="shared" si="4"/>
        <v>#DIV/0!</v>
      </c>
      <c r="K17" s="71">
        <f>IF($E$2="","",COUNTIFS(DÉPLACÉS!$J$2:$J$500,"&gt;="&amp;$E$2,DÉPLACÉS!$J$2:$J$500,"&lt;="&amp;$G$2,DÉPLACÉS!$O$2:$O$500,"&gt;12",DÉPLACÉS!$O$2:$O$500,"&lt;=18",DÉPLACÉS!$X$2:$X$500,K$14))</f>
        <v>0</v>
      </c>
      <c r="L17" s="153" t="e">
        <f t="shared" si="5"/>
        <v>#DIV/0!</v>
      </c>
      <c r="M17" s="71">
        <f>IF($E$2="","",COUNTIFS(DÉPLACÉS!$J$2:$J$500,"&gt;="&amp;$E$2,DÉPLACÉS!$J$2:$J$500,"&lt;="&amp;$G$2,DÉPLACÉS!$O$2:$O$500,"&gt;12",DÉPLACÉS!$O$2:$O$500,"&lt;=18",DÉPLACÉS!$X$2:$X$500,M$14))</f>
        <v>0</v>
      </c>
      <c r="N17" s="146" t="e">
        <f t="shared" si="6"/>
        <v>#DIV/0!</v>
      </c>
      <c r="O17" s="71">
        <f>COUNTIFS(DÉPLACÉS!$J$2:$J$500,"&gt;="&amp;$E$2,DÉPLACÉS!$J$2:$J$500,"&lt;="&amp;$G$2,DÉPLACÉS!$O$2:$O$500,"&gt;12",DÉPLACÉS!$O$2:$O$500,"&lt;=18",DÉPLACÉS!$X$2:$X$500,"&lt;&gt;PLOEREN",DÉPLACÉS!$X$2:$X$500,"&lt;&gt;COLPO",DÉPLACÉS!$X$2:$X$500,"&lt;&gt;ARZON",DÉPLACÉS!$X$2:$X$500,"&lt;&gt;VANNES",DÉPLACÉS!$X$2:$X$500,"&lt;&gt;LORIENT")</f>
        <v>0</v>
      </c>
      <c r="P17" s="146" t="e">
        <f t="shared" si="7"/>
        <v>#DIV/0!</v>
      </c>
      <c r="Q17" s="78">
        <f t="shared" si="9"/>
        <v>0</v>
      </c>
      <c r="R17" s="146" t="e">
        <f t="shared" si="8"/>
        <v>#DIV/0!</v>
      </c>
    </row>
    <row r="18" spans="4:18" x14ac:dyDescent="0.3">
      <c r="D18" s="122" t="s">
        <v>309</v>
      </c>
      <c r="E18" s="71">
        <f>IF($E$2="","",COUNTIFS(DÉPLACÉS!$J$2:$J$500,"&gt;="&amp;$E$2,DÉPLACÉS!$J$2:$J$500,"&lt;="&amp;$G$2,DÉPLACÉS!$O$2:$O$500,"&gt;18",DÉPLACÉS!$O$2:$O$500,"&lt;=25",DÉPLACÉS!$X$2:$X$500,E$14))</f>
        <v>0</v>
      </c>
      <c r="F18" s="153" t="e">
        <f t="shared" si="2"/>
        <v>#DIV/0!</v>
      </c>
      <c r="G18" s="71">
        <f>IF($E$2="","",COUNTIFS(DÉPLACÉS!$J$2:$J$500,"&gt;="&amp;$E$2,DÉPLACÉS!$J$2:$J$500,"&lt;="&amp;$G$2,DÉPLACÉS!$O$2:$O$500,"&gt;18",DÉPLACÉS!$O$2:$O$500,"&lt;=25",DÉPLACÉS!$X$2:$X$500,G$14))</f>
        <v>0</v>
      </c>
      <c r="H18" s="153" t="e">
        <f t="shared" si="3"/>
        <v>#DIV/0!</v>
      </c>
      <c r="I18" s="71">
        <f>IF($E$2="","",COUNTIFS(DÉPLACÉS!$J$2:$J$500,"&gt;="&amp;$E$2,DÉPLACÉS!$J$2:$J$500,"&lt;="&amp;$G$2,DÉPLACÉS!$O$2:$O$500,"&gt;18",DÉPLACÉS!$O$2:$O$500,"&lt;=25",DÉPLACÉS!$X$2:$X$500,I$14))</f>
        <v>0</v>
      </c>
      <c r="J18" s="146" t="e">
        <f t="shared" si="4"/>
        <v>#DIV/0!</v>
      </c>
      <c r="K18" s="71">
        <f>IF($E$2="","",COUNTIFS(DÉPLACÉS!$J$2:$J$500,"&gt;="&amp;$E$2,DÉPLACÉS!$J$2:$J$500,"&lt;="&amp;$G$2,DÉPLACÉS!$O$2:$O$500,"&gt;18",DÉPLACÉS!$O$2:$O$500,"&lt;=25",DÉPLACÉS!$X$2:$X$500,K$14))</f>
        <v>0</v>
      </c>
      <c r="L18" s="153" t="e">
        <f t="shared" si="5"/>
        <v>#DIV/0!</v>
      </c>
      <c r="M18" s="71">
        <f>IF($E$2="","",COUNTIFS(DÉPLACÉS!$J$2:$J$500,"&gt;="&amp;$E$2,DÉPLACÉS!$J$2:$J$500,"&lt;="&amp;$G$2,DÉPLACÉS!$O$2:$O$500,"&gt;18",DÉPLACÉS!$O$2:$O$500,"&lt;=25",DÉPLACÉS!$X$2:$X$500,M$14))</f>
        <v>0</v>
      </c>
      <c r="N18" s="146" t="e">
        <f t="shared" si="6"/>
        <v>#DIV/0!</v>
      </c>
      <c r="O18" s="71">
        <f>COUNTIFS(DÉPLACÉS!$J$2:$J$500,"&gt;="&amp;$E$2,DÉPLACÉS!$J$2:$J$500,"&lt;="&amp;$G$2,DÉPLACÉS!$O$2:$O$500,"&gt;18",DÉPLACÉS!$O$2:$O$500,"&lt;=25",DÉPLACÉS!$X$2:$X$500,"&lt;&gt;PLOEREN",DÉPLACÉS!$X$2:$X$500,"&lt;&gt;COLPO",DÉPLACÉS!$X$2:$X$500,"&lt;&gt;ARZON",DÉPLACÉS!$X$2:$X$500,"&lt;&gt;VANNES",DÉPLACÉS!$X$2:$X$500,"&lt;&gt;LORIENT")</f>
        <v>0</v>
      </c>
      <c r="P18" s="146" t="e">
        <f t="shared" si="7"/>
        <v>#DIV/0!</v>
      </c>
      <c r="Q18" s="78">
        <f t="shared" si="9"/>
        <v>0</v>
      </c>
      <c r="R18" s="146" t="e">
        <f t="shared" si="8"/>
        <v>#DIV/0!</v>
      </c>
    </row>
    <row r="19" spans="4:18" x14ac:dyDescent="0.3">
      <c r="D19" s="122" t="s">
        <v>383</v>
      </c>
      <c r="E19" s="71">
        <f>IF($E$2="","",COUNTIFS(DÉPLACÉS!$J$2:$J$500,"&gt;="&amp;$E$2,DÉPLACÉS!$J$2:$J$500,"&lt;="&amp;$G$2,DÉPLACÉS!$O$2:$O$500,"&gt;25",DÉPLACÉS!$O$2:$O$500,"&lt;=50",DÉPLACÉS!$X$2:$X$500,E$14))</f>
        <v>0</v>
      </c>
      <c r="F19" s="153" t="e">
        <f t="shared" si="2"/>
        <v>#DIV/0!</v>
      </c>
      <c r="G19" s="71">
        <f>IF($E$2="","",COUNTIFS(DÉPLACÉS!$J$2:$J$500,"&gt;="&amp;$E$2,DÉPLACÉS!$J$2:$J$500,"&lt;="&amp;$G$2,DÉPLACÉS!$O$2:$O$500,"&gt;25",DÉPLACÉS!$O$2:$O$500,"&lt;=50",DÉPLACÉS!$X$2:$X$500,G$14))</f>
        <v>0</v>
      </c>
      <c r="H19" s="153" t="e">
        <f t="shared" si="3"/>
        <v>#DIV/0!</v>
      </c>
      <c r="I19" s="71">
        <f>IF($E$2="","",COUNTIFS(DÉPLACÉS!$J$2:$J$500,"&gt;="&amp;$E$2,DÉPLACÉS!$J$2:$J$500,"&lt;="&amp;$G$2,DÉPLACÉS!$O$2:$O$500,"&gt;25",DÉPLACÉS!$O$2:$O$500,"&lt;=50",DÉPLACÉS!$X$2:$X$500,I$14))</f>
        <v>0</v>
      </c>
      <c r="J19" s="146" t="e">
        <f t="shared" si="4"/>
        <v>#DIV/0!</v>
      </c>
      <c r="K19" s="71">
        <f>IF($E$2="","",COUNTIFS(DÉPLACÉS!$J$2:$J$500,"&gt;="&amp;$E$2,DÉPLACÉS!$J$2:$J$500,"&lt;="&amp;$G$2,DÉPLACÉS!$O$2:$O$500,"&gt;25",DÉPLACÉS!$O$2:$O$500,"&lt;=50",DÉPLACÉS!$X$2:$X$500,K$14))</f>
        <v>0</v>
      </c>
      <c r="L19" s="153" t="e">
        <f t="shared" si="5"/>
        <v>#DIV/0!</v>
      </c>
      <c r="M19" s="71">
        <f>IF($E$2="","",COUNTIFS(DÉPLACÉS!$J$2:$J$500,"&gt;="&amp;$E$2,DÉPLACÉS!$J$2:$J$500,"&lt;="&amp;$G$2,DÉPLACÉS!$O$2:$O$500,"&gt;25",DÉPLACÉS!$O$2:$O$500,"&lt;=50",DÉPLACÉS!$X$2:$X$500,M$14))</f>
        <v>0</v>
      </c>
      <c r="N19" s="146" t="e">
        <f t="shared" si="6"/>
        <v>#DIV/0!</v>
      </c>
      <c r="O19" s="71">
        <f>COUNTIFS(DÉPLACÉS!$J$2:$J$500,"&gt;="&amp;$E$2,DÉPLACÉS!$J$2:$J$500,"&lt;="&amp;$G$2,DÉPLACÉS!$O$2:$O$500,"&gt;25",DÉPLACÉS!$O$2:$O$500,"&lt;=50",DÉPLACÉS!$X$2:$X$500,"&lt;&gt;PLOEREN",DÉPLACÉS!$X$2:$X$500,"&lt;&gt;COLPO",DÉPLACÉS!$X$2:$X$500,"&lt;&gt;ARZON",DÉPLACÉS!$X$2:$X$500,"&lt;&gt;VANNES",DÉPLACÉS!$X$2:$X$500,"&lt;&gt;LORIENT")</f>
        <v>0</v>
      </c>
      <c r="P19" s="146" t="e">
        <f t="shared" si="7"/>
        <v>#DIV/0!</v>
      </c>
      <c r="Q19" s="78">
        <f t="shared" si="9"/>
        <v>0</v>
      </c>
      <c r="R19" s="146" t="e">
        <f t="shared" si="8"/>
        <v>#DIV/0!</v>
      </c>
    </row>
    <row r="20" spans="4:18" x14ac:dyDescent="0.3">
      <c r="D20" s="122" t="s">
        <v>310</v>
      </c>
      <c r="E20" s="71">
        <f>IF($E$2="","",COUNTIFS(DÉPLACÉS!$J$2:$J$500,"&gt;="&amp;$E$2,DÉPLACÉS!$J$2:$J$500,"&lt;="&amp;$G$2,DÉPLACÉS!$O$2:$O$500,"&gt;50",DÉPLACÉS!$O$2:$O$500,"&lt;=65",DÉPLACÉS!$X$2:$X$500,E$14))</f>
        <v>0</v>
      </c>
      <c r="F20" s="153" t="e">
        <f t="shared" si="2"/>
        <v>#DIV/0!</v>
      </c>
      <c r="G20" s="71">
        <f>IF($E$2="","",COUNTIFS(DÉPLACÉS!$J$2:$J$500,"&gt;="&amp;$E$2,DÉPLACÉS!$J$2:$J$500,"&lt;="&amp;$G$2,DÉPLACÉS!$O$2:$O$500,"&gt;50",DÉPLACÉS!$O$2:$O$500,"&lt;=65",DÉPLACÉS!$X$2:$X$500,G$14))</f>
        <v>0</v>
      </c>
      <c r="H20" s="153" t="e">
        <f t="shared" si="3"/>
        <v>#DIV/0!</v>
      </c>
      <c r="I20" s="71">
        <f>IF($E$2="","",COUNTIFS(DÉPLACÉS!$J$2:$J$500,"&gt;="&amp;$E$2,DÉPLACÉS!$J$2:$J$500,"&lt;="&amp;$G$2,DÉPLACÉS!$O$2:$O$500,"&gt;50",DÉPLACÉS!$O$2:$O$500,"&lt;=65",DÉPLACÉS!$X$2:$X$500,I$14))</f>
        <v>0</v>
      </c>
      <c r="J20" s="146" t="e">
        <f t="shared" si="4"/>
        <v>#DIV/0!</v>
      </c>
      <c r="K20" s="71">
        <f>IF($E$2="","",COUNTIFS(DÉPLACÉS!$J$2:$J$500,"&gt;="&amp;$E$2,DÉPLACÉS!$J$2:$J$500,"&lt;="&amp;$G$2,DÉPLACÉS!$O$2:$O$500,"&gt;50",DÉPLACÉS!$O$2:$O$500,"&lt;=65",DÉPLACÉS!$X$2:$X$500,K$14))</f>
        <v>0</v>
      </c>
      <c r="L20" s="153" t="e">
        <f t="shared" si="5"/>
        <v>#DIV/0!</v>
      </c>
      <c r="M20" s="71">
        <f>IF($E$2="","",COUNTIFS(DÉPLACÉS!$J$2:$J$500,"&gt;="&amp;$E$2,DÉPLACÉS!$J$2:$J$500,"&lt;="&amp;$G$2,DÉPLACÉS!$O$2:$O$500,"&gt;50",DÉPLACÉS!$O$2:$O$500,"&lt;=65",DÉPLACÉS!$X$2:$X$500,M$14))</f>
        <v>0</v>
      </c>
      <c r="N20" s="146" t="e">
        <f t="shared" si="6"/>
        <v>#DIV/0!</v>
      </c>
      <c r="O20" s="71">
        <f>COUNTIFS(DÉPLACÉS!$J$2:$J$500,"&gt;="&amp;$E$2,DÉPLACÉS!$J$2:$J$500,"&lt;="&amp;$G$2,DÉPLACÉS!$O$2:$O$500,"&gt;50",DÉPLACÉS!$O$2:$O$500,"&lt;=65",DÉPLACÉS!$X$2:$X$500,"&lt;&gt;PLOEREN",DÉPLACÉS!$X$2:$X$500,"&lt;&gt;COLPO",DÉPLACÉS!$X$2:$X$500,"&lt;&gt;ARZON",DÉPLACÉS!$X$2:$X$500,"&lt;&gt;VANNES",DÉPLACÉS!$X$2:$X$500,"&lt;&gt;LORIENT")</f>
        <v>0</v>
      </c>
      <c r="P20" s="146" t="e">
        <f t="shared" si="7"/>
        <v>#DIV/0!</v>
      </c>
      <c r="Q20" s="78">
        <f t="shared" si="9"/>
        <v>0</v>
      </c>
      <c r="R20" s="146" t="e">
        <f t="shared" si="8"/>
        <v>#DIV/0!</v>
      </c>
    </row>
    <row r="21" spans="4:18" x14ac:dyDescent="0.3">
      <c r="D21" s="126" t="s">
        <v>311</v>
      </c>
      <c r="E21" s="71">
        <f>IF($E$2="","",COUNTIFS(DÉPLACÉS!$J$2:$J$500,"&gt;="&amp;$E$2,DÉPLACÉS!$J$2:$J$500,"&lt;="&amp;$G$2,DÉPLACÉS!$O$2:$O$500,"&gt;65",DÉPLACÉS!$X$2:$X$500,E$14))</f>
        <v>0</v>
      </c>
      <c r="F21" s="153" t="e">
        <f t="shared" si="2"/>
        <v>#DIV/0!</v>
      </c>
      <c r="G21" s="71">
        <f>IF($E$2="","",COUNTIFS(DÉPLACÉS!$J$2:$J$500,"&gt;="&amp;$E$2,DÉPLACÉS!$J$2:$J$500,"&lt;="&amp;$G$2,DÉPLACÉS!$O$2:$O$500,"&gt;65",DÉPLACÉS!$X$2:$X$500,G$14))</f>
        <v>0</v>
      </c>
      <c r="H21" s="153" t="e">
        <f t="shared" si="3"/>
        <v>#DIV/0!</v>
      </c>
      <c r="I21" s="71">
        <f>IF($E$2="","",COUNTIFS(DÉPLACÉS!$J$2:$J$500,"&gt;="&amp;$E$2,DÉPLACÉS!$J$2:$J$500,"&lt;="&amp;$G$2,DÉPLACÉS!$O$2:$O$500,"&gt;65",DÉPLACÉS!$X$2:$X$500,I$14))</f>
        <v>0</v>
      </c>
      <c r="J21" s="146" t="e">
        <f t="shared" si="4"/>
        <v>#DIV/0!</v>
      </c>
      <c r="K21" s="71">
        <f>IF($E$2="","",COUNTIFS(DÉPLACÉS!$J$2:$J$500,"&gt;="&amp;$E$2,DÉPLACÉS!$J$2:$J$500,"&lt;="&amp;$G$2,DÉPLACÉS!$O$2:$O$500,"&gt;65",DÉPLACÉS!$X$2:$X$500,K$14))</f>
        <v>0</v>
      </c>
      <c r="L21" s="153" t="e">
        <f t="shared" si="5"/>
        <v>#DIV/0!</v>
      </c>
      <c r="M21" s="71">
        <f>IF($E$2="","",COUNTIFS(DÉPLACÉS!$J$2:$J$500,"&gt;="&amp;$E$2,DÉPLACÉS!$J$2:$J$500,"&lt;="&amp;$G$2,DÉPLACÉS!$O$2:$O$500,"&gt;65",DÉPLACÉS!$X$2:$X$500,M$14))</f>
        <v>0</v>
      </c>
      <c r="N21" s="146" t="e">
        <f t="shared" si="6"/>
        <v>#DIV/0!</v>
      </c>
      <c r="O21" s="71">
        <f>COUNTIFS(DÉPLACÉS!$J$2:$J$500,"&gt;="&amp;$E$2,DÉPLACÉS!$J$2:$J$500,"&lt;="&amp;$G$2,DÉPLACÉS!$O$2:$O$500,"&gt;65",DÉPLACÉS!$X$2:$X$500,"&lt;&gt;PLOEREN",DÉPLACÉS!$X$2:$X$500,"&lt;&gt;COLPO",DÉPLACÉS!$X$2:$X$500,"&lt;&gt;ARZON",DÉPLACÉS!$X$2:$X$500,"&lt;&gt;VANNES",DÉPLACÉS!$X$2:$X$500,"&lt;&gt;LORIENT")</f>
        <v>0</v>
      </c>
      <c r="P21" s="146" t="e">
        <f t="shared" si="7"/>
        <v>#DIV/0!</v>
      </c>
      <c r="Q21" s="78">
        <f t="shared" si="9"/>
        <v>0</v>
      </c>
      <c r="R21" s="146" t="e">
        <f t="shared" si="8"/>
        <v>#DIV/0!</v>
      </c>
    </row>
    <row r="22" spans="4:18" x14ac:dyDescent="0.3">
      <c r="D22" s="126" t="s">
        <v>570</v>
      </c>
      <c r="E22" s="71">
        <f>IF($E$2="","",COUNTIFS(DÉPLACÉS!$J$2:$J$500,"&gt;="&amp;$E$2,DÉPLACÉS!$J$2:$J$500,"&lt;="&amp;$G$2,DÉPLACÉS!$M$2:$M$500,"",DÉPLACÉS!$X$2:$X$500,E$14))</f>
        <v>0</v>
      </c>
      <c r="F22" s="153" t="e">
        <f t="shared" si="2"/>
        <v>#DIV/0!</v>
      </c>
      <c r="G22" s="71">
        <f>IF($E$2="","",COUNTIFS(DÉPLACÉS!$J$2:$J$500,"&gt;="&amp;$E$2,DÉPLACÉS!$J$2:$J$500,"&lt;="&amp;$G$2,DÉPLACÉS!$M$2:$M$500,"",DÉPLACÉS!$X$2:$X$500,G$14))</f>
        <v>0</v>
      </c>
      <c r="H22" s="153" t="e">
        <f t="shared" si="3"/>
        <v>#DIV/0!</v>
      </c>
      <c r="I22" s="71">
        <f>IF($E$2="","",COUNTIFS(DÉPLACÉS!$J$2:$J$500,"&gt;="&amp;$E$2,DÉPLACÉS!$J$2:$J$500,"&lt;="&amp;$G$2,DÉPLACÉS!$M$2:$M$500,"",DÉPLACÉS!$X$2:$X$500,I$14))</f>
        <v>0</v>
      </c>
      <c r="J22" s="146" t="e">
        <f t="shared" si="4"/>
        <v>#DIV/0!</v>
      </c>
      <c r="K22" s="71">
        <f>IF($E$2="","",COUNTIFS(DÉPLACÉS!$J$2:$J$500,"&gt;="&amp;$E$2,DÉPLACÉS!$J$2:$J$500,"&lt;="&amp;$G$2,DÉPLACÉS!$M$2:$M$500,"",DÉPLACÉS!$X$2:$X$500,K$14))</f>
        <v>0</v>
      </c>
      <c r="L22" s="153" t="e">
        <f t="shared" si="5"/>
        <v>#DIV/0!</v>
      </c>
      <c r="M22" s="71">
        <f>IF($E$2="","",COUNTIFS(DÉPLACÉS!$J$2:$J$500,"&gt;="&amp;$E$2,DÉPLACÉS!$J$2:$J$500,"&lt;="&amp;$G$2,DÉPLACÉS!$M$2:$M$500,"",DÉPLACÉS!$X$2:$X$500,M$14))</f>
        <v>0</v>
      </c>
      <c r="N22" s="146" t="e">
        <f t="shared" si="6"/>
        <v>#DIV/0!</v>
      </c>
      <c r="O22" s="71">
        <f>COUNTIFS(DÉPLACÉS!$J$2:$J$500,"&gt;="&amp;$E$2,DÉPLACÉS!$J$2:$J$500,"&lt;="&amp;$G$2,DÉPLACÉS!$M$2:$M$500,"",DÉPLACÉS!$X$2:$X$500,"&lt;&gt;PLOEREN",DÉPLACÉS!$X$2:$X$500,"&lt;&gt;COLPO",DÉPLACÉS!$X$2:$X$500,"&lt;&gt;ARZON",DÉPLACÉS!$X$2:$X$500,"&lt;&gt;VANNES",DÉPLACÉS!$X$2:$X$500,"&lt;&gt;LORIENT")</f>
        <v>0</v>
      </c>
      <c r="P22" s="146" t="e">
        <f t="shared" si="7"/>
        <v>#DIV/0!</v>
      </c>
      <c r="Q22" s="78">
        <f t="shared" si="9"/>
        <v>0</v>
      </c>
      <c r="R22" s="146" t="e">
        <f t="shared" si="8"/>
        <v>#DIV/0!</v>
      </c>
    </row>
    <row r="23" spans="4:18" x14ac:dyDescent="0.3">
      <c r="D23" s="123" t="s">
        <v>289</v>
      </c>
      <c r="E23" s="72">
        <f>SUM(E15:E22)</f>
        <v>0</v>
      </c>
      <c r="F23" s="72" t="e">
        <f t="shared" ref="F23:R23" si="10">SUM(F15:F22)</f>
        <v>#DIV/0!</v>
      </c>
      <c r="G23" s="72">
        <f t="shared" si="10"/>
        <v>0</v>
      </c>
      <c r="H23" s="72" t="e">
        <f t="shared" si="10"/>
        <v>#DIV/0!</v>
      </c>
      <c r="I23" s="72">
        <f t="shared" si="10"/>
        <v>0</v>
      </c>
      <c r="J23" s="72" t="e">
        <f t="shared" si="10"/>
        <v>#DIV/0!</v>
      </c>
      <c r="K23" s="72">
        <f t="shared" si="10"/>
        <v>0</v>
      </c>
      <c r="L23" s="72" t="e">
        <f t="shared" si="10"/>
        <v>#DIV/0!</v>
      </c>
      <c r="M23" s="72">
        <f>SUM(M15:M22)</f>
        <v>0</v>
      </c>
      <c r="N23" s="72" t="e">
        <f t="shared" si="10"/>
        <v>#DIV/0!</v>
      </c>
      <c r="O23" s="72">
        <f t="shared" si="10"/>
        <v>0</v>
      </c>
      <c r="P23" s="72" t="e">
        <f t="shared" si="10"/>
        <v>#DIV/0!</v>
      </c>
      <c r="Q23" s="72">
        <f>SUM(Q15:Q22)</f>
        <v>0</v>
      </c>
      <c r="R23" s="72" t="e">
        <f t="shared" si="10"/>
        <v>#DIV/0!</v>
      </c>
    </row>
    <row r="24" spans="4:18" x14ac:dyDescent="0.3">
      <c r="D24" s="124"/>
      <c r="E24" s="2"/>
      <c r="F24" s="77"/>
      <c r="G24" s="2"/>
      <c r="H24" s="77"/>
      <c r="I24" s="76"/>
    </row>
    <row r="25" spans="4:18" x14ac:dyDescent="0.3">
      <c r="D25" s="124"/>
      <c r="E25" s="2"/>
      <c r="F25" s="77"/>
      <c r="G25" s="2"/>
      <c r="H25" s="77"/>
      <c r="I25" s="76"/>
    </row>
    <row r="26" spans="4:18" x14ac:dyDescent="0.3">
      <c r="D26" s="124"/>
      <c r="E26" s="2"/>
      <c r="F26" s="77"/>
      <c r="G26" s="2"/>
      <c r="H26" s="77"/>
      <c r="I26" s="76"/>
    </row>
    <row r="27" spans="4:18" x14ac:dyDescent="0.3">
      <c r="D27" s="124"/>
      <c r="E27" s="2"/>
      <c r="F27" s="77"/>
      <c r="G27" s="2"/>
      <c r="H27" s="77"/>
      <c r="I27" s="76"/>
    </row>
    <row r="28" spans="4:18" x14ac:dyDescent="0.3">
      <c r="D28" s="124"/>
      <c r="E28" s="2"/>
      <c r="F28" s="77"/>
      <c r="G28" s="2"/>
      <c r="H28" s="77"/>
      <c r="I28" s="76"/>
    </row>
    <row r="29" spans="4:18" x14ac:dyDescent="0.3">
      <c r="D29" s="124"/>
      <c r="E29" s="2"/>
      <c r="F29" s="77"/>
      <c r="G29" s="2"/>
      <c r="H29" s="77"/>
      <c r="I29" s="76"/>
    </row>
    <row r="30" spans="4:18" x14ac:dyDescent="0.3">
      <c r="D30" s="124"/>
      <c r="E30" s="2"/>
      <c r="F30" s="77"/>
      <c r="G30" s="2"/>
      <c r="H30" s="77"/>
      <c r="I30" s="76"/>
    </row>
    <row r="31" spans="4:18" x14ac:dyDescent="0.3">
      <c r="D31" s="124"/>
      <c r="E31" s="2"/>
      <c r="F31" s="77"/>
      <c r="G31" s="2"/>
      <c r="H31" s="77"/>
      <c r="I31" s="76"/>
    </row>
    <row r="32" spans="4:18" x14ac:dyDescent="0.3">
      <c r="D32" s="124"/>
      <c r="E32" s="2"/>
      <c r="F32" s="77"/>
      <c r="G32" s="2"/>
      <c r="H32" s="77"/>
      <c r="I32" s="76"/>
    </row>
    <row r="33" spans="4:18" x14ac:dyDescent="0.3">
      <c r="D33" s="124"/>
      <c r="E33" s="2"/>
      <c r="F33" s="77"/>
      <c r="G33" s="2"/>
      <c r="H33" s="77"/>
      <c r="I33" s="76"/>
    </row>
    <row r="34" spans="4:18" x14ac:dyDescent="0.3">
      <c r="D34" s="124"/>
      <c r="E34" s="2"/>
      <c r="F34" s="77"/>
      <c r="G34" s="2"/>
      <c r="H34" s="77"/>
      <c r="I34" s="76"/>
    </row>
    <row r="35" spans="4:18" x14ac:dyDescent="0.3">
      <c r="D35" s="124"/>
      <c r="E35" s="2"/>
      <c r="F35" s="77"/>
      <c r="G35" s="2"/>
      <c r="H35" s="77"/>
      <c r="I35" s="76"/>
    </row>
    <row r="36" spans="4:18" x14ac:dyDescent="0.3">
      <c r="D36" s="124"/>
      <c r="E36" s="2"/>
      <c r="F36" s="77"/>
      <c r="G36" s="2"/>
      <c r="H36" s="77"/>
      <c r="I36" s="76"/>
    </row>
    <row r="37" spans="4:18" x14ac:dyDescent="0.3">
      <c r="D37" s="124"/>
      <c r="E37" s="2"/>
      <c r="F37" s="77"/>
      <c r="G37" s="2"/>
      <c r="H37" s="77"/>
      <c r="I37" s="76"/>
    </row>
    <row r="38" spans="4:18" x14ac:dyDescent="0.3">
      <c r="D38" s="124"/>
      <c r="E38" s="2"/>
      <c r="F38" s="77"/>
      <c r="G38" s="2"/>
      <c r="H38" s="77"/>
      <c r="I38" s="76"/>
    </row>
    <row r="39" spans="4:18" x14ac:dyDescent="0.3">
      <c r="D39" s="267" t="s">
        <v>501</v>
      </c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</row>
    <row r="40" spans="4:18" x14ac:dyDescent="0.3">
      <c r="D40" s="121"/>
      <c r="E40" s="68" t="s">
        <v>452</v>
      </c>
      <c r="F40" s="69" t="s">
        <v>497</v>
      </c>
      <c r="G40" s="68" t="s">
        <v>493</v>
      </c>
      <c r="H40" s="69" t="s">
        <v>498</v>
      </c>
      <c r="I40" s="68" t="s">
        <v>730</v>
      </c>
      <c r="J40" s="73" t="s">
        <v>781</v>
      </c>
      <c r="K40" s="68" t="s">
        <v>444</v>
      </c>
      <c r="L40" s="69" t="s">
        <v>500</v>
      </c>
      <c r="M40" s="68" t="s">
        <v>557</v>
      </c>
      <c r="N40" s="73" t="s">
        <v>571</v>
      </c>
      <c r="O40" s="68" t="s">
        <v>782</v>
      </c>
      <c r="P40" s="73" t="s">
        <v>783</v>
      </c>
      <c r="Q40" s="70" t="s">
        <v>289</v>
      </c>
      <c r="R40" s="73" t="s">
        <v>290</v>
      </c>
    </row>
    <row r="41" spans="4:18" x14ac:dyDescent="0.3">
      <c r="D41" s="122" t="s">
        <v>287</v>
      </c>
      <c r="E41" s="71">
        <f>IF($E$2="","",COUNTIFS(DÉPLACÉS!$J$2:$J$500,"&gt;="&amp;$E$2,DÉPLACÉS!$J$2:$J$500,"&lt;="&amp;$G$2,DÉPLACÉS!$D$2:$D$500,"M.",DÉPLACÉS!$X$2:$X$500,E$14))</f>
        <v>0</v>
      </c>
      <c r="F41" s="153" t="e">
        <f>(E41*100)/E$43</f>
        <v>#DIV/0!</v>
      </c>
      <c r="G41" s="71">
        <f>IF($E$2="","",COUNTIFS(DÉPLACÉS!$J$2:$J$500,"&gt;="&amp;$E$2,DÉPLACÉS!$J$2:$J$500,"&lt;="&amp;$G$2,DÉPLACÉS!$D$2:$D$500,"M.",DÉPLACÉS!$X$2:$X$500,G$14))</f>
        <v>0</v>
      </c>
      <c r="H41" s="153" t="e">
        <f>(G41*100)/G$43</f>
        <v>#DIV/0!</v>
      </c>
      <c r="I41" s="71">
        <f>IF($E$2="","",COUNTIFS(DÉPLACÉS!$J$2:$J$500,"&gt;="&amp;$E$2,DÉPLACÉS!$J$2:$J$500,"&lt;="&amp;$G$2,DÉPLACÉS!$D$2:$D$500,"M.",DÉPLACÉS!$X$2:$X$500,I$40))</f>
        <v>0</v>
      </c>
      <c r="J41" s="146" t="e">
        <f>(I41*100)/I$43</f>
        <v>#DIV/0!</v>
      </c>
      <c r="K41" s="71">
        <f>IF($E$2="","",COUNTIFS(DÉPLACÉS!$J$2:$J$500,"&gt;="&amp;$E$2,DÉPLACÉS!$J$2:$J$500,"&lt;="&amp;$G$2,DÉPLACÉS!$D$2:$D$500,"M.",DÉPLACÉS!$X$2:$X$500,K$14))</f>
        <v>0</v>
      </c>
      <c r="L41" s="153" t="e">
        <f>(K41*100)/K$43</f>
        <v>#DIV/0!</v>
      </c>
      <c r="M41" s="71">
        <f>IF($E$2="","",COUNTIFS(DÉPLACÉS!$J$2:$J$500,"&gt;="&amp;$E$2,DÉPLACÉS!$J$2:$J$500,"&lt;="&amp;$G$2,DÉPLACÉS!$D$2:$D$500,"M.",DÉPLACÉS!$X$2:$X$500,M$14))</f>
        <v>0</v>
      </c>
      <c r="N41" s="146" t="e">
        <f>(M41*100)/M$43</f>
        <v>#DIV/0!</v>
      </c>
      <c r="O41" s="71">
        <f>IF($E$2="","",COUNTIFS(DÉPLACÉS!$J$2:$J$500,"&gt;="&amp;$E$2,DÉPLACÉS!$J$2:$J$500,"&lt;="&amp;$G$2,DÉPLACÉS!$D$2:$D$500,"M.")-SUM(E41,G41,I41,K41,M41))</f>
        <v>0</v>
      </c>
      <c r="P41" s="153" t="e">
        <f>(O41*100)/O$43</f>
        <v>#DIV/0!</v>
      </c>
      <c r="Q41" s="78">
        <f>SUM(I41,K41,G41,E41,M41,O41)</f>
        <v>0</v>
      </c>
      <c r="R41" s="146" t="e">
        <f>(Q41*100)/Q$43</f>
        <v>#DIV/0!</v>
      </c>
    </row>
    <row r="42" spans="4:18" x14ac:dyDescent="0.3">
      <c r="D42" s="122" t="s">
        <v>288</v>
      </c>
      <c r="E42" s="71">
        <f>IF($E$2="","",COUNTIFS(DÉPLACÉS!$J$2:$J$500,"&gt;="&amp;$E$2,DÉPLACÉS!$J$2:$J$500,"&lt;="&amp;$G$2,DÉPLACÉS!$D$2:$D$500,"Mme",DÉPLACÉS!$X$2:$X$500,E$14))</f>
        <v>0</v>
      </c>
      <c r="F42" s="153" t="e">
        <f t="shared" ref="F42:F43" si="11">(E42*100)/E$43</f>
        <v>#DIV/0!</v>
      </c>
      <c r="G42" s="71">
        <f>IF($E$2="","",COUNTIFS(DÉPLACÉS!$J$2:$J$500,"&gt;="&amp;$E$2,DÉPLACÉS!$J$2:$J$500,"&lt;="&amp;$G$2,DÉPLACÉS!$D$2:$D$500,"Mme",DÉPLACÉS!$X$2:$X$500,G$14))</f>
        <v>0</v>
      </c>
      <c r="H42" s="153" t="e">
        <f t="shared" ref="H42:H43" si="12">(G42*100)/G$43</f>
        <v>#DIV/0!</v>
      </c>
      <c r="I42" s="71">
        <f>IF($E$2="","",COUNTIFS(DÉPLACÉS!$J$2:$J$500,"&gt;="&amp;$E$2,DÉPLACÉS!$J$2:$J$500,"&lt;="&amp;$G$2,DÉPLACÉS!$D$2:$D$500,"Mme",DÉPLACÉS!$X$2:$X$500,I$14))</f>
        <v>0</v>
      </c>
      <c r="J42" s="146" t="e">
        <f t="shared" ref="J42:J43" si="13">(I42*100)/I$43</f>
        <v>#DIV/0!</v>
      </c>
      <c r="K42" s="71">
        <f>IF($E$2="","",COUNTIFS(DÉPLACÉS!$J$2:$J$500,"&gt;="&amp;$E$2,DÉPLACÉS!$J$2:$J$500,"&lt;="&amp;$G$2,DÉPLACÉS!$D$2:$D$500,"Mme",DÉPLACÉS!$X$2:$X$500,K$14))</f>
        <v>0</v>
      </c>
      <c r="L42" s="153" t="e">
        <f t="shared" ref="L42:L43" si="14">(K42*100)/K$43</f>
        <v>#DIV/0!</v>
      </c>
      <c r="M42" s="71">
        <f>IF($E$2="","",COUNTIFS(DÉPLACÉS!$J$2:$J$500,"&gt;="&amp;$E$2,DÉPLACÉS!$J$2:$J$500,"&lt;="&amp;$G$2,DÉPLACÉS!$D$2:$D$500,"Mme",DÉPLACÉS!$X$2:$X$500,M$14))</f>
        <v>0</v>
      </c>
      <c r="N42" s="146" t="e">
        <f t="shared" ref="N42:N43" si="15">(M42*100)/M$43</f>
        <v>#DIV/0!</v>
      </c>
      <c r="O42" s="71">
        <f>IF($E$2="","",COUNTIFS(DÉPLACÉS!$J$2:$J$500,"&gt;="&amp;$E$2,DÉPLACÉS!$J$2:$J$500,"&lt;="&amp;$G$2,DÉPLACÉS!$D$2:$D$500,"Mme")-SUM(E42,G42,I42,K42,M42))</f>
        <v>0</v>
      </c>
      <c r="P42" s="153" t="e">
        <f>(O42*100)/O$43</f>
        <v>#DIV/0!</v>
      </c>
      <c r="Q42" s="78">
        <f>SUM(I42,K42,G42,E42,M42,O42)</f>
        <v>0</v>
      </c>
      <c r="R42" s="146" t="e">
        <f>(Q42*100)/Q$43</f>
        <v>#DIV/0!</v>
      </c>
    </row>
    <row r="43" spans="4:18" x14ac:dyDescent="0.3">
      <c r="D43" s="123" t="s">
        <v>289</v>
      </c>
      <c r="E43" s="72">
        <f>SUM(E41:E42)</f>
        <v>0</v>
      </c>
      <c r="F43" s="153" t="e">
        <f t="shared" si="11"/>
        <v>#DIV/0!</v>
      </c>
      <c r="G43" s="72">
        <f>SUM(G41:G42)</f>
        <v>0</v>
      </c>
      <c r="H43" s="153" t="e">
        <f t="shared" si="12"/>
        <v>#DIV/0!</v>
      </c>
      <c r="I43" s="72">
        <f>SUM(I41:I42)</f>
        <v>0</v>
      </c>
      <c r="J43" s="146" t="e">
        <f t="shared" si="13"/>
        <v>#DIV/0!</v>
      </c>
      <c r="K43" s="72">
        <f>SUM(K41:K42)</f>
        <v>0</v>
      </c>
      <c r="L43" s="153" t="e">
        <f t="shared" si="14"/>
        <v>#DIV/0!</v>
      </c>
      <c r="M43" s="72">
        <f>SUM(M41:M42)</f>
        <v>0</v>
      </c>
      <c r="N43" s="146" t="e">
        <f t="shared" si="15"/>
        <v>#DIV/0!</v>
      </c>
      <c r="O43" s="72">
        <f>SUM(O41:O42)</f>
        <v>0</v>
      </c>
      <c r="P43" s="153" t="e">
        <f t="shared" ref="P43" si="16">(O43*100)/O$43</f>
        <v>#DIV/0!</v>
      </c>
      <c r="Q43" s="72">
        <f>SUM(Q41:Q42)</f>
        <v>0</v>
      </c>
      <c r="R43" s="146" t="e">
        <f>(Q43*100)/Q$43</f>
        <v>#DIV/0!</v>
      </c>
    </row>
    <row r="44" spans="4:18" x14ac:dyDescent="0.3">
      <c r="D44" s="124"/>
      <c r="E44" s="2"/>
      <c r="F44" s="77"/>
      <c r="G44" s="2"/>
      <c r="H44" s="77"/>
      <c r="I44" s="76"/>
      <c r="P44" s="231"/>
    </row>
    <row r="45" spans="4:18" x14ac:dyDescent="0.3">
      <c r="D45" s="124"/>
      <c r="E45" s="2"/>
      <c r="F45" s="77"/>
      <c r="G45" s="2"/>
      <c r="H45" s="77"/>
      <c r="I45" s="76"/>
    </row>
    <row r="46" spans="4:18" x14ac:dyDescent="0.3">
      <c r="D46" s="124"/>
      <c r="E46" s="2"/>
      <c r="F46" s="77"/>
      <c r="G46" s="2"/>
      <c r="H46" s="77"/>
      <c r="I46" s="76"/>
    </row>
    <row r="47" spans="4:18" x14ac:dyDescent="0.3">
      <c r="D47" s="124"/>
      <c r="E47" s="2"/>
      <c r="F47" s="77"/>
      <c r="G47" s="2"/>
      <c r="H47" s="77"/>
      <c r="I47" s="76"/>
    </row>
    <row r="48" spans="4:18" x14ac:dyDescent="0.3">
      <c r="D48" s="124"/>
      <c r="E48" s="2"/>
      <c r="F48" s="77"/>
      <c r="G48" s="2"/>
      <c r="H48" s="77"/>
      <c r="I48" s="76"/>
    </row>
    <row r="49" spans="4:18" x14ac:dyDescent="0.3">
      <c r="D49" s="124"/>
      <c r="E49" s="2"/>
      <c r="F49" s="77"/>
      <c r="G49" s="2"/>
      <c r="H49" s="77"/>
      <c r="I49" s="76"/>
    </row>
    <row r="50" spans="4:18" x14ac:dyDescent="0.3">
      <c r="D50" s="124"/>
      <c r="E50" s="2"/>
      <c r="F50" s="77"/>
      <c r="G50" s="2"/>
      <c r="H50" s="77"/>
      <c r="I50" s="76"/>
    </row>
    <row r="51" spans="4:18" x14ac:dyDescent="0.3">
      <c r="D51" s="124"/>
      <c r="E51" s="2"/>
      <c r="F51" s="77"/>
      <c r="G51" s="2"/>
      <c r="H51" s="77"/>
      <c r="I51" s="76"/>
    </row>
    <row r="52" spans="4:18" x14ac:dyDescent="0.3">
      <c r="D52" s="124"/>
      <c r="E52" s="2"/>
      <c r="F52" s="77"/>
      <c r="G52" s="2"/>
      <c r="H52" s="77"/>
      <c r="I52" s="76"/>
    </row>
    <row r="53" spans="4:18" x14ac:dyDescent="0.3">
      <c r="D53" s="124"/>
      <c r="E53" s="2"/>
      <c r="F53" s="77"/>
      <c r="G53" s="2"/>
      <c r="H53" s="77"/>
      <c r="I53" s="76"/>
    </row>
    <row r="54" spans="4:18" x14ac:dyDescent="0.3">
      <c r="D54" s="124"/>
      <c r="E54" s="2"/>
      <c r="F54" s="77"/>
      <c r="G54" s="2"/>
      <c r="H54" s="77"/>
      <c r="I54" s="76"/>
    </row>
    <row r="55" spans="4:18" x14ac:dyDescent="0.3">
      <c r="D55" s="124"/>
      <c r="E55" s="2"/>
      <c r="F55" s="77"/>
      <c r="G55" s="2"/>
      <c r="H55" s="77"/>
      <c r="I55" s="76"/>
    </row>
    <row r="56" spans="4:18" x14ac:dyDescent="0.3">
      <c r="D56" s="124"/>
      <c r="E56" s="2"/>
      <c r="F56" s="77"/>
      <c r="G56" s="2"/>
      <c r="H56" s="77"/>
      <c r="I56" s="76"/>
    </row>
    <row r="57" spans="4:18" x14ac:dyDescent="0.3">
      <c r="D57" s="124"/>
      <c r="E57" s="2"/>
      <c r="F57" s="77"/>
      <c r="G57" s="2"/>
      <c r="H57" s="77"/>
      <c r="I57" s="76"/>
    </row>
    <row r="58" spans="4:18" x14ac:dyDescent="0.3">
      <c r="D58" s="124"/>
      <c r="E58" s="2"/>
      <c r="F58" s="77"/>
      <c r="G58" s="2"/>
      <c r="H58" s="77"/>
      <c r="I58" s="76"/>
    </row>
    <row r="59" spans="4:18" x14ac:dyDescent="0.3">
      <c r="D59" s="269" t="s">
        <v>491</v>
      </c>
      <c r="E59" s="269"/>
      <c r="F59" s="269"/>
      <c r="G59" s="269"/>
      <c r="H59" s="269"/>
      <c r="I59" s="269"/>
      <c r="J59" s="269"/>
      <c r="L59" s="269" t="s">
        <v>492</v>
      </c>
      <c r="M59" s="269"/>
      <c r="N59" s="269"/>
      <c r="O59" s="269"/>
      <c r="P59" s="269"/>
      <c r="Q59" s="269"/>
      <c r="R59" s="269"/>
    </row>
    <row r="60" spans="4:18" x14ac:dyDescent="0.3">
      <c r="D60" s="121"/>
      <c r="E60" s="68" t="s">
        <v>319</v>
      </c>
      <c r="F60" s="69" t="s">
        <v>369</v>
      </c>
      <c r="G60" s="68" t="s">
        <v>408</v>
      </c>
      <c r="H60" s="69" t="s">
        <v>427</v>
      </c>
      <c r="I60" s="70" t="s">
        <v>289</v>
      </c>
      <c r="J60" s="73" t="s">
        <v>290</v>
      </c>
      <c r="L60" s="121"/>
      <c r="M60" s="68" t="s">
        <v>319</v>
      </c>
      <c r="N60" s="69" t="s">
        <v>369</v>
      </c>
      <c r="O60" s="68" t="s">
        <v>408</v>
      </c>
      <c r="P60" s="69" t="s">
        <v>427</v>
      </c>
      <c r="Q60" s="70" t="s">
        <v>289</v>
      </c>
      <c r="R60" s="73" t="s">
        <v>290</v>
      </c>
    </row>
    <row r="61" spans="4:18" x14ac:dyDescent="0.3">
      <c r="D61" s="164" t="s">
        <v>490</v>
      </c>
      <c r="E61" s="71">
        <f>IF($E$2="","",COUNTIFS(DÉPLACÉS!$J$2:$J$500,"&gt;="&amp;$E$2,DÉPLACÉS!$J$2:$J$500,"&lt;="&amp;$G$2,DÉPLACÉS!$H$2:$H$500,$D61,DÉPLACÉS!$W$2:$W$500,E$60))</f>
        <v>0</v>
      </c>
      <c r="F61" s="146" t="e">
        <f>(E61*100)/E$64</f>
        <v>#DIV/0!</v>
      </c>
      <c r="G61" s="71">
        <f>IF($E$2="","",COUNTIFS(DÉPLACÉS!$J$2:$J$500,"&gt;="&amp;$E$2,DÉPLACÉS!$J$2:$J$500,"&lt;="&amp;$G$2,DÉPLACÉS!$H$2:$H$500,$D61,DÉPLACÉS!$W$2:$W$500,G$6))</f>
        <v>0</v>
      </c>
      <c r="H61" s="146" t="e">
        <f>(G61*100)/G$64</f>
        <v>#DIV/0!</v>
      </c>
      <c r="I61" s="154">
        <f>SUM(E61,G61)</f>
        <v>0</v>
      </c>
      <c r="J61" s="146" t="e">
        <f>(I61*100)/I$64</f>
        <v>#DIV/0!</v>
      </c>
      <c r="L61" s="164" t="s">
        <v>222</v>
      </c>
      <c r="M61" s="71">
        <f>IF($E$2="","",COUNTIFS(DÉPLACÉS!$J$2:$J$500,"&gt;="&amp;$E$2,DÉPLACÉS!$J$2:$J$500,"&lt;="&amp;$G$2,DÉPLACÉS!$I$2:$I$500,$L61,DÉPLACÉS!$W$2:$W$500,E$6))</f>
        <v>0</v>
      </c>
      <c r="N61" s="146" t="e">
        <f>(M61*100)/M$64</f>
        <v>#DIV/0!</v>
      </c>
      <c r="O61" s="71">
        <f>IF($E$2="","",COUNTIFS(DÉPLACÉS!$J$2:$J$500,"&gt;="&amp;$E$2,DÉPLACÉS!$J$2:$J$500,"&lt;="&amp;$G$2,DÉPLACÉS!$I$2:$I$500,$L61,DÉPLACÉS!$W$2:$W$500,G$6))</f>
        <v>0</v>
      </c>
      <c r="P61" s="146" t="e">
        <f>(O61*100)/O$64</f>
        <v>#DIV/0!</v>
      </c>
      <c r="Q61" s="154">
        <f>SUM(M61,O61)</f>
        <v>0</v>
      </c>
      <c r="R61" s="146" t="e">
        <f>(Q61*100)/Q$64</f>
        <v>#DIV/0!</v>
      </c>
    </row>
    <row r="62" spans="4:18" x14ac:dyDescent="0.3">
      <c r="D62" s="164" t="s">
        <v>321</v>
      </c>
      <c r="E62" s="71">
        <f>IF($E$2="","",COUNTIFS(DÉPLACÉS!$J$2:$J$500,"&gt;="&amp;$E$2,DÉPLACÉS!$J$2:$J$500,"&lt;="&amp;$G$2,DÉPLACÉS!$H$2:$H$500,"&lt;&gt;Ukrainienne",DÉPLACÉS!$H$2:$H$500,"&lt;&gt;Info absente",DÉPLACÉS!$W$2:$W$500,E$6))</f>
        <v>0</v>
      </c>
      <c r="F62" s="146" t="e">
        <f t="shared" ref="F62:F64" si="17">(E62*100)/E$64</f>
        <v>#DIV/0!</v>
      </c>
      <c r="G62" s="71">
        <f>IF($E$2="","",COUNTIFS(DÉPLACÉS!$J$2:$J$500,"&gt;="&amp;$E$2,DÉPLACÉS!$J$2:$J$500,"&lt;="&amp;$G$2,DÉPLACÉS!$H$2:$H$500,"&lt;&gt;Ukrainienne",DÉPLACÉS!$H$2:$H$500,"&lt;&gt;Info absente",DÉPLACÉS!$W$2:$W$500,G$60))</f>
        <v>0</v>
      </c>
      <c r="H62" s="146" t="e">
        <f t="shared" ref="H62:H64" si="18">(G62*100)/G$64</f>
        <v>#DIV/0!</v>
      </c>
      <c r="I62" s="154">
        <f>SUM(E62,G62)</f>
        <v>0</v>
      </c>
      <c r="J62" s="146" t="e">
        <f t="shared" ref="J62:J64" si="19">(I62*100)/I$64</f>
        <v>#DIV/0!</v>
      </c>
      <c r="L62" s="164" t="s">
        <v>321</v>
      </c>
      <c r="M62" s="71">
        <f>IF($E$2="","",COUNTIFS(DÉPLACÉS!$J$2:$J$500,"&gt;="&amp;$E$2,DÉPLACÉS!$J$2:$J$500,"&lt;="&amp;$G$2,DÉPLACÉS!$I$2:$I$500,"&lt;&gt;Ukraine",DÉPLACÉS!$I$2:$I$500,"&lt;&gt;Info absente",DÉPLACÉS!$W$2:$W$500,E$6))</f>
        <v>0</v>
      </c>
      <c r="N62" s="146" t="e">
        <f>(M62*100)/M$64</f>
        <v>#DIV/0!</v>
      </c>
      <c r="O62" s="71">
        <f>IF($E$2="","",COUNTIFS(DÉPLACÉS!$J$2:$J$500,"&gt;="&amp;$E$2,DÉPLACÉS!$J$2:$J$500,"&lt;="&amp;$G$2,DÉPLACÉS!$I$2:$I$500,"&lt;&gt;Ukraine",DÉPLACÉS!$I$2:$I$500,"&lt;&gt;Info absente",DÉPLACÉS!$W$2:$W$500,G$6))</f>
        <v>0</v>
      </c>
      <c r="P62" s="146" t="e">
        <f>(O62*100)/O$64</f>
        <v>#DIV/0!</v>
      </c>
      <c r="Q62" s="154">
        <f>SUM(M62,O62)</f>
        <v>0</v>
      </c>
      <c r="R62" s="146" t="e">
        <f>(Q62*100)/Q$64</f>
        <v>#DIV/0!</v>
      </c>
    </row>
    <row r="63" spans="4:18" x14ac:dyDescent="0.3">
      <c r="D63" s="164" t="s">
        <v>570</v>
      </c>
      <c r="E63" s="71">
        <f>IF($E$2="","",COUNTIFS(DÉPLACÉS!$J$2:$J$500,"&gt;="&amp;$E$2,DÉPLACÉS!$J$2:$J$500,"&lt;="&amp;$G$2,DÉPLACÉS!$H$2:$H$500,"=Info absente",DÉPLACÉS!$W$2:$W$500,E$6))</f>
        <v>0</v>
      </c>
      <c r="F63" s="146" t="e">
        <f t="shared" si="17"/>
        <v>#DIV/0!</v>
      </c>
      <c r="G63" s="71">
        <f>IF($E$2="","",COUNTIFS(DÉPLACÉS!$J$2:$J$500,"&gt;="&amp;$E$2,DÉPLACÉS!$J$2:$J$500,"&lt;="&amp;$G$2,DÉPLACÉS!$H$2:$H$500,"=info absente",DÉPLACÉS!$W$2:$W$500,G$6))</f>
        <v>0</v>
      </c>
      <c r="H63" s="146" t="e">
        <f t="shared" si="18"/>
        <v>#DIV/0!</v>
      </c>
      <c r="I63" s="154">
        <f>SUM(E63,G63)</f>
        <v>0</v>
      </c>
      <c r="J63" s="146" t="e">
        <f t="shared" si="19"/>
        <v>#DIV/0!</v>
      </c>
      <c r="L63" s="164" t="s">
        <v>570</v>
      </c>
      <c r="M63" s="71">
        <f>IF($E$2="","",COUNTIFS(DÉPLACÉS!$J$2:$J$500,"&gt;="&amp;$E$2,DÉPLACÉS!$J$2:$J$500,"&lt;="&amp;$G$2,DÉPLACÉS!$I$2:$I$500,"=Info absente",DÉPLACÉS!$W$2:$W$500,M$60))</f>
        <v>0</v>
      </c>
      <c r="N63" s="146" t="e">
        <f>(M63*100)/M$64</f>
        <v>#DIV/0!</v>
      </c>
      <c r="O63" s="71">
        <f>IF($E$2="","",COUNTIFS(DÉPLACÉS!$J$2:$J$500,"&gt;="&amp;$E$2,DÉPLACÉS!$J$2:$J$500,"&lt;="&amp;$G$2,DÉPLACÉS!$I$2:$I$500,"=Info absente",DÉPLACÉS!$W$2:$W$500,O$60))</f>
        <v>0</v>
      </c>
      <c r="P63" s="146" t="e">
        <f>(O63*100)/O$64</f>
        <v>#DIV/0!</v>
      </c>
      <c r="Q63" s="154">
        <f>SUM(M63,O63)</f>
        <v>0</v>
      </c>
      <c r="R63" s="146" t="e">
        <f>(Q63*100)/Q$64</f>
        <v>#DIV/0!</v>
      </c>
    </row>
    <row r="64" spans="4:18" x14ac:dyDescent="0.3">
      <c r="D64" s="123" t="s">
        <v>289</v>
      </c>
      <c r="E64" s="72">
        <f>SUM(E61:E63)</f>
        <v>0</v>
      </c>
      <c r="F64" s="146" t="e">
        <f t="shared" si="17"/>
        <v>#DIV/0!</v>
      </c>
      <c r="G64" s="72">
        <f t="shared" ref="G64" si="20">SUM(G61:G63)</f>
        <v>0</v>
      </c>
      <c r="H64" s="146" t="e">
        <f t="shared" si="18"/>
        <v>#DIV/0!</v>
      </c>
      <c r="I64" s="72">
        <f>SUM(I61:I63)</f>
        <v>0</v>
      </c>
      <c r="J64" s="146" t="e">
        <f t="shared" si="19"/>
        <v>#DIV/0!</v>
      </c>
      <c r="L64" s="123" t="s">
        <v>289</v>
      </c>
      <c r="M64" s="72">
        <f>SUM(M61:M63)</f>
        <v>0</v>
      </c>
      <c r="N64" s="146" t="e">
        <f>(M64*100)/M$64</f>
        <v>#DIV/0!</v>
      </c>
      <c r="O64" s="72">
        <f>SUM(O61:O63)</f>
        <v>0</v>
      </c>
      <c r="P64" s="146" t="e">
        <f>(O64*100)/O$64</f>
        <v>#DIV/0!</v>
      </c>
      <c r="Q64" s="72">
        <f>SUM(Q61:Q63)</f>
        <v>0</v>
      </c>
      <c r="R64" s="146" t="e">
        <f>(Q64*100)/Q$64</f>
        <v>#DIV/0!</v>
      </c>
    </row>
    <row r="65" spans="2:18" x14ac:dyDescent="0.3">
      <c r="D65" s="124"/>
      <c r="E65" s="2"/>
      <c r="F65" s="77"/>
      <c r="G65" s="2"/>
      <c r="H65" s="77"/>
      <c r="I65" s="76"/>
    </row>
    <row r="66" spans="2:18" x14ac:dyDescent="0.3">
      <c r="D66" s="124"/>
      <c r="E66" s="2"/>
      <c r="F66" s="77"/>
      <c r="G66" s="2"/>
      <c r="H66" s="77"/>
      <c r="I66" s="76"/>
    </row>
    <row r="67" spans="2:18" x14ac:dyDescent="0.3">
      <c r="D67" s="124"/>
      <c r="E67" s="2"/>
      <c r="F67" s="77"/>
      <c r="G67" s="2"/>
      <c r="H67" s="77"/>
      <c r="I67" s="76"/>
    </row>
    <row r="68" spans="2:18" x14ac:dyDescent="0.3">
      <c r="D68" s="124"/>
      <c r="E68" s="2"/>
      <c r="F68" s="77"/>
      <c r="G68" s="2"/>
      <c r="H68" s="77"/>
      <c r="I68" s="76"/>
    </row>
    <row r="69" spans="2:18" x14ac:dyDescent="0.3">
      <c r="D69" s="124"/>
      <c r="E69" s="2"/>
      <c r="F69" s="77"/>
      <c r="G69" s="2"/>
      <c r="H69" s="77"/>
      <c r="I69" s="76"/>
    </row>
    <row r="70" spans="2:18" x14ac:dyDescent="0.3">
      <c r="D70" s="124"/>
      <c r="E70" s="2"/>
      <c r="F70" s="77"/>
      <c r="G70" s="2"/>
      <c r="H70" s="77"/>
      <c r="I70" s="76"/>
    </row>
    <row r="71" spans="2:18" x14ac:dyDescent="0.3">
      <c r="D71" s="124"/>
      <c r="E71" s="2"/>
      <c r="F71" s="77"/>
      <c r="G71" s="2"/>
      <c r="H71" s="77"/>
      <c r="I71" s="76"/>
    </row>
    <row r="78" spans="2:18" x14ac:dyDescent="0.3">
      <c r="B78" s="64">
        <v>3</v>
      </c>
      <c r="D78" s="262" t="s">
        <v>370</v>
      </c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</row>
    <row r="79" spans="2:18" x14ac:dyDescent="0.3">
      <c r="B79" s="65"/>
      <c r="D79" s="270" t="s">
        <v>393</v>
      </c>
      <c r="E79" s="270"/>
      <c r="F79" s="270"/>
      <c r="G79" s="270"/>
      <c r="H79" s="270"/>
      <c r="I79" s="270"/>
      <c r="J79" s="270"/>
      <c r="L79" s="271" t="s">
        <v>897</v>
      </c>
      <c r="M79" s="271"/>
      <c r="N79" s="271"/>
      <c r="O79" s="271"/>
      <c r="P79" s="271"/>
      <c r="Q79" s="271"/>
      <c r="R79" s="271"/>
    </row>
    <row r="80" spans="2:18" x14ac:dyDescent="0.3">
      <c r="D80" s="121"/>
      <c r="E80" s="68" t="s">
        <v>319</v>
      </c>
      <c r="F80" s="69" t="s">
        <v>369</v>
      </c>
      <c r="G80" s="68" t="s">
        <v>408</v>
      </c>
      <c r="H80" s="69" t="s">
        <v>427</v>
      </c>
      <c r="I80" s="70" t="s">
        <v>289</v>
      </c>
      <c r="J80" s="73" t="s">
        <v>290</v>
      </c>
      <c r="L80" s="121"/>
      <c r="M80" s="68" t="s">
        <v>319</v>
      </c>
      <c r="N80" s="69" t="s">
        <v>369</v>
      </c>
      <c r="O80" s="68" t="s">
        <v>408</v>
      </c>
      <c r="P80" s="69" t="s">
        <v>427</v>
      </c>
      <c r="Q80" s="70" t="s">
        <v>289</v>
      </c>
      <c r="R80" s="73" t="s">
        <v>290</v>
      </c>
    </row>
    <row r="81" spans="2:18" x14ac:dyDescent="0.3">
      <c r="D81" s="122" t="s">
        <v>380</v>
      </c>
      <c r="E81" s="71">
        <f>IF($E$2="","",COUNTIFS(DÉPLACÉS!$P$2:$P$500,"&lt;=2",DÉPLACÉS!$W$2:$W$500,E$80))</f>
        <v>0</v>
      </c>
      <c r="F81" s="153" t="e">
        <f>(E81*100)/E$88</f>
        <v>#DIV/0!</v>
      </c>
      <c r="G81" s="71">
        <f>IF($E$2="","",COUNTIFS(DÉPLACÉS!$P$2:$P$500,"&lt;=2",DÉPLACÉS!$W$2:$W$500,G$80))</f>
        <v>0</v>
      </c>
      <c r="H81" s="153" t="e">
        <f t="shared" ref="H81:H88" si="21">(G81*100)/G$88</f>
        <v>#DIV/0!</v>
      </c>
      <c r="I81" s="78">
        <f>SUM(E81,G81)</f>
        <v>0</v>
      </c>
      <c r="J81" s="146" t="e">
        <f>(I81*100)/$I$88</f>
        <v>#DIV/0!</v>
      </c>
      <c r="L81" s="122" t="s">
        <v>380</v>
      </c>
      <c r="M81" s="71">
        <f>IF($E$2="","",COUNTIFS(DÉPLACÉS!$J$2:$J$500,"&gt;="&amp;$E$2,DÉPLACÉS!$J$2:$J$500,"&lt;="&amp;$G$2,DÉPLACÉS!$O$2:$O$500,"&lt;=2",DÉPLACÉS!$W$2:$W$500,M$80))</f>
        <v>0</v>
      </c>
      <c r="N81" s="153" t="e">
        <f>(M81*100)/M$88</f>
        <v>#DIV/0!</v>
      </c>
      <c r="O81" s="71">
        <f>IF($E$2="","",COUNTIFS(DÉPLACÉS!$J$2:$J$500,"&gt;="&amp;$E$2,DÉPLACÉS!$J$2:$J$500,"&lt;="&amp;$G$2,DÉPLACÉS!$O$2:$O$500,"&lt;=2",DÉPLACÉS!$W$2:$W$500,O$80))</f>
        <v>0</v>
      </c>
      <c r="P81" s="153" t="e">
        <f t="shared" ref="P81:P88" si="22">(O81*100)/O$88</f>
        <v>#DIV/0!</v>
      </c>
      <c r="Q81" s="78">
        <f>SUM(M81,O81)</f>
        <v>0</v>
      </c>
      <c r="R81" s="146" t="e">
        <f>(Q81*100)/Q$88</f>
        <v>#DIV/0!</v>
      </c>
    </row>
    <row r="82" spans="2:18" x14ac:dyDescent="0.3">
      <c r="D82" s="122" t="s">
        <v>381</v>
      </c>
      <c r="E82" s="71">
        <f>IF($E$2="","",COUNTIFS(DÉPLACÉS!$J$2:$J$500,"&gt;="&amp;$E$2,DÉPLACÉS!$J$2:$J$500,"&lt;="&amp;$G$2,DÉPLACÉS!$P$2:$P$500,"&gt;2",DÉPLACÉS!$P$2:$P$500,"&lt;=12",DÉPLACÉS!$W$2:$W$500,E$80))</f>
        <v>0</v>
      </c>
      <c r="F82" s="153" t="e">
        <f t="shared" ref="F82:F88" si="23">(E82*100)/E$88</f>
        <v>#DIV/0!</v>
      </c>
      <c r="G82" s="71">
        <f>IF($E$2="","",COUNTIFS(DÉPLACÉS!$J$2:$J$500,"&gt;="&amp;$E$2,DÉPLACÉS!$J$2:$J$500,"&lt;="&amp;$G$2,DÉPLACÉS!$P$2:$P$500,"&gt;2",DÉPLACÉS!$P$2:$P$500,"&lt;=12",DÉPLACÉS!$W$2:$W$500,G$80))</f>
        <v>0</v>
      </c>
      <c r="H82" s="153" t="e">
        <f t="shared" si="21"/>
        <v>#DIV/0!</v>
      </c>
      <c r="I82" s="78">
        <f>SUM(E82,G82)</f>
        <v>0</v>
      </c>
      <c r="J82" s="146" t="e">
        <f t="shared" ref="J82:J87" si="24">(I82*100)/$I$88</f>
        <v>#DIV/0!</v>
      </c>
      <c r="L82" s="122" t="s">
        <v>381</v>
      </c>
      <c r="M82" s="71">
        <f>IF($E$2="","",COUNTIFS(DÉPLACÉS!$J$2:$J$500,"&gt;="&amp;$E$2,DÉPLACÉS!$J$2:$J$500,"&lt;="&amp;$G$2,DÉPLACÉS!$O$2:$O$500,"&gt;2",DÉPLACÉS!$O$2:$O$500,"&lt;=12",DÉPLACÉS!$W$2:$W$500,M$80))</f>
        <v>0</v>
      </c>
      <c r="N82" s="153" t="e">
        <f t="shared" ref="N82:N88" si="25">(M82*100)/M$88</f>
        <v>#DIV/0!</v>
      </c>
      <c r="O82" s="71">
        <f>IF($E$2="","",COUNTIFS(DÉPLACÉS!$J$2:$J$500,"&gt;="&amp;$E$2,DÉPLACÉS!$J$2:$J$500,"&lt;="&amp;$G$2,DÉPLACÉS!$O$2:$O$500,"&gt;2",DÉPLACÉS!$O$2:$O$500,"&lt;=12",DÉPLACÉS!$W$2:$W$500,O$80))</f>
        <v>0</v>
      </c>
      <c r="P82" s="153" t="e">
        <f t="shared" si="22"/>
        <v>#DIV/0!</v>
      </c>
      <c r="Q82" s="78">
        <f t="shared" ref="Q82:Q87" si="26">SUM(M82,O82)</f>
        <v>0</v>
      </c>
      <c r="R82" s="146" t="e">
        <f t="shared" ref="R82:R88" si="27">(Q82*100)/Q$88</f>
        <v>#DIV/0!</v>
      </c>
    </row>
    <row r="83" spans="2:18" x14ac:dyDescent="0.3">
      <c r="D83" s="122" t="s">
        <v>382</v>
      </c>
      <c r="E83" s="71">
        <f>IF($E$2="","",COUNTIFS(DÉPLACÉS!$J$2:$J$500,"&gt;="&amp;$E$2,DÉPLACÉS!$J$2:$J$500,"&lt;="&amp;$G$2,DÉPLACÉS!$P$2:$P$500,"&gt;12",DÉPLACÉS!$P$2:$P$500,"&lt;=18",DÉPLACÉS!$W$2:$W$500,E$80))</f>
        <v>0</v>
      </c>
      <c r="F83" s="153" t="e">
        <f t="shared" si="23"/>
        <v>#DIV/0!</v>
      </c>
      <c r="G83" s="71">
        <f>IF($E$2="","",COUNTIFS(DÉPLACÉS!$J$2:$J$500,"&gt;="&amp;$E$2,DÉPLACÉS!$J$2:$J$500,"&lt;="&amp;$G$2,DÉPLACÉS!$P$2:$P$500,"&gt;12",DÉPLACÉS!$P$2:$P$500,"&lt;=18",DÉPLACÉS!$W$2:$W$500,G$80))</f>
        <v>0</v>
      </c>
      <c r="H83" s="153" t="e">
        <f t="shared" si="21"/>
        <v>#DIV/0!</v>
      </c>
      <c r="I83" s="78">
        <f t="shared" ref="I83:I87" si="28">SUM(E83,G83)</f>
        <v>0</v>
      </c>
      <c r="J83" s="146" t="e">
        <f t="shared" si="24"/>
        <v>#DIV/0!</v>
      </c>
      <c r="L83" s="122" t="s">
        <v>382</v>
      </c>
      <c r="M83" s="71">
        <f>IF($E$2="","",COUNTIFS(DÉPLACÉS!$J$2:$J$500,"&gt;="&amp;$E$2,DÉPLACÉS!$J$2:$J$500,"&lt;="&amp;$G$2,DÉPLACÉS!$O$2:$O$500,"&gt;12",DÉPLACÉS!$O$2:$O$500,"&lt;=18",DÉPLACÉS!$W$2:$W$500,M$80))</f>
        <v>0</v>
      </c>
      <c r="N83" s="153" t="e">
        <f t="shared" si="25"/>
        <v>#DIV/0!</v>
      </c>
      <c r="O83" s="71">
        <f>IF($E$2="","",COUNTIFS(DÉPLACÉS!$J$2:$J$500,"&gt;="&amp;$E$2,DÉPLACÉS!$J$2:$J$500,"&lt;="&amp;$G$2,DÉPLACÉS!$O$2:$O$500,"&gt;12",DÉPLACÉS!$O$2:$O$500,"&lt;=18",DÉPLACÉS!$W$2:$W$500,O$80))</f>
        <v>0</v>
      </c>
      <c r="P83" s="153" t="e">
        <f t="shared" si="22"/>
        <v>#DIV/0!</v>
      </c>
      <c r="Q83" s="78">
        <f t="shared" si="26"/>
        <v>0</v>
      </c>
      <c r="R83" s="146" t="e">
        <f t="shared" si="27"/>
        <v>#DIV/0!</v>
      </c>
    </row>
    <row r="84" spans="2:18" x14ac:dyDescent="0.3">
      <c r="D84" s="122" t="s">
        <v>309</v>
      </c>
      <c r="E84" s="71">
        <f>IF($E$2="","",COUNTIFS(DÉPLACÉS!$J$2:$J$500,"&gt;="&amp;$E$2,DÉPLACÉS!$J$2:$J$500,"&lt;="&amp;$G$2,DÉPLACÉS!$P$2:$P$500,"&gt;18",DÉPLACÉS!$P$2:$P$500,"&lt;=25",DÉPLACÉS!$W$2:$W$500,E$80))</f>
        <v>0</v>
      </c>
      <c r="F84" s="153" t="e">
        <f t="shared" si="23"/>
        <v>#DIV/0!</v>
      </c>
      <c r="G84" s="71">
        <f>IF($E$2="","",COUNTIFS(DÉPLACÉS!$J$2:$J$500,"&gt;="&amp;$E$2,DÉPLACÉS!$J$2:$J$500,"&lt;="&amp;$G$2,DÉPLACÉS!$P$2:$P$500,"&gt;18",DÉPLACÉS!$P$2:$P$500,"&lt;=25",DÉPLACÉS!$W$2:$W$500,G$80))</f>
        <v>0</v>
      </c>
      <c r="H84" s="153" t="e">
        <f t="shared" si="21"/>
        <v>#DIV/0!</v>
      </c>
      <c r="I84" s="78">
        <f t="shared" si="28"/>
        <v>0</v>
      </c>
      <c r="J84" s="146" t="e">
        <f t="shared" si="24"/>
        <v>#DIV/0!</v>
      </c>
      <c r="L84" s="122" t="s">
        <v>309</v>
      </c>
      <c r="M84" s="71">
        <f>IF($E$2="","",COUNTIFS(DÉPLACÉS!$J$2:$J$500,"&gt;="&amp;$E$2,DÉPLACÉS!$J$2:$J$500,"&lt;="&amp;$G$2,DÉPLACÉS!$O$2:$O$500,"&gt;18",DÉPLACÉS!$O$2:$O$500,"&lt;=25",DÉPLACÉS!$W$2:$W$500,M$80))</f>
        <v>0</v>
      </c>
      <c r="N84" s="153" t="e">
        <f t="shared" si="25"/>
        <v>#DIV/0!</v>
      </c>
      <c r="O84" s="71">
        <f>IF($E$2="","",COUNTIFS(DÉPLACÉS!$J$2:$J$500,"&gt;="&amp;$E$2,DÉPLACÉS!$J$2:$J$500,"&lt;="&amp;$G$2,DÉPLACÉS!$O$2:$O$500,"&gt;18",DÉPLACÉS!$O$2:$O$500,"&lt;=25",DÉPLACÉS!$W$2:$W$500,O$80))</f>
        <v>0</v>
      </c>
      <c r="P84" s="153" t="e">
        <f t="shared" si="22"/>
        <v>#DIV/0!</v>
      </c>
      <c r="Q84" s="78">
        <f t="shared" si="26"/>
        <v>0</v>
      </c>
      <c r="R84" s="146" t="e">
        <f t="shared" si="27"/>
        <v>#DIV/0!</v>
      </c>
    </row>
    <row r="85" spans="2:18" x14ac:dyDescent="0.3">
      <c r="D85" s="122" t="s">
        <v>383</v>
      </c>
      <c r="E85" s="71">
        <f>IF($E$2="","",COUNTIFS(DÉPLACÉS!$J$2:$J$500,"&gt;="&amp;$E$2,DÉPLACÉS!$J$2:$J$500,"&lt;="&amp;$G$2,DÉPLACÉS!$P$2:$P$500,"&gt;25",DÉPLACÉS!$P$2:$P$500,"&lt;=50",DÉPLACÉS!$W$2:$W$500,E$80))</f>
        <v>0</v>
      </c>
      <c r="F85" s="153" t="e">
        <f t="shared" si="23"/>
        <v>#DIV/0!</v>
      </c>
      <c r="G85" s="71">
        <f>IF($E$2="","",COUNTIFS(DÉPLACÉS!$J$2:$J$500,"&gt;="&amp;$E$2,DÉPLACÉS!$J$2:$J$500,"&lt;="&amp;$G$2,DÉPLACÉS!$P$2:$P$500,"&gt;25",DÉPLACÉS!$P$2:$P$500,"&lt;=50",DÉPLACÉS!$W$2:$W$500,G$80))</f>
        <v>0</v>
      </c>
      <c r="H85" s="153" t="e">
        <f t="shared" si="21"/>
        <v>#DIV/0!</v>
      </c>
      <c r="I85" s="78">
        <f t="shared" si="28"/>
        <v>0</v>
      </c>
      <c r="J85" s="146" t="e">
        <f t="shared" si="24"/>
        <v>#DIV/0!</v>
      </c>
      <c r="L85" s="122" t="s">
        <v>383</v>
      </c>
      <c r="M85" s="71">
        <f>IF($E$2="","",COUNTIFS(DÉPLACÉS!$J$2:$J$500,"&gt;="&amp;$E$2,DÉPLACÉS!$J$2:$J$500,"&lt;="&amp;$G$2,DÉPLACÉS!$O$2:$O$500,"&gt;25",DÉPLACÉS!$O$2:$O$500,"&lt;=50",DÉPLACÉS!$W$2:$W$500,M$80))</f>
        <v>0</v>
      </c>
      <c r="N85" s="153" t="e">
        <f t="shared" si="25"/>
        <v>#DIV/0!</v>
      </c>
      <c r="O85" s="71">
        <f>IF($E$2="","",COUNTIFS(DÉPLACÉS!$J$2:$J$500,"&gt;="&amp;$E$2,DÉPLACÉS!$J$2:$J$500,"&lt;="&amp;$G$2,DÉPLACÉS!$O$2:$O$500,"&gt;25",DÉPLACÉS!$O$2:$O$500,"&lt;=50",DÉPLACÉS!$W$2:$W$500,O$80))</f>
        <v>0</v>
      </c>
      <c r="P85" s="153" t="e">
        <f t="shared" si="22"/>
        <v>#DIV/0!</v>
      </c>
      <c r="Q85" s="78">
        <f t="shared" si="26"/>
        <v>0</v>
      </c>
      <c r="R85" s="146" t="e">
        <f t="shared" si="27"/>
        <v>#DIV/0!</v>
      </c>
    </row>
    <row r="86" spans="2:18" x14ac:dyDescent="0.3">
      <c r="D86" s="122" t="s">
        <v>310</v>
      </c>
      <c r="E86" s="71">
        <f>IF($E$2="","",COUNTIFS(DÉPLACÉS!$J$2:$J$500,"&gt;="&amp;$E$2,DÉPLACÉS!$J$2:$J$500,"&lt;="&amp;$G$2,DÉPLACÉS!$P$2:$P$500,"&gt;50",DÉPLACÉS!$P$2:$P$500,"&lt;=65",DÉPLACÉS!$W$2:$W$500,E$80))</f>
        <v>0</v>
      </c>
      <c r="F86" s="153" t="e">
        <f t="shared" si="23"/>
        <v>#DIV/0!</v>
      </c>
      <c r="G86" s="71">
        <f>IF($E$2="","",COUNTIFS(DÉPLACÉS!$J$2:$J$500,"&gt;="&amp;$E$2,DÉPLACÉS!$J$2:$J$500,"&lt;="&amp;$G$2,DÉPLACÉS!$P$2:$P$500,"&gt;50",DÉPLACÉS!$P$2:$P$500,"&lt;=65",DÉPLACÉS!$W$2:$W$500,G$80))</f>
        <v>0</v>
      </c>
      <c r="H86" s="153" t="e">
        <f t="shared" si="21"/>
        <v>#DIV/0!</v>
      </c>
      <c r="I86" s="78">
        <f t="shared" si="28"/>
        <v>0</v>
      </c>
      <c r="J86" s="146" t="e">
        <f t="shared" si="24"/>
        <v>#DIV/0!</v>
      </c>
      <c r="L86" s="122" t="s">
        <v>310</v>
      </c>
      <c r="M86" s="71">
        <f>IF($E$2="","",COUNTIFS(DÉPLACÉS!$J$2:$J$500,"&gt;="&amp;$E$2,DÉPLACÉS!$J$2:$J$500,"&lt;="&amp;$G$2,DÉPLACÉS!$O$2:$O$500,"&gt;50",DÉPLACÉS!$O$2:$O$500,"&lt;=65",DÉPLACÉS!$W$2:$W$500,M$80))</f>
        <v>0</v>
      </c>
      <c r="N86" s="153" t="e">
        <f t="shared" si="25"/>
        <v>#DIV/0!</v>
      </c>
      <c r="O86" s="71">
        <f>IF($E$2="","",COUNTIFS(DÉPLACÉS!$J$2:$J$500,"&gt;="&amp;$E$2,DÉPLACÉS!$J$2:$J$500,"&lt;="&amp;$G$2,DÉPLACÉS!$O$2:$O$500,"&gt;50",DÉPLACÉS!$O$2:$O$500,"&lt;=65",DÉPLACÉS!$W$2:$W$500,O$80))</f>
        <v>0</v>
      </c>
      <c r="P86" s="153" t="e">
        <f t="shared" si="22"/>
        <v>#DIV/0!</v>
      </c>
      <c r="Q86" s="78">
        <f t="shared" si="26"/>
        <v>0</v>
      </c>
      <c r="R86" s="146" t="e">
        <f t="shared" si="27"/>
        <v>#DIV/0!</v>
      </c>
    </row>
    <row r="87" spans="2:18" s="136" customFormat="1" ht="27.6" x14ac:dyDescent="0.3">
      <c r="B87" s="137"/>
      <c r="C87" s="137"/>
      <c r="D87" s="126" t="s">
        <v>311</v>
      </c>
      <c r="E87" s="71">
        <f>IF($E$2="","",COUNTIFS(DÉPLACÉS!$J$2:$J$500,"&gt;="&amp;$E$2,DÉPLACÉS!$J$2:$J$500,"&lt;="&amp;$G$2,DÉPLACÉS!$P$2:$P$500,"&gt;65",DÉPLACÉS!$W$2:$W$500,E$80))</f>
        <v>0</v>
      </c>
      <c r="F87" s="153" t="e">
        <f t="shared" si="23"/>
        <v>#DIV/0!</v>
      </c>
      <c r="G87" s="71">
        <f>IF($E$2="","",COUNTIFS(DÉPLACÉS!$J$2:$J$500,"&gt;="&amp;$E$2,DÉPLACÉS!$J$2:$J$500,"&lt;="&amp;$G$2,DÉPLACÉS!$P$2:$P$500,"&gt;65",DÉPLACÉS!$W$2:$W$500,G$80))</f>
        <v>0</v>
      </c>
      <c r="H87" s="153" t="e">
        <f t="shared" si="21"/>
        <v>#DIV/0!</v>
      </c>
      <c r="I87" s="78">
        <f t="shared" si="28"/>
        <v>0</v>
      </c>
      <c r="J87" s="146" t="e">
        <f t="shared" si="24"/>
        <v>#DIV/0!</v>
      </c>
      <c r="L87" s="126" t="s">
        <v>311</v>
      </c>
      <c r="M87" s="71">
        <f>IF($E$2="","",COUNTIFS(DÉPLACÉS!$J$2:$J$500,"&gt;="&amp;$E$2,DÉPLACÉS!$J$2:$J$500,"&lt;="&amp;$G$2,DÉPLACÉS!$O$2:$O$500,"&gt;65",DÉPLACÉS!$W$2:$W$500,M$80))</f>
        <v>0</v>
      </c>
      <c r="N87" s="153" t="e">
        <f t="shared" si="25"/>
        <v>#DIV/0!</v>
      </c>
      <c r="O87" s="71">
        <f>IF($E$2="","",COUNTIFS(DÉPLACÉS!$J$2:$J$500,"&gt;="&amp;$E$2,DÉPLACÉS!$J$2:$J$500,"&lt;="&amp;$G$2,DÉPLACÉS!$O$2:$O$500,"&gt;65",DÉPLACÉS!$W$2:$W$500,O$80))</f>
        <v>0</v>
      </c>
      <c r="P87" s="153" t="e">
        <f t="shared" si="22"/>
        <v>#DIV/0!</v>
      </c>
      <c r="Q87" s="78">
        <f t="shared" si="26"/>
        <v>0</v>
      </c>
      <c r="R87" s="146" t="e">
        <f t="shared" si="27"/>
        <v>#DIV/0!</v>
      </c>
    </row>
    <row r="88" spans="2:18" x14ac:dyDescent="0.3">
      <c r="D88" s="123" t="s">
        <v>289</v>
      </c>
      <c r="E88" s="72">
        <f>SUM(E81:E87)</f>
        <v>0</v>
      </c>
      <c r="F88" s="153" t="e">
        <f t="shared" si="23"/>
        <v>#DIV/0!</v>
      </c>
      <c r="G88" s="72">
        <f>SUM(G81:G87)</f>
        <v>0</v>
      </c>
      <c r="H88" s="153" t="e">
        <f t="shared" si="21"/>
        <v>#DIV/0!</v>
      </c>
      <c r="I88" s="72">
        <f>SUM(I81:I87)</f>
        <v>0</v>
      </c>
      <c r="J88" s="146" t="e">
        <f>(I88*100)/$I$88</f>
        <v>#DIV/0!</v>
      </c>
      <c r="L88" s="123" t="s">
        <v>289</v>
      </c>
      <c r="M88" s="72">
        <f>SUM(M81:M87)</f>
        <v>0</v>
      </c>
      <c r="N88" s="153" t="e">
        <f t="shared" si="25"/>
        <v>#DIV/0!</v>
      </c>
      <c r="O88" s="72">
        <f>SUM(O81:O87)</f>
        <v>0</v>
      </c>
      <c r="P88" s="153" t="e">
        <f t="shared" si="22"/>
        <v>#DIV/0!</v>
      </c>
      <c r="Q88" s="72">
        <f>SUM(Q81:Q87)</f>
        <v>0</v>
      </c>
      <c r="R88" s="146" t="e">
        <f t="shared" si="27"/>
        <v>#DIV/0!</v>
      </c>
    </row>
    <row r="89" spans="2:18" x14ac:dyDescent="0.3">
      <c r="D89" s="125"/>
      <c r="E89" s="76"/>
      <c r="F89" s="165"/>
      <c r="G89" s="76"/>
      <c r="H89" s="165"/>
      <c r="I89" s="76"/>
      <c r="J89" s="165"/>
    </row>
    <row r="90" spans="2:18" x14ac:dyDescent="0.3">
      <c r="D90" s="125"/>
      <c r="E90" s="76"/>
      <c r="F90" s="165"/>
      <c r="G90" s="76"/>
      <c r="H90" s="165"/>
      <c r="I90" s="76"/>
      <c r="J90" s="165"/>
    </row>
    <row r="91" spans="2:18" x14ac:dyDescent="0.3">
      <c r="D91" s="125"/>
      <c r="E91" s="76"/>
      <c r="F91" s="165"/>
      <c r="G91" s="76"/>
      <c r="H91" s="165"/>
      <c r="I91" s="76"/>
      <c r="J91" s="165"/>
    </row>
    <row r="92" spans="2:18" x14ac:dyDescent="0.3">
      <c r="D92" s="125"/>
      <c r="E92" s="76"/>
      <c r="F92" s="165"/>
      <c r="G92" s="76"/>
      <c r="H92" s="165"/>
      <c r="I92" s="76"/>
      <c r="J92" s="165"/>
    </row>
    <row r="93" spans="2:18" x14ac:dyDescent="0.3">
      <c r="D93" s="125"/>
      <c r="E93" s="76"/>
      <c r="F93" s="165"/>
      <c r="G93" s="76"/>
      <c r="H93" s="165"/>
      <c r="I93" s="76"/>
      <c r="J93" s="165"/>
    </row>
    <row r="94" spans="2:18" x14ac:dyDescent="0.3">
      <c r="D94" s="125"/>
      <c r="E94" s="76"/>
      <c r="F94" s="165"/>
      <c r="G94" s="76"/>
      <c r="H94" s="165"/>
      <c r="I94" s="76"/>
      <c r="J94" s="165"/>
    </row>
    <row r="95" spans="2:18" x14ac:dyDescent="0.3">
      <c r="D95" s="125"/>
      <c r="E95" s="76"/>
      <c r="F95" s="165"/>
      <c r="G95" s="76"/>
      <c r="H95" s="165"/>
      <c r="I95" s="76"/>
      <c r="J95" s="165"/>
    </row>
    <row r="96" spans="2:18" x14ac:dyDescent="0.3">
      <c r="D96" s="125"/>
      <c r="E96" s="76"/>
      <c r="F96" s="165"/>
      <c r="G96" s="76"/>
      <c r="H96" s="165"/>
      <c r="I96" s="76"/>
      <c r="J96" s="165"/>
    </row>
    <row r="97" spans="2:18" x14ac:dyDescent="0.3">
      <c r="D97" s="125"/>
      <c r="E97" s="76"/>
      <c r="F97" s="165"/>
      <c r="G97" s="76"/>
      <c r="H97" s="165"/>
      <c r="I97" s="76"/>
      <c r="J97" s="165"/>
    </row>
    <row r="98" spans="2:18" x14ac:dyDescent="0.3">
      <c r="D98" s="125"/>
      <c r="E98" s="76"/>
      <c r="F98" s="165"/>
      <c r="G98" s="76"/>
      <c r="H98" s="165"/>
      <c r="I98" s="76"/>
      <c r="J98" s="165"/>
    </row>
    <row r="99" spans="2:18" x14ac:dyDescent="0.3">
      <c r="D99" s="125"/>
      <c r="E99" s="76"/>
      <c r="F99" s="165"/>
      <c r="G99" s="76"/>
      <c r="H99" s="165"/>
      <c r="I99" s="76"/>
      <c r="J99" s="165"/>
    </row>
    <row r="100" spans="2:18" x14ac:dyDescent="0.3">
      <c r="D100" s="125"/>
      <c r="E100" s="76"/>
      <c r="F100" s="165"/>
      <c r="G100" s="76"/>
      <c r="H100" s="165"/>
      <c r="I100" s="76"/>
      <c r="J100" s="165"/>
    </row>
    <row r="101" spans="2:18" x14ac:dyDescent="0.3">
      <c r="D101" s="125"/>
      <c r="E101" s="76"/>
      <c r="F101" s="165"/>
      <c r="G101" s="76"/>
      <c r="H101" s="165"/>
      <c r="I101" s="76"/>
      <c r="J101" s="165"/>
    </row>
    <row r="102" spans="2:18" x14ac:dyDescent="0.3">
      <c r="D102" s="125"/>
      <c r="E102" s="76"/>
      <c r="F102" s="165"/>
      <c r="G102" s="76"/>
      <c r="H102" s="165"/>
      <c r="I102" s="76"/>
      <c r="J102" s="165"/>
    </row>
    <row r="103" spans="2:18" x14ac:dyDescent="0.3">
      <c r="D103" s="125"/>
      <c r="E103" s="76"/>
      <c r="F103" s="165"/>
      <c r="G103" s="76"/>
      <c r="H103" s="165"/>
      <c r="I103" s="76"/>
      <c r="J103" s="165"/>
    </row>
    <row r="104" spans="2:18" x14ac:dyDescent="0.3">
      <c r="D104" s="125"/>
      <c r="E104" s="76"/>
      <c r="F104" s="165"/>
      <c r="G104" s="76"/>
      <c r="H104" s="165"/>
      <c r="I104" s="76"/>
      <c r="J104" s="165"/>
    </row>
    <row r="105" spans="2:18" x14ac:dyDescent="0.3">
      <c r="D105" s="125"/>
      <c r="E105" s="76"/>
      <c r="F105" s="165"/>
      <c r="G105" s="76"/>
      <c r="H105" s="165"/>
      <c r="I105" s="76"/>
      <c r="J105" s="165"/>
    </row>
    <row r="106" spans="2:18" x14ac:dyDescent="0.3">
      <c r="D106" s="125"/>
      <c r="E106" s="76"/>
      <c r="F106" s="165"/>
      <c r="G106" s="76"/>
      <c r="H106" s="165"/>
      <c r="I106" s="76"/>
      <c r="J106" s="165"/>
    </row>
    <row r="107" spans="2:18" x14ac:dyDescent="0.3">
      <c r="B107" s="64">
        <v>4</v>
      </c>
      <c r="D107" s="262" t="s">
        <v>899</v>
      </c>
      <c r="E107" s="262"/>
      <c r="F107" s="262"/>
      <c r="G107" s="262"/>
      <c r="H107" s="262"/>
      <c r="I107" s="262"/>
      <c r="J107" s="262"/>
      <c r="K107" s="262"/>
      <c r="L107" s="262"/>
      <c r="M107" s="262"/>
      <c r="N107" s="262"/>
      <c r="O107" s="262"/>
      <c r="P107" s="262"/>
      <c r="Q107" s="262"/>
      <c r="R107" s="262"/>
    </row>
    <row r="108" spans="2:18" x14ac:dyDescent="0.3">
      <c r="D108" s="121"/>
      <c r="E108" s="68" t="s">
        <v>319</v>
      </c>
      <c r="F108" s="69" t="s">
        <v>369</v>
      </c>
      <c r="G108" s="68" t="s">
        <v>408</v>
      </c>
      <c r="H108" s="69" t="s">
        <v>427</v>
      </c>
      <c r="I108" s="70" t="s">
        <v>289</v>
      </c>
      <c r="J108" s="73" t="s">
        <v>290</v>
      </c>
      <c r="K108" s="238"/>
      <c r="L108" s="238"/>
      <c r="M108" s="238"/>
      <c r="O108" s="238"/>
      <c r="P108" s="238"/>
    </row>
    <row r="109" spans="2:18" ht="30" customHeight="1" x14ac:dyDescent="0.3">
      <c r="D109" s="240" t="s">
        <v>411</v>
      </c>
      <c r="E109" s="71">
        <f>IF($E$2="","",COUNTIFS(DÉPLACÉS!$J$2:$J$500,"&gt;="&amp;$E$2,DÉPLACÉS!$J$2:$J$500,"&lt;="&amp;$G$2,DÉPLACÉS!$W$2:$W$500,STATS!E$108,DÉPLACÉS!$AB$2:$AB$500,$D109))</f>
        <v>0</v>
      </c>
      <c r="F109" s="146" t="e">
        <f t="shared" ref="F109:F118" si="29">(E109*100)/E$128</f>
        <v>#DIV/0!</v>
      </c>
      <c r="G109" s="71">
        <f>IF($E$2="","",COUNTIFS(DÉPLACÉS!$J$2:$J$500,"&gt;="&amp;$E$2,DÉPLACÉS!$J$2:$J$500,"&lt;="&amp;$G$2,DÉPLACÉS!$W$2:$W$500,STATS!G$108,DÉPLACÉS!$AB$2:$AB$500,$D109))</f>
        <v>0</v>
      </c>
      <c r="H109" s="146" t="e">
        <f t="shared" ref="H109:H118" si="30">(G109*100)/G$128</f>
        <v>#DIV/0!</v>
      </c>
      <c r="I109" s="154">
        <f>SUM(E109,G109)</f>
        <v>0</v>
      </c>
      <c r="J109" s="146" t="e">
        <f t="shared" ref="J109:J117" si="31">(I109*100)/I$118</f>
        <v>#DIV/0!</v>
      </c>
      <c r="K109" s="238"/>
      <c r="L109" s="238"/>
      <c r="M109" s="238"/>
      <c r="O109" s="238"/>
      <c r="P109" s="238"/>
    </row>
    <row r="110" spans="2:18" ht="30" customHeight="1" x14ac:dyDescent="0.3">
      <c r="D110" s="240" t="s">
        <v>412</v>
      </c>
      <c r="E110" s="71">
        <f>IF($E$2="","",COUNTIFS(DÉPLACÉS!$J$2:$J$500,"&gt;="&amp;$E$2,DÉPLACÉS!$J$2:$J$500,"&lt;="&amp;$G$2,DÉPLACÉS!$W$2:$W$500,STATS!E$108,DÉPLACÉS!$AB$2:$AB$500,$D110))</f>
        <v>0</v>
      </c>
      <c r="F110" s="146" t="e">
        <f t="shared" si="29"/>
        <v>#DIV/0!</v>
      </c>
      <c r="G110" s="71">
        <f>IF($E$2="","",COUNTIFS(DÉPLACÉS!$J$2:$J$500,"&gt;="&amp;$E$2,DÉPLACÉS!$J$2:$J$500,"&lt;="&amp;$G$2,DÉPLACÉS!$W$2:$W$500,STATS!G$108,DÉPLACÉS!$AB$2:$AB$500,$D110))</f>
        <v>0</v>
      </c>
      <c r="H110" s="146" t="e">
        <f t="shared" si="30"/>
        <v>#DIV/0!</v>
      </c>
      <c r="I110" s="154">
        <f t="shared" ref="I110:I117" si="32">SUM(E110,G110)</f>
        <v>0</v>
      </c>
      <c r="J110" s="146" t="e">
        <f t="shared" si="31"/>
        <v>#DIV/0!</v>
      </c>
      <c r="K110" s="238"/>
      <c r="L110" s="238"/>
      <c r="M110" s="238"/>
      <c r="O110" s="238"/>
      <c r="P110" s="238"/>
    </row>
    <row r="111" spans="2:18" ht="30" customHeight="1" x14ac:dyDescent="0.3">
      <c r="D111" s="240" t="s">
        <v>413</v>
      </c>
      <c r="E111" s="71">
        <f>IF($E$2="","",COUNTIFS(DÉPLACÉS!$J$2:$J$500,"&gt;="&amp;$E$2,DÉPLACÉS!$J$2:$J$500,"&lt;="&amp;$G$2,DÉPLACÉS!$W$2:$W$500,STATS!E$108,DÉPLACÉS!$AB$2:$AB$500,$D111))</f>
        <v>0</v>
      </c>
      <c r="F111" s="146" t="e">
        <f t="shared" si="29"/>
        <v>#DIV/0!</v>
      </c>
      <c r="G111" s="71">
        <f>IF($E$2="","",COUNTIFS(DÉPLACÉS!$J$2:$J$500,"&gt;="&amp;$E$2,DÉPLACÉS!$J$2:$J$500,"&lt;="&amp;$G$2,DÉPLACÉS!$W$2:$W$500,STATS!G$108,DÉPLACÉS!$AB$2:$AB$500,$D111))</f>
        <v>0</v>
      </c>
      <c r="H111" s="146" t="e">
        <f t="shared" si="30"/>
        <v>#DIV/0!</v>
      </c>
      <c r="I111" s="154">
        <f t="shared" si="32"/>
        <v>0</v>
      </c>
      <c r="J111" s="146" t="e">
        <f t="shared" si="31"/>
        <v>#DIV/0!</v>
      </c>
      <c r="K111" s="238"/>
      <c r="L111" s="238"/>
      <c r="O111" s="238"/>
      <c r="P111" s="238"/>
    </row>
    <row r="112" spans="2:18" ht="30" customHeight="1" x14ac:dyDescent="0.3">
      <c r="D112" s="240" t="s">
        <v>414</v>
      </c>
      <c r="E112" s="71">
        <f>IF($E$2="","",COUNTIFS(DÉPLACÉS!$J$2:$J$500,"&gt;="&amp;$E$2,DÉPLACÉS!$J$2:$J$500,"&lt;="&amp;$G$2,DÉPLACÉS!$W$2:$W$500,STATS!E$108,DÉPLACÉS!$AB$2:$AB$500,$D112))</f>
        <v>0</v>
      </c>
      <c r="F112" s="146" t="e">
        <f t="shared" si="29"/>
        <v>#DIV/0!</v>
      </c>
      <c r="G112" s="71">
        <f>IF($E$2="","",COUNTIFS(DÉPLACÉS!$J$2:$J$500,"&gt;="&amp;$E$2,DÉPLACÉS!$J$2:$J$500,"&lt;="&amp;$G$2,DÉPLACÉS!$W$2:$W$500,STATS!G$108,DÉPLACÉS!$AB$2:$AB$500,$D112))</f>
        <v>0</v>
      </c>
      <c r="H112" s="146" t="e">
        <f t="shared" si="30"/>
        <v>#DIV/0!</v>
      </c>
      <c r="I112" s="154">
        <f t="shared" si="32"/>
        <v>0</v>
      </c>
      <c r="J112" s="146" t="e">
        <f t="shared" si="31"/>
        <v>#DIV/0!</v>
      </c>
      <c r="K112" s="238"/>
      <c r="L112" s="238"/>
      <c r="O112" s="238"/>
      <c r="P112" s="238"/>
    </row>
    <row r="113" spans="4:18" ht="30" customHeight="1" x14ac:dyDescent="0.3">
      <c r="D113" s="240" t="s">
        <v>415</v>
      </c>
      <c r="E113" s="71">
        <f>IF($E$2="","",COUNTIFS(DÉPLACÉS!$J$2:$J$500,"&gt;="&amp;$E$2,DÉPLACÉS!$J$2:$J$500,"&lt;="&amp;$G$2,DÉPLACÉS!$W$2:$W$500,STATS!E$108,DÉPLACÉS!$AB$2:$AB$500,$D113))</f>
        <v>0</v>
      </c>
      <c r="F113" s="146" t="e">
        <f t="shared" si="29"/>
        <v>#DIV/0!</v>
      </c>
      <c r="G113" s="71">
        <f>IF($E$2="","",COUNTIFS(DÉPLACÉS!$J$2:$J$500,"&gt;="&amp;$E$2,DÉPLACÉS!$J$2:$J$500,"&lt;="&amp;$G$2,DÉPLACÉS!$W$2:$W$500,STATS!G$108,DÉPLACÉS!$AB$2:$AB$500,$D113))</f>
        <v>0</v>
      </c>
      <c r="H113" s="146" t="e">
        <f t="shared" si="30"/>
        <v>#DIV/0!</v>
      </c>
      <c r="I113" s="154">
        <f t="shared" si="32"/>
        <v>0</v>
      </c>
      <c r="J113" s="146" t="e">
        <f t="shared" si="31"/>
        <v>#DIV/0!</v>
      </c>
      <c r="K113" s="238"/>
      <c r="L113" s="238"/>
      <c r="O113" s="238"/>
      <c r="P113" s="238"/>
    </row>
    <row r="114" spans="4:18" ht="30" customHeight="1" x14ac:dyDescent="0.3">
      <c r="D114" s="240" t="s">
        <v>416</v>
      </c>
      <c r="E114" s="71">
        <f>IF($E$2="","",COUNTIFS(DÉPLACÉS!$J$2:$J$500,"&gt;="&amp;$E$2,DÉPLACÉS!$J$2:$J$500,"&lt;="&amp;$G$2,DÉPLACÉS!$W$2:$W$500,STATS!E$108,DÉPLACÉS!$AB$2:$AB$500,$D114))</f>
        <v>0</v>
      </c>
      <c r="F114" s="146" t="e">
        <f t="shared" si="29"/>
        <v>#DIV/0!</v>
      </c>
      <c r="G114" s="71">
        <f>IF($E$2="","",COUNTIFS(DÉPLACÉS!$J$2:$J$500,"&gt;="&amp;$E$2,DÉPLACÉS!$J$2:$J$500,"&lt;="&amp;$G$2,DÉPLACÉS!$W$2:$W$500,STATS!G$108,DÉPLACÉS!$AB$2:$AB$500,$D114))</f>
        <v>0</v>
      </c>
      <c r="H114" s="146" t="e">
        <f t="shared" si="30"/>
        <v>#DIV/0!</v>
      </c>
      <c r="I114" s="154">
        <f t="shared" si="32"/>
        <v>0</v>
      </c>
      <c r="J114" s="146" t="e">
        <f t="shared" si="31"/>
        <v>#DIV/0!</v>
      </c>
      <c r="K114" s="238"/>
      <c r="L114" s="238"/>
      <c r="O114" s="238"/>
      <c r="P114" s="238"/>
    </row>
    <row r="115" spans="4:18" ht="30" customHeight="1" x14ac:dyDescent="0.3">
      <c r="D115" s="240" t="s">
        <v>417</v>
      </c>
      <c r="E115" s="71">
        <f>IF($E$2="","",COUNTIFS(DÉPLACÉS!$J$2:$J$500,"&gt;="&amp;$E$2,DÉPLACÉS!$J$2:$J$500,"&lt;="&amp;$G$2,DÉPLACÉS!$W$2:$W$500,STATS!E$108,DÉPLACÉS!$AB$2:$AB$500,$D115))</f>
        <v>0</v>
      </c>
      <c r="F115" s="146" t="e">
        <f t="shared" si="29"/>
        <v>#DIV/0!</v>
      </c>
      <c r="G115" s="71">
        <f>IF($E$2="","",COUNTIFS(DÉPLACÉS!$J$2:$J$500,"&gt;="&amp;$E$2,DÉPLACÉS!$J$2:$J$500,"&lt;="&amp;$G$2,DÉPLACÉS!$W$2:$W$500,STATS!G$108,DÉPLACÉS!$AB$2:$AB$500,$D115))</f>
        <v>0</v>
      </c>
      <c r="H115" s="146" t="e">
        <f t="shared" si="30"/>
        <v>#DIV/0!</v>
      </c>
      <c r="I115" s="154">
        <f t="shared" si="32"/>
        <v>0</v>
      </c>
      <c r="J115" s="146" t="e">
        <f t="shared" si="31"/>
        <v>#DIV/0!</v>
      </c>
      <c r="K115" s="238"/>
      <c r="L115" s="238"/>
      <c r="O115" s="238"/>
      <c r="P115" s="238"/>
    </row>
    <row r="116" spans="4:18" ht="30" customHeight="1" x14ac:dyDescent="0.3">
      <c r="D116" s="240" t="s">
        <v>418</v>
      </c>
      <c r="E116" s="71">
        <f>IF($E$2="","",COUNTIFS(DÉPLACÉS!$J$2:$J$500,"&gt;="&amp;$E$2,DÉPLACÉS!$J$2:$J$500,"&lt;="&amp;$G$2,DÉPLACÉS!$W$2:$W$500,STATS!E$108,DÉPLACÉS!$AB$2:$AB$500,$D116))</f>
        <v>0</v>
      </c>
      <c r="F116" s="146" t="e">
        <f t="shared" si="29"/>
        <v>#DIV/0!</v>
      </c>
      <c r="G116" s="71">
        <f>IF($E$2="","",COUNTIFS(DÉPLACÉS!$J$2:$J$500,"&gt;="&amp;$E$2,DÉPLACÉS!$J$2:$J$500,"&lt;="&amp;$G$2,DÉPLACÉS!$W$2:$W$500,STATS!G$108,DÉPLACÉS!$AB$2:$AB$500,$D116))</f>
        <v>0</v>
      </c>
      <c r="H116" s="146" t="e">
        <f t="shared" si="30"/>
        <v>#DIV/0!</v>
      </c>
      <c r="I116" s="154">
        <f t="shared" si="32"/>
        <v>0</v>
      </c>
      <c r="J116" s="146" t="e">
        <f t="shared" si="31"/>
        <v>#DIV/0!</v>
      </c>
      <c r="K116" s="238"/>
      <c r="L116" s="238"/>
      <c r="O116" s="238"/>
      <c r="P116" s="238"/>
    </row>
    <row r="117" spans="4:18" ht="30" customHeight="1" x14ac:dyDescent="0.3">
      <c r="D117" s="240" t="s">
        <v>570</v>
      </c>
      <c r="E117" s="71">
        <f>IF($E$2="","",COUNTIFS(DÉPLACÉS!$J$2:$J$500,"&gt;="&amp;$E$2,DÉPLACÉS!$J$2:$J$500,"&lt;="&amp;$G$2,DÉPLACÉS!$W$2:$W$500,STATS!E$108,DÉPLACÉS!$AB$2:$AB$500,$D117))</f>
        <v>0</v>
      </c>
      <c r="F117" s="146" t="e">
        <f t="shared" si="29"/>
        <v>#DIV/0!</v>
      </c>
      <c r="G117" s="71">
        <f>IF($E$2="","",COUNTIFS(DÉPLACÉS!$J$2:$J$500,"&gt;="&amp;$E$2,DÉPLACÉS!$J$2:$J$500,"&lt;="&amp;$G$2,DÉPLACÉS!$W$2:$W$500,STATS!G$108,DÉPLACÉS!$AB$2:$AB$500,$D117))</f>
        <v>0</v>
      </c>
      <c r="H117" s="146" t="e">
        <f t="shared" si="30"/>
        <v>#DIV/0!</v>
      </c>
      <c r="I117" s="154">
        <f t="shared" si="32"/>
        <v>0</v>
      </c>
      <c r="J117" s="146" t="e">
        <f t="shared" si="31"/>
        <v>#DIV/0!</v>
      </c>
      <c r="K117" s="238"/>
      <c r="L117" s="238"/>
      <c r="O117" s="238"/>
      <c r="P117" s="238"/>
    </row>
    <row r="118" spans="4:18" x14ac:dyDescent="0.3">
      <c r="D118" s="123" t="s">
        <v>289</v>
      </c>
      <c r="E118" s="72">
        <f>SUM(E109:E116)</f>
        <v>0</v>
      </c>
      <c r="F118" s="146" t="e">
        <f t="shared" si="29"/>
        <v>#DIV/0!</v>
      </c>
      <c r="G118" s="72">
        <f>SUM(G109:G116)</f>
        <v>0</v>
      </c>
      <c r="H118" s="146" t="e">
        <f t="shared" si="30"/>
        <v>#DIV/0!</v>
      </c>
      <c r="I118" s="72">
        <f>SUM(I109:I116)</f>
        <v>0</v>
      </c>
      <c r="J118" s="146" t="e">
        <f t="shared" ref="J118" si="33">(I118*100)/I$118</f>
        <v>#DIV/0!</v>
      </c>
      <c r="K118" s="238"/>
      <c r="L118" s="238"/>
      <c r="N118" s="238"/>
      <c r="O118" s="238"/>
      <c r="P118" s="238"/>
    </row>
    <row r="119" spans="4:18" ht="15" customHeight="1" x14ac:dyDescent="0.3">
      <c r="D119" s="268" t="s">
        <v>898</v>
      </c>
      <c r="E119" s="268"/>
      <c r="F119" s="268"/>
      <c r="G119" s="268"/>
      <c r="H119" s="241">
        <f>I118</f>
        <v>0</v>
      </c>
      <c r="I119" s="243" t="s">
        <v>905</v>
      </c>
      <c r="J119" s="239"/>
      <c r="K119" s="238"/>
      <c r="L119" s="238"/>
      <c r="N119" s="238"/>
      <c r="O119" s="238"/>
      <c r="P119" s="238"/>
    </row>
    <row r="120" spans="4:18" x14ac:dyDescent="0.3">
      <c r="D120" s="90"/>
      <c r="E120" s="90"/>
      <c r="F120" s="90"/>
      <c r="G120" s="90"/>
      <c r="H120" s="90"/>
      <c r="I120" s="90"/>
      <c r="J120" s="90"/>
      <c r="K120" s="238"/>
      <c r="L120" s="238"/>
      <c r="N120" s="238"/>
      <c r="O120" s="238"/>
      <c r="P120" s="238"/>
    </row>
    <row r="121" spans="4:18" x14ac:dyDescent="0.3">
      <c r="D121" s="267" t="s">
        <v>502</v>
      </c>
      <c r="E121" s="267"/>
      <c r="F121" s="267"/>
      <c r="G121" s="267"/>
      <c r="H121" s="267"/>
      <c r="I121" s="267"/>
      <c r="J121" s="267"/>
      <c r="K121" s="238"/>
      <c r="L121" s="267" t="s">
        <v>494</v>
      </c>
      <c r="M121" s="267"/>
      <c r="N121" s="267"/>
      <c r="O121" s="267"/>
      <c r="P121" s="267"/>
      <c r="Q121" s="267"/>
      <c r="R121" s="267"/>
    </row>
    <row r="122" spans="4:18" x14ac:dyDescent="0.3">
      <c r="D122" s="121"/>
      <c r="E122" s="68" t="s">
        <v>319</v>
      </c>
      <c r="F122" s="69" t="s">
        <v>369</v>
      </c>
      <c r="G122" s="68" t="s">
        <v>408</v>
      </c>
      <c r="H122" s="69" t="s">
        <v>427</v>
      </c>
      <c r="I122" s="68" t="s">
        <v>832</v>
      </c>
      <c r="J122" s="69" t="s">
        <v>901</v>
      </c>
      <c r="K122" s="73" t="s">
        <v>900</v>
      </c>
      <c r="L122" s="121"/>
      <c r="M122" s="68" t="s">
        <v>319</v>
      </c>
      <c r="N122" s="69" t="s">
        <v>369</v>
      </c>
      <c r="O122" s="68" t="s">
        <v>408</v>
      </c>
      <c r="P122" s="69" t="s">
        <v>427</v>
      </c>
      <c r="Q122" s="68" t="s">
        <v>832</v>
      </c>
      <c r="R122" s="69" t="s">
        <v>901</v>
      </c>
    </row>
    <row r="123" spans="4:18" x14ac:dyDescent="0.3">
      <c r="D123" s="164" t="s">
        <v>452</v>
      </c>
      <c r="E123" s="71">
        <f>IF($E$2="","",COUNTIFS(DÉPLACÉS!$J$2:$J$500,"&gt;="&amp;$E$2,DÉPLACÉS!$J$2:$J$500,"&lt;="&amp;$G$2,DÉPLACÉS!$U$2:$U$500,STATS!E$122,DÉPLACÉS!$V$2:$V$500,STATS!$D123))</f>
        <v>0</v>
      </c>
      <c r="F123" s="146" t="e">
        <f t="shared" ref="F123:F128" si="34">(E123*100)/E$128</f>
        <v>#DIV/0!</v>
      </c>
      <c r="G123" s="71">
        <f>IF($E$2="","",COUNTIFS(DÉPLACÉS!$J$2:$J$500,"&gt;="&amp;$E$2,DÉPLACÉS!$J$2:$J$500,"&lt;="&amp;$G$2,DÉPLACÉS!$U$2:$U$500,STATS!G$122,DÉPLACÉS!$V$2:$V$500,STATS!$D123))</f>
        <v>0</v>
      </c>
      <c r="H123" s="146" t="e">
        <f t="shared" ref="H123:H128" si="35">(G123*100)/G$128</f>
        <v>#DIV/0!</v>
      </c>
      <c r="I123" s="71">
        <f>IF($E$2="","",COUNTIFS(DÉPLACÉS!$J$2:$J$500,"&gt;="&amp;$E$2,DÉPLACÉS!$J$2:$J$500,"&lt;="&amp;$G$2,DÉPLACÉS!$U$2:$U$500,STATS!I$122,DÉPLACÉS!$V$2:$V$500,STATS!$D123))</f>
        <v>0</v>
      </c>
      <c r="J123" s="146" t="e">
        <f t="shared" ref="J123:J128" si="36">(I123*100)/I$128</f>
        <v>#DIV/0!</v>
      </c>
      <c r="K123" s="71">
        <f t="shared" ref="K123:K128" si="37">SUM(E123,G123,I123)</f>
        <v>0</v>
      </c>
      <c r="L123" s="164" t="s">
        <v>452</v>
      </c>
      <c r="M123" s="71">
        <f>IF($E$2="","",COUNTIFS(DÉPLACÉS!$J$2:$J$500,"&gt;="&amp;$E$2,DÉPLACÉS!$J$2:$J$500,"&lt;="&amp;$G$2,DÉPLACÉS!$W$2:$W$500,STATS!M$122,DÉPLACÉS!$X$2:$X$500,STATS!$D123))</f>
        <v>0</v>
      </c>
      <c r="N123" s="146" t="e">
        <f t="shared" ref="N123:N127" si="38">(M123*100)/M$128</f>
        <v>#DIV/0!</v>
      </c>
      <c r="O123" s="71">
        <f>IF($E$2="","",COUNTIFS(DÉPLACÉS!$J$2:$J$500,"&gt;="&amp;$E$2,DÉPLACÉS!$J$2:$J$500,"&lt;="&amp;$G$2,DÉPLACÉS!$W$2:$W$500,STATS!O$122,DÉPLACÉS!$X$2:$X$500,STATS!$D123))</f>
        <v>0</v>
      </c>
      <c r="P123" s="146" t="e">
        <f t="shared" ref="P123:P127" si="39">(O123*100)/O$128</f>
        <v>#DIV/0!</v>
      </c>
      <c r="Q123" s="71">
        <f>IF($E$2="","",COUNTIFS(DÉPLACÉS!$J$2:$J$500,"&gt;="&amp;$E$2,DÉPLACÉS!$J$2:$J$500,"&lt;="&amp;$G$2,DÉPLACÉS!$W$2:$W$500,STATS!Q$122,DÉPLACÉS!$X$2:$X$500,STATS!$D123))</f>
        <v>0</v>
      </c>
      <c r="R123" s="146" t="e">
        <f t="shared" ref="R123:R127" si="40">(Q123*100)/Q$128</f>
        <v>#DIV/0!</v>
      </c>
    </row>
    <row r="124" spans="4:18" x14ac:dyDescent="0.3">
      <c r="D124" s="164" t="s">
        <v>444</v>
      </c>
      <c r="E124" s="71">
        <f>IF($E$2="","",COUNTIFS(DÉPLACÉS!$J$2:$J$500,"&gt;="&amp;$E$2,DÉPLACÉS!$J$2:$J$500,"&lt;="&amp;$G$2,DÉPLACÉS!$U$2:$U$500,STATS!E$122,DÉPLACÉS!$V$2:$V$500,STATS!$D124))</f>
        <v>0</v>
      </c>
      <c r="F124" s="146" t="e">
        <f t="shared" si="34"/>
        <v>#DIV/0!</v>
      </c>
      <c r="G124" s="71">
        <f>IF($E$2="","",COUNTIFS(DÉPLACÉS!$J$2:$J$500,"&gt;="&amp;$E$2,DÉPLACÉS!$J$2:$J$500,"&lt;="&amp;$G$2,DÉPLACÉS!$U$2:$U$500,STATS!G$122,DÉPLACÉS!$V$2:$V$500,STATS!$D124))</f>
        <v>0</v>
      </c>
      <c r="H124" s="146" t="e">
        <f t="shared" si="35"/>
        <v>#DIV/0!</v>
      </c>
      <c r="I124" s="71">
        <f>IF($E$2="","",COUNTIFS(DÉPLACÉS!$J$2:$J$500,"&gt;="&amp;$E$2,DÉPLACÉS!$J$2:$J$500,"&lt;="&amp;$G$2,DÉPLACÉS!$U$2:$U$500,STATS!I$122,DÉPLACÉS!$V$2:$V$500,STATS!$D124))</f>
        <v>0</v>
      </c>
      <c r="J124" s="146" t="e">
        <f t="shared" si="36"/>
        <v>#DIV/0!</v>
      </c>
      <c r="K124" s="71">
        <f t="shared" si="37"/>
        <v>0</v>
      </c>
      <c r="L124" s="164" t="s">
        <v>444</v>
      </c>
      <c r="M124" s="71">
        <f>IF($E$2="","",COUNTIFS(DÉPLACÉS!$J$2:$J$500,"&gt;="&amp;$E$2,DÉPLACÉS!$J$2:$J$500,"&lt;="&amp;$G$2,DÉPLACÉS!$W$2:$W$500,STATS!M$122,DÉPLACÉS!$X$2:$X$500,STATS!$D124))</f>
        <v>0</v>
      </c>
      <c r="N124" s="146" t="e">
        <f t="shared" si="38"/>
        <v>#DIV/0!</v>
      </c>
      <c r="O124" s="71">
        <f>IF($E$2="","",COUNTIFS(DÉPLACÉS!$J$2:$J$500,"&gt;="&amp;$E$2,DÉPLACÉS!$J$2:$J$500,"&lt;="&amp;$G$2,DÉPLACÉS!$W$2:$W$500,STATS!O$122,DÉPLACÉS!$X$2:$X$500,STATS!$D124))</f>
        <v>0</v>
      </c>
      <c r="P124" s="146" t="e">
        <f t="shared" si="39"/>
        <v>#DIV/0!</v>
      </c>
      <c r="Q124" s="71">
        <f>IF($E$2="","",COUNTIFS(DÉPLACÉS!$J$2:$J$500,"&gt;="&amp;$E$2,DÉPLACÉS!$J$2:$J$500,"&lt;="&amp;$G$2,DÉPLACÉS!$W$2:$W$500,STATS!Q$122,DÉPLACÉS!$X$2:$X$500,STATS!$D124))</f>
        <v>0</v>
      </c>
      <c r="R124" s="146" t="e">
        <f t="shared" si="40"/>
        <v>#DIV/0!</v>
      </c>
    </row>
    <row r="125" spans="4:18" x14ac:dyDescent="0.3">
      <c r="D125" s="164" t="s">
        <v>493</v>
      </c>
      <c r="E125" s="71">
        <f>IF($E$2="","",COUNTIFS(DÉPLACÉS!$J$2:$J$500,"&gt;="&amp;$E$2,DÉPLACÉS!$J$2:$J$500,"&lt;="&amp;$G$2,DÉPLACÉS!$U$2:$U$500,STATS!E$122,DÉPLACÉS!$V$2:$V$500,STATS!$D125))</f>
        <v>0</v>
      </c>
      <c r="F125" s="146" t="e">
        <f t="shared" si="34"/>
        <v>#DIV/0!</v>
      </c>
      <c r="G125" s="71">
        <f>IF($E$2="","",COUNTIFS(DÉPLACÉS!$J$2:$J$500,"&gt;="&amp;$E$2,DÉPLACÉS!$J$2:$J$500,"&lt;="&amp;$G$2,DÉPLACÉS!$U$2:$U$500,STATS!G$122,DÉPLACÉS!$V$2:$V$500,STATS!$D125))</f>
        <v>0</v>
      </c>
      <c r="H125" s="146" t="e">
        <f t="shared" si="35"/>
        <v>#DIV/0!</v>
      </c>
      <c r="I125" s="71">
        <f>IF($E$2="","",COUNTIFS(DÉPLACÉS!$J$2:$J$500,"&gt;="&amp;$E$2,DÉPLACÉS!$J$2:$J$500,"&lt;="&amp;$G$2,DÉPLACÉS!$U$2:$U$500,STATS!I$122,DÉPLACÉS!$V$2:$V$500,STATS!$D125))</f>
        <v>0</v>
      </c>
      <c r="J125" s="146" t="e">
        <f t="shared" si="36"/>
        <v>#DIV/0!</v>
      </c>
      <c r="K125" s="71">
        <f t="shared" si="37"/>
        <v>0</v>
      </c>
      <c r="L125" s="164" t="s">
        <v>493</v>
      </c>
      <c r="M125" s="71">
        <f>IF($E$2="","",COUNTIFS(DÉPLACÉS!$J$2:$J$500,"&gt;="&amp;$E$2,DÉPLACÉS!$J$2:$J$500,"&lt;="&amp;$G$2,DÉPLACÉS!$W$2:$W$500,STATS!M$122,DÉPLACÉS!$X$2:$X$500,STATS!$D125))</f>
        <v>0</v>
      </c>
      <c r="N125" s="146" t="e">
        <f t="shared" si="38"/>
        <v>#DIV/0!</v>
      </c>
      <c r="O125" s="71">
        <f>IF($E$2="","",COUNTIFS(DÉPLACÉS!$J$2:$J$500,"&gt;="&amp;$E$2,DÉPLACÉS!$J$2:$J$500,"&lt;="&amp;$G$2,DÉPLACÉS!$W$2:$W$500,STATS!O$122,DÉPLACÉS!$X$2:$X$500,STATS!$D125))</f>
        <v>0</v>
      </c>
      <c r="P125" s="146" t="e">
        <f t="shared" si="39"/>
        <v>#DIV/0!</v>
      </c>
      <c r="Q125" s="71">
        <f>IF($E$2="","",COUNTIFS(DÉPLACÉS!$J$2:$J$500,"&gt;="&amp;$E$2,DÉPLACÉS!$J$2:$J$500,"&lt;="&amp;$G$2,DÉPLACÉS!$W$2:$W$500,STATS!Q$122,DÉPLACÉS!$X$2:$X$500,STATS!$D125))</f>
        <v>0</v>
      </c>
      <c r="R125" s="146" t="e">
        <f t="shared" si="40"/>
        <v>#DIV/0!</v>
      </c>
    </row>
    <row r="126" spans="4:18" x14ac:dyDescent="0.3">
      <c r="D126" s="164" t="s">
        <v>730</v>
      </c>
      <c r="E126" s="71">
        <f>IF($E$2="","",COUNTIFS(DÉPLACÉS!$J$2:$J$500,"&gt;="&amp;$E$2,DÉPLACÉS!$J$2:$J$500,"&lt;="&amp;$G$2,DÉPLACÉS!$U$2:$U$500,STATS!E$122,DÉPLACÉS!$V$2:$V$500,STATS!$D126))</f>
        <v>0</v>
      </c>
      <c r="F126" s="146" t="e">
        <f t="shared" si="34"/>
        <v>#DIV/0!</v>
      </c>
      <c r="G126" s="71">
        <f>IF($E$2="","",COUNTIFS(DÉPLACÉS!$J$2:$J$500,"&gt;="&amp;$E$2,DÉPLACÉS!$J$2:$J$500,"&lt;="&amp;$G$2,DÉPLACÉS!$U$2:$U$500,STATS!G$122,DÉPLACÉS!$V$2:$V$500,STATS!$D126))</f>
        <v>0</v>
      </c>
      <c r="H126" s="146" t="e">
        <f t="shared" si="35"/>
        <v>#DIV/0!</v>
      </c>
      <c r="I126" s="71">
        <f>IF($E$2="","",COUNTIFS(DÉPLACÉS!$J$2:$J$500,"&gt;="&amp;$E$2,DÉPLACÉS!$J$2:$J$500,"&lt;="&amp;$G$2,DÉPLACÉS!$U$2:$U$500,STATS!I$122,DÉPLACÉS!$V$2:$V$500,STATS!$D126))</f>
        <v>0</v>
      </c>
      <c r="J126" s="146" t="e">
        <f t="shared" si="36"/>
        <v>#DIV/0!</v>
      </c>
      <c r="K126" s="71">
        <f t="shared" si="37"/>
        <v>0</v>
      </c>
      <c r="L126" s="164" t="s">
        <v>730</v>
      </c>
      <c r="M126" s="71">
        <f>IF($E$2="","",COUNTIFS(DÉPLACÉS!$J$2:$J$500,"&gt;="&amp;$E$2,DÉPLACÉS!$J$2:$J$500,"&lt;="&amp;$G$2,DÉPLACÉS!$W$2:$W$500,STATS!M$122,DÉPLACÉS!$X$2:$X$500,STATS!$D126))</f>
        <v>0</v>
      </c>
      <c r="N126" s="146" t="e">
        <f t="shared" si="38"/>
        <v>#DIV/0!</v>
      </c>
      <c r="O126" s="71">
        <f>IF($E$2="","",COUNTIFS(DÉPLACÉS!$J$2:$J$500,"&gt;="&amp;$E$2,DÉPLACÉS!$J$2:$J$500,"&lt;="&amp;$G$2,DÉPLACÉS!$W$2:$W$500,STATS!O$122,DÉPLACÉS!$X$2:$X$500,STATS!$D126))</f>
        <v>0</v>
      </c>
      <c r="P126" s="146" t="e">
        <f t="shared" si="39"/>
        <v>#DIV/0!</v>
      </c>
      <c r="Q126" s="71">
        <f>IF($E$2="","",COUNTIFS(DÉPLACÉS!$J$2:$J$500,"&gt;="&amp;$E$2,DÉPLACÉS!$J$2:$J$500,"&lt;="&amp;$G$2,DÉPLACÉS!$W$2:$W$500,STATS!Q$122,DÉPLACÉS!$X$2:$X$500,STATS!$D126))</f>
        <v>0</v>
      </c>
      <c r="R126" s="146" t="e">
        <f t="shared" si="40"/>
        <v>#DIV/0!</v>
      </c>
    </row>
    <row r="127" spans="4:18" x14ac:dyDescent="0.3">
      <c r="D127" s="164" t="s">
        <v>496</v>
      </c>
      <c r="E127" s="71">
        <f>IF($E$2="","",COUNTIFS(DÉPLACÉS!$J$2:$J$500,"&gt;="&amp;$E$2,DÉPLACÉS!$J$2:$J$500,"&lt;="&amp;$G$2,DÉPLACÉS!$U$2:$U$500,STATS!E$122,DÉPLACÉS!$V$2:$V$500,"&lt;&gt;Ploeren",DÉPLACÉS!$V$2:$V$500,"&lt;&gt;Vannes",DÉPLACÉS!$V$2:$V$500,"&lt;&gt;Colpo",DÉPLACÉS!$V$2:$V$500,"&lt;&gt;Arzon"))</f>
        <v>0</v>
      </c>
      <c r="F127" s="146" t="e">
        <f t="shared" si="34"/>
        <v>#DIV/0!</v>
      </c>
      <c r="G127" s="71">
        <f>IF($E$2="","",COUNTIFS(DÉPLACÉS!$J$2:$J$500,"&gt;="&amp;$E$2,DÉPLACÉS!$J$2:$J$500,"&lt;="&amp;$G$2,DÉPLACÉS!$U$2:$U$500,STATS!G$122,DÉPLACÉS!$V$2:$V$500,"&lt;&gt;Ploeren",DÉPLACÉS!$V$2:$V$500,"&lt;&gt;Vannes",DÉPLACÉS!$V$2:$V$500,"&lt;&gt;Colpo",DÉPLACÉS!$V$2:$V$500,"&lt;&gt;Arzon"))</f>
        <v>0</v>
      </c>
      <c r="H127" s="146" t="e">
        <f t="shared" si="35"/>
        <v>#DIV/0!</v>
      </c>
      <c r="I127" s="71">
        <f>IF($E$2="","",COUNTIFS(DÉPLACÉS!$J$2:$J$500,"&gt;="&amp;$E$2,DÉPLACÉS!$J$2:$J$500,"&lt;="&amp;$G$2,DÉPLACÉS!$U$2:$U$500,STATS!I$122,DÉPLACÉS!$V$2:$V$500,"&lt;&gt;Ploeren",DÉPLACÉS!$V$2:$V$500,"&lt;&gt;Vannes",DÉPLACÉS!$V$2:$V$500,"&lt;&gt;Colpo",DÉPLACÉS!$V$2:$V$500,"&lt;&gt;Arzon"))</f>
        <v>0</v>
      </c>
      <c r="J127" s="146" t="e">
        <f t="shared" si="36"/>
        <v>#DIV/0!</v>
      </c>
      <c r="K127" s="71">
        <f t="shared" si="37"/>
        <v>0</v>
      </c>
      <c r="L127" s="164" t="s">
        <v>321</v>
      </c>
      <c r="M127" s="71">
        <f>IF($E$2="","",COUNTIFS(DÉPLACÉS!$J$2:$J$500,"&gt;="&amp;$E$2,DÉPLACÉS!$J$2:$J$500,"&lt;="&amp;$G$2,DÉPLACÉS!$W$2:$W$500,STATS!M$122,DÉPLACÉS!$X$2:$X$500,"&lt;&gt;Ploeren",DÉPLACÉS!$X$2:$X$500,"&lt;&gt;Vannes",DÉPLACÉS!$X$2:$X$500,"&lt;&gt;Colpo",DÉPLACÉS!$X$2:$X$500,"&lt;&gt;Arzon"))</f>
        <v>0</v>
      </c>
      <c r="N127" s="146" t="e">
        <f t="shared" si="38"/>
        <v>#DIV/0!</v>
      </c>
      <c r="O127" s="71">
        <f>IF($E$2="","",COUNTIFS(DÉPLACÉS!$J$2:$J$500,"&gt;="&amp;$E$2,DÉPLACÉS!$J$2:$J$500,"&lt;="&amp;$G$2,DÉPLACÉS!$W$2:$W$500,STATS!O$122,DÉPLACÉS!$X$2:$X$500,"&lt;&gt;Ploeren",DÉPLACÉS!$X$2:$X$500,"&lt;&gt;Vannes",DÉPLACÉS!$X$2:$X$500,"&lt;&gt;Colpo",DÉPLACÉS!$X$2:$X$500,"&lt;&gt;Arzon"))</f>
        <v>0</v>
      </c>
      <c r="P127" s="146" t="e">
        <f t="shared" si="39"/>
        <v>#DIV/0!</v>
      </c>
      <c r="Q127" s="71">
        <f>IF($E$2="","",COUNTIFS(DÉPLACÉS!$J$2:$J$500,"&gt;="&amp;$E$2,DÉPLACÉS!$J$2:$J$500,"&lt;="&amp;$G$2,DÉPLACÉS!$W$2:$W$500,STATS!Q$122,DÉPLACÉS!$X$2:$X$500,"&lt;&gt;Ploeren",DÉPLACÉS!$X$2:$X$500,"&lt;&gt;Vannes",DÉPLACÉS!$X$2:$X$500,"&lt;&gt;Colpo",DÉPLACÉS!$X$2:$X$500,"&lt;&gt;Arzon"))</f>
        <v>0</v>
      </c>
      <c r="R127" s="146" t="e">
        <f t="shared" si="40"/>
        <v>#DIV/0!</v>
      </c>
    </row>
    <row r="128" spans="4:18" x14ac:dyDescent="0.3">
      <c r="D128" s="123" t="s">
        <v>289</v>
      </c>
      <c r="E128" s="72">
        <f>SUM(E123:E127)</f>
        <v>0</v>
      </c>
      <c r="F128" s="146" t="e">
        <f t="shared" si="34"/>
        <v>#DIV/0!</v>
      </c>
      <c r="G128" s="72">
        <f>SUM(G123:G127)</f>
        <v>0</v>
      </c>
      <c r="H128" s="146" t="e">
        <f t="shared" si="35"/>
        <v>#DIV/0!</v>
      </c>
      <c r="I128" s="72">
        <f>SUM(I123:I127)</f>
        <v>0</v>
      </c>
      <c r="J128" s="146" t="e">
        <f t="shared" si="36"/>
        <v>#DIV/0!</v>
      </c>
      <c r="K128" s="72">
        <f t="shared" si="37"/>
        <v>0</v>
      </c>
      <c r="L128" s="123" t="s">
        <v>289</v>
      </c>
      <c r="M128" s="72">
        <f>SUM(M123:M127)</f>
        <v>0</v>
      </c>
      <c r="N128" s="146" t="e">
        <f t="shared" ref="N128:R128" si="41">SUM(N123:N127)</f>
        <v>#DIV/0!</v>
      </c>
      <c r="O128" s="72">
        <f t="shared" si="41"/>
        <v>0</v>
      </c>
      <c r="P128" s="146" t="e">
        <f t="shared" si="41"/>
        <v>#DIV/0!</v>
      </c>
      <c r="Q128" s="72">
        <f t="shared" si="41"/>
        <v>0</v>
      </c>
      <c r="R128" s="146" t="e">
        <f t="shared" si="41"/>
        <v>#DIV/0!</v>
      </c>
    </row>
    <row r="129" spans="2:22" x14ac:dyDescent="0.3">
      <c r="D129" s="66"/>
      <c r="R129" s="66">
        <f>SUM(M128,O128,Q128)</f>
        <v>0</v>
      </c>
    </row>
    <row r="130" spans="2:22" x14ac:dyDescent="0.3">
      <c r="D130" s="66"/>
    </row>
    <row r="131" spans="2:22" x14ac:dyDescent="0.3">
      <c r="D131" s="66"/>
    </row>
    <row r="132" spans="2:22" x14ac:dyDescent="0.3">
      <c r="D132" s="66"/>
    </row>
    <row r="133" spans="2:22" x14ac:dyDescent="0.3">
      <c r="D133" s="125"/>
      <c r="E133" s="76"/>
      <c r="F133" s="165"/>
      <c r="G133" s="76"/>
      <c r="H133" s="165"/>
      <c r="I133" s="76"/>
      <c r="J133" s="165"/>
    </row>
    <row r="134" spans="2:22" x14ac:dyDescent="0.3">
      <c r="D134" s="66"/>
    </row>
    <row r="135" spans="2:22" x14ac:dyDescent="0.3">
      <c r="D135" s="66"/>
    </row>
    <row r="136" spans="2:22" x14ac:dyDescent="0.3">
      <c r="D136" s="66"/>
    </row>
    <row r="137" spans="2:22" ht="15.6" customHeight="1" x14ac:dyDescent="0.3">
      <c r="D137" s="66"/>
      <c r="S137" s="189"/>
      <c r="T137" s="189"/>
      <c r="U137" s="189"/>
      <c r="V137" s="189"/>
    </row>
    <row r="138" spans="2:22" x14ac:dyDescent="0.3">
      <c r="D138" s="66"/>
      <c r="S138" s="189"/>
      <c r="T138" s="189"/>
      <c r="U138" s="189"/>
      <c r="V138" s="189"/>
    </row>
    <row r="139" spans="2:22" x14ac:dyDescent="0.3">
      <c r="D139" s="66"/>
      <c r="S139" s="189"/>
      <c r="T139" s="189"/>
      <c r="U139" s="189"/>
      <c r="V139" s="189"/>
    </row>
    <row r="140" spans="2:22" x14ac:dyDescent="0.3">
      <c r="D140" s="66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</row>
    <row r="141" spans="2:22" x14ac:dyDescent="0.3">
      <c r="B141" s="64">
        <v>6</v>
      </c>
      <c r="D141" s="262" t="s">
        <v>903</v>
      </c>
      <c r="E141" s="262"/>
      <c r="F141" s="262"/>
      <c r="G141" s="262"/>
      <c r="H141" s="262"/>
      <c r="I141" s="262"/>
      <c r="J141" s="262"/>
      <c r="K141" s="262"/>
      <c r="L141" s="262"/>
      <c r="M141" s="262"/>
      <c r="N141" s="262"/>
      <c r="O141" s="262"/>
      <c r="P141" s="262"/>
      <c r="Q141" s="262"/>
      <c r="R141" s="262"/>
    </row>
    <row r="142" spans="2:22" x14ac:dyDescent="0.3">
      <c r="B142" s="65"/>
      <c r="D142" s="263" t="s">
        <v>389</v>
      </c>
      <c r="E142" s="263"/>
      <c r="F142" s="263"/>
      <c r="G142" s="263"/>
      <c r="H142" s="263"/>
      <c r="I142" s="263"/>
      <c r="J142" s="263"/>
      <c r="K142" s="264" t="s">
        <v>906</v>
      </c>
      <c r="L142" s="263" t="s">
        <v>390</v>
      </c>
      <c r="M142" s="263"/>
      <c r="N142" s="263"/>
      <c r="O142" s="263"/>
      <c r="P142" s="263"/>
      <c r="Q142" s="263"/>
      <c r="R142" s="263"/>
    </row>
    <row r="143" spans="2:22" x14ac:dyDescent="0.3">
      <c r="E143" s="68" t="s">
        <v>319</v>
      </c>
      <c r="F143" s="69" t="s">
        <v>369</v>
      </c>
      <c r="G143" s="68" t="s">
        <v>408</v>
      </c>
      <c r="H143" s="69" t="s">
        <v>427</v>
      </c>
      <c r="I143" s="70" t="s">
        <v>289</v>
      </c>
      <c r="J143" s="73" t="s">
        <v>290</v>
      </c>
      <c r="K143" s="264"/>
      <c r="L143" s="120"/>
      <c r="M143" s="68" t="s">
        <v>319</v>
      </c>
      <c r="N143" s="69" t="s">
        <v>369</v>
      </c>
      <c r="O143" s="68" t="s">
        <v>408</v>
      </c>
      <c r="P143" s="69" t="s">
        <v>427</v>
      </c>
      <c r="Q143" s="70" t="s">
        <v>289</v>
      </c>
      <c r="R143" s="73" t="s">
        <v>290</v>
      </c>
    </row>
    <row r="144" spans="2:22" x14ac:dyDescent="0.3">
      <c r="D144" s="122" t="s">
        <v>231</v>
      </c>
      <c r="E144" s="71">
        <f>IF($E$2="","",COUNTIFS(DÉPLACÉS!$J$2:$J$500,"&gt;="&amp;$E$2,DÉPLACÉS!$J$2:$J$500,"&lt;="&amp;$G$2,DÉPLACÉS!$AO$2:$AO$500,"NON",DÉPLACÉS!$W$2:$W$500,E$143))</f>
        <v>0</v>
      </c>
      <c r="F144" s="153" t="e">
        <f>(E144*100)/E$148</f>
        <v>#DIV/0!</v>
      </c>
      <c r="G144" s="71">
        <f>IF($E$2="","",COUNTIFS(DÉPLACÉS!$J$2:$J$500,"&gt;="&amp;$E$2,DÉPLACÉS!$J$2:$J$500,"&lt;="&amp;$G$2,DÉPLACÉS!$AO$2:$AO$500,"NON",DÉPLACÉS!$W$2:$W$500,G$143))</f>
        <v>0</v>
      </c>
      <c r="H144" s="153" t="e">
        <f>(G144*100)/G$148</f>
        <v>#DIV/0!</v>
      </c>
      <c r="I144" s="78">
        <f>SUM(E144,G144)</f>
        <v>0</v>
      </c>
      <c r="J144" s="153" t="e">
        <f>(I144*100)/I$148</f>
        <v>#DIV/0!</v>
      </c>
      <c r="K144" s="246">
        <f>SUM(Q15:Q17)</f>
        <v>0</v>
      </c>
      <c r="L144" s="122" t="s">
        <v>391</v>
      </c>
      <c r="M144" s="71">
        <f>IF($E$2="","",COUNTIFS(DÉPLACÉS!$J$2:$J$500,"&gt;="&amp;$E$2,DÉPLACÉS!$J$2:$J$500,"&lt;="&amp;$G$2,DÉPLACÉS!$AO$2:$AO$500,$L144,DÉPLACÉS!$W$2:$W$500,M$143))</f>
        <v>0</v>
      </c>
      <c r="N144" s="153" t="e">
        <f>(M144*100)/M$148</f>
        <v>#DIV/0!</v>
      </c>
      <c r="O144" s="71">
        <f>IF($E$2="","",COUNTIFS(DÉPLACÉS!$J$2:$J$500,"&gt;="&amp;$E$2,DÉPLACÉS!$J$2:$J$500,"&lt;="&amp;$G$2,DÉPLACÉS!$AO$2:$AO$500,$L144,DÉPLACÉS!$W$2:$W$500,O$143))</f>
        <v>0</v>
      </c>
      <c r="P144" s="153" t="e">
        <f>(O144*100)/O$148</f>
        <v>#DIV/0!</v>
      </c>
      <c r="Q144" s="78">
        <f>SUM(M144,O144)</f>
        <v>0</v>
      </c>
      <c r="R144" s="153" t="e">
        <f>(Q144*100)/Q$148</f>
        <v>#DIV/0!</v>
      </c>
    </row>
    <row r="145" spans="2:18" x14ac:dyDescent="0.3">
      <c r="D145" s="122" t="s">
        <v>371</v>
      </c>
      <c r="E145" s="71">
        <f>IF($E$2="","",COUNTIFS(DÉPLACÉS!$J$2:$J$500,"&gt;="&amp;$E$2,DÉPLACÉS!$J$2:$J$500,"&lt;="&amp;$G$2,DÉPLACÉS!$AO$2:$AO$500,$D172,DÉPLACÉS!$W$2:$W$500,E$143))</f>
        <v>0</v>
      </c>
      <c r="F145" s="153" t="e">
        <f>(E145*100)/E$148</f>
        <v>#DIV/0!</v>
      </c>
      <c r="G145" s="71">
        <f>IF($E$2="","",COUNTIFS(DÉPLACÉS!$J$2:$J$500,"&gt;="&amp;$E$2,DÉPLACÉS!$J$2:$J$500,"&lt;="&amp;$G$2,DÉPLACÉS!$AO$2:$AO$500,$D172,DÉPLACÉS!$W$2:$W$500,G$143))</f>
        <v>0</v>
      </c>
      <c r="H145" s="153" t="e">
        <f>(G145*100)/G$148</f>
        <v>#DIV/0!</v>
      </c>
      <c r="I145" s="78">
        <f>SUM(E145,G145)</f>
        <v>0</v>
      </c>
      <c r="J145" s="153" t="e">
        <f t="shared" ref="J145" si="42">(I145*100)/I$148</f>
        <v>#DIV/0!</v>
      </c>
      <c r="L145" s="122" t="s">
        <v>392</v>
      </c>
      <c r="M145" s="71">
        <f>IF($E$2="","",COUNTIFS(DÉPLACÉS!$J$2:$J$500,"&gt;="&amp;$E$2,DÉPLACÉS!$J$2:$J$500,"&lt;="&amp;$G$2,DÉPLACÉS!$AO$2:$AO$500,$L145,DÉPLACÉS!$W$2:$W$500,M$143))</f>
        <v>0</v>
      </c>
      <c r="N145" s="153" t="e">
        <f>(M145*100)/M$148</f>
        <v>#DIV/0!</v>
      </c>
      <c r="O145" s="71">
        <f>IF($E$2="","",COUNTIFS(DÉPLACÉS!$J$2:$J$500,"&gt;="&amp;$E$2,DÉPLACÉS!$J$2:$J$500,"&lt;="&amp;$G$2,DÉPLACÉS!$AO$2:$AO$500,$L145,DÉPLACÉS!$W$2:$W$500,O$143))</f>
        <v>0</v>
      </c>
      <c r="P145" s="153" t="e">
        <f>(O145*100)/O$148</f>
        <v>#DIV/0!</v>
      </c>
      <c r="Q145" s="78">
        <f>SUM(M145,O145)</f>
        <v>0</v>
      </c>
      <c r="R145" s="153" t="e">
        <f>(Q145*100)/Q$148</f>
        <v>#DIV/0!</v>
      </c>
    </row>
    <row r="146" spans="2:18" x14ac:dyDescent="0.3">
      <c r="D146" s="122" t="s">
        <v>589</v>
      </c>
      <c r="E146" s="71">
        <f>IF($E$2="","",COUNTIFS(DÉPLACÉS!$J$2:$J$500,"&gt;="&amp;$E$2,DÉPLACÉS!$J$2:$J$500,"&lt;="&amp;$G$2,DÉPLACÉS!$AO$2:$AO$500,$D146,DÉPLACÉS!$W$2:$W$500,E$143))</f>
        <v>0</v>
      </c>
      <c r="F146" s="153" t="e">
        <f t="shared" ref="F146:F147" si="43">(E146*100)/E$148</f>
        <v>#DIV/0!</v>
      </c>
      <c r="G146" s="71">
        <f>IF($E$2="","",COUNTIFS(DÉPLACÉS!$J$2:$J$500,"&gt;="&amp;$E$2,DÉPLACÉS!$J$2:$J$500,"&lt;="&amp;$G$2,DÉPLACÉS!$AO$2:$AO$500,$D146,DÉPLACÉS!$W$2:$W$500,G$143))</f>
        <v>0</v>
      </c>
      <c r="H146" s="153" t="e">
        <f>(G146*100)/G$148</f>
        <v>#DIV/0!</v>
      </c>
      <c r="I146" s="78">
        <f>SUM(E146,G146)</f>
        <v>0</v>
      </c>
      <c r="J146" s="153" t="e">
        <f t="shared" ref="J146:J147" si="44">(I146*100)/I$148</f>
        <v>#DIV/0!</v>
      </c>
      <c r="L146" s="122" t="s">
        <v>589</v>
      </c>
      <c r="M146" s="71">
        <f>IF($E$2="","",COUNTIFS(DÉPLACÉS!$J$2:$J$500,"&gt;="&amp;$E$2,DÉPLACÉS!$J$2:$J$500,"&lt;="&amp;$G$2,DÉPLACÉS!$AO$2:$AO$500,$L146,DÉPLACÉS!$W$2:$W$500,M$143))</f>
        <v>0</v>
      </c>
      <c r="N146" s="153" t="e">
        <f>(M146*100)/M$148</f>
        <v>#DIV/0!</v>
      </c>
      <c r="O146" s="71">
        <f>IF($E$2="","",COUNTIFS(DÉPLACÉS!$J$2:$J$500,"&gt;="&amp;$E$2,DÉPLACÉS!$J$2:$J$500,"&lt;="&amp;$G$2,DÉPLACÉS!$AO$2:$AO$500,$L146,DÉPLACÉS!$W$2:$W$500,O$143))</f>
        <v>0</v>
      </c>
      <c r="P146" s="153" t="e">
        <f>(O146*100)/O$148</f>
        <v>#DIV/0!</v>
      </c>
      <c r="Q146" s="78">
        <f>SUM(M146,O146)</f>
        <v>0</v>
      </c>
      <c r="R146" s="153" t="e">
        <f>(Q146*100)/Q$148</f>
        <v>#DIV/0!</v>
      </c>
    </row>
    <row r="147" spans="2:18" x14ac:dyDescent="0.3">
      <c r="D147" s="122" t="s">
        <v>570</v>
      </c>
      <c r="E147" s="71">
        <f>IF($E$2="","",COUNTIFS(DÉPLACÉS!$J$2:$J$500,"&gt;="&amp;$E$2,DÉPLACÉS!$J$2:$J$500,"&lt;="&amp;$G$2,DÉPLACÉS!$AO$2:$AO$500,$D147,DÉPLACÉS!$W$2:$W$500,E$143))</f>
        <v>0</v>
      </c>
      <c r="F147" s="153" t="e">
        <f t="shared" si="43"/>
        <v>#DIV/0!</v>
      </c>
      <c r="G147" s="71">
        <f>IF($E$2="","",COUNTIFS(DÉPLACÉS!$J$2:$J$500,"&gt;="&amp;$E$2,DÉPLACÉS!$J$2:$J$500,"&lt;="&amp;$G$2,DÉPLACÉS!$AO$2:$AO$500,$D147,DÉPLACÉS!$W$2:$W$500,G$143))</f>
        <v>0</v>
      </c>
      <c r="H147" s="153" t="e">
        <f t="shared" ref="H147" si="45">(G147*100)/G$148</f>
        <v>#DIV/0!</v>
      </c>
      <c r="I147" s="78">
        <f t="shared" ref="I147" si="46">SUM(E147,G147)</f>
        <v>0</v>
      </c>
      <c r="J147" s="153" t="e">
        <f t="shared" si="44"/>
        <v>#DIV/0!</v>
      </c>
      <c r="L147" s="122" t="s">
        <v>570</v>
      </c>
      <c r="M147" s="71">
        <f>IF($E$2="","",COUNTIFS(DÉPLACÉS!$J$2:$J$500,"&gt;="&amp;$E$2,DÉPLACÉS!$J$2:$J$500,"&lt;="&amp;$G$2,DÉPLACÉS!$AO$2:$AO$500,$L147,DÉPLACÉS!$W$2:$W$500,E$143))</f>
        <v>0</v>
      </c>
      <c r="N147" s="153" t="e">
        <f>(M147*100)/M$148</f>
        <v>#DIV/0!</v>
      </c>
      <c r="O147" s="71">
        <f>IF($E$2="","",COUNTIFS(DÉPLACÉS!$J$2:$J$500,"&gt;="&amp;$E$2,DÉPLACÉS!$J$2:$J$500,"&lt;="&amp;$G$2,DÉPLACÉS!$AO$2:$AO$500,$L147,DÉPLACÉS!$W$2:$W$500,G$143))</f>
        <v>0</v>
      </c>
      <c r="P147" s="153" t="e">
        <f>(O147*100)/O$148</f>
        <v>#DIV/0!</v>
      </c>
      <c r="Q147" s="78">
        <f t="shared" ref="Q147" si="47">SUM(M147,O147)</f>
        <v>0</v>
      </c>
      <c r="R147" s="153" t="e">
        <f>(Q147*100)/Q$148</f>
        <v>#DIV/0!</v>
      </c>
    </row>
    <row r="148" spans="2:18" x14ac:dyDescent="0.3">
      <c r="D148" s="123" t="s">
        <v>289</v>
      </c>
      <c r="E148" s="72">
        <f>SUM(E144:E147)</f>
        <v>0</v>
      </c>
      <c r="F148" s="72" t="e">
        <f t="shared" ref="F148:J148" si="48">SUM(F144:F147)</f>
        <v>#DIV/0!</v>
      </c>
      <c r="G148" s="72">
        <f t="shared" si="48"/>
        <v>0</v>
      </c>
      <c r="H148" s="72" t="e">
        <f t="shared" si="48"/>
        <v>#DIV/0!</v>
      </c>
      <c r="I148" s="72">
        <f t="shared" si="48"/>
        <v>0</v>
      </c>
      <c r="J148" s="72" t="e">
        <f t="shared" si="48"/>
        <v>#DIV/0!</v>
      </c>
      <c r="L148" s="123" t="s">
        <v>289</v>
      </c>
      <c r="M148" s="72">
        <f>SUM(M144:M147)</f>
        <v>0</v>
      </c>
      <c r="N148" s="72" t="e">
        <f t="shared" ref="N148:R148" si="49">SUM(N144:N147)</f>
        <v>#DIV/0!</v>
      </c>
      <c r="O148" s="72">
        <f t="shared" si="49"/>
        <v>0</v>
      </c>
      <c r="P148" s="72" t="e">
        <f t="shared" si="49"/>
        <v>#DIV/0!</v>
      </c>
      <c r="Q148" s="72">
        <f t="shared" si="49"/>
        <v>0</v>
      </c>
      <c r="R148" s="72" t="e">
        <f t="shared" si="49"/>
        <v>#DIV/0!</v>
      </c>
    </row>
    <row r="149" spans="2:18" x14ac:dyDescent="0.3">
      <c r="D149" s="125"/>
      <c r="E149" s="76"/>
      <c r="F149" s="165"/>
      <c r="G149" s="76"/>
      <c r="H149" s="165"/>
      <c r="I149" s="76"/>
      <c r="J149" s="165"/>
    </row>
    <row r="150" spans="2:18" x14ac:dyDescent="0.3">
      <c r="B150" s="65"/>
      <c r="D150" s="66"/>
    </row>
    <row r="151" spans="2:18" x14ac:dyDescent="0.3">
      <c r="D151" s="66"/>
    </row>
    <row r="152" spans="2:18" x14ac:dyDescent="0.3">
      <c r="D152" s="66"/>
    </row>
    <row r="153" spans="2:18" x14ac:dyDescent="0.3">
      <c r="D153" s="66"/>
    </row>
    <row r="154" spans="2:18" x14ac:dyDescent="0.3">
      <c r="D154" s="66"/>
    </row>
    <row r="155" spans="2:18" x14ac:dyDescent="0.3">
      <c r="D155" s="66"/>
    </row>
    <row r="156" spans="2:18" x14ac:dyDescent="0.3">
      <c r="D156" s="66"/>
    </row>
    <row r="157" spans="2:18" x14ac:dyDescent="0.3">
      <c r="D157" s="66"/>
    </row>
    <row r="158" spans="2:18" x14ac:dyDescent="0.3">
      <c r="D158" s="66"/>
    </row>
    <row r="159" spans="2:18" x14ac:dyDescent="0.3">
      <c r="D159" s="125"/>
      <c r="E159" s="76"/>
      <c r="F159" s="76"/>
      <c r="G159" s="76"/>
      <c r="H159" s="76"/>
      <c r="I159" s="76"/>
      <c r="J159" s="76"/>
    </row>
    <row r="160" spans="2:18" x14ac:dyDescent="0.3">
      <c r="D160" s="125"/>
      <c r="E160" s="76"/>
      <c r="F160" s="76"/>
      <c r="G160" s="76"/>
      <c r="H160" s="76"/>
      <c r="I160" s="76"/>
      <c r="J160" s="76"/>
    </row>
    <row r="161" spans="2:18" x14ac:dyDescent="0.3">
      <c r="B161" s="64">
        <v>5</v>
      </c>
      <c r="D161" s="262" t="s">
        <v>384</v>
      </c>
      <c r="E161" s="262"/>
      <c r="F161" s="262"/>
      <c r="G161" s="262"/>
      <c r="H161" s="262"/>
      <c r="I161" s="262"/>
      <c r="J161" s="262"/>
      <c r="K161" s="262"/>
      <c r="L161" s="262"/>
      <c r="M161" s="262"/>
      <c r="N161" s="262"/>
      <c r="O161" s="262"/>
      <c r="P161" s="262"/>
      <c r="Q161" s="262"/>
      <c r="R161" s="262"/>
    </row>
    <row r="162" spans="2:18" x14ac:dyDescent="0.3">
      <c r="E162" s="68" t="s">
        <v>319</v>
      </c>
      <c r="F162" s="69" t="s">
        <v>369</v>
      </c>
      <c r="G162" s="68" t="s">
        <v>408</v>
      </c>
      <c r="H162" s="69" t="s">
        <v>427</v>
      </c>
      <c r="I162" s="70" t="s">
        <v>289</v>
      </c>
      <c r="J162" s="73" t="s">
        <v>290</v>
      </c>
    </row>
    <row r="163" spans="2:18" ht="27.6" x14ac:dyDescent="0.3">
      <c r="D163" s="126" t="s">
        <v>330</v>
      </c>
      <c r="E163" s="71">
        <f>IF($E$2="","",COUNTIFS(DÉPLACÉS!$J$2:$J$500,"&gt;="&amp;$E$2,DÉPLACÉS!$J$2:$J$500,"&lt;="&amp;$G$2,DÉPLACÉS!$AA$2:$AA$500,$D163,DÉPLACÉS!$W$2:$W$500,E$162))</f>
        <v>0</v>
      </c>
      <c r="F163" s="153" t="e">
        <f>(E163*100)/E$168</f>
        <v>#DIV/0!</v>
      </c>
      <c r="G163" s="71">
        <f>IF($E$2="","",COUNTIFS(DÉPLACÉS!$J$2:$J$500,"&gt;="&amp;$E$2,DÉPLACÉS!$J$2:$J$500,"&lt;="&amp;$G$2,DÉPLACÉS!$AA$2:$AA$500,$D163,DÉPLACÉS!$W$2:$W$500,G$162))</f>
        <v>0</v>
      </c>
      <c r="H163" s="153" t="e">
        <f>(G163*100)/G$168</f>
        <v>#DIV/0!</v>
      </c>
      <c r="I163" s="78">
        <f>SUM(E163,G163)</f>
        <v>0</v>
      </c>
      <c r="J163" s="153" t="e">
        <f>(I163*100)/I$168</f>
        <v>#DIV/0!</v>
      </c>
    </row>
    <row r="164" spans="2:18" ht="27.6" x14ac:dyDescent="0.3">
      <c r="D164" s="126" t="s">
        <v>331</v>
      </c>
      <c r="E164" s="71">
        <f>IF($E$2="","",COUNTIFS(DÉPLACÉS!$J$2:$J$500,"&gt;="&amp;$E$2,DÉPLACÉS!$J$2:$J$500,"&lt;="&amp;$G$2,DÉPLACÉS!$AA$2:$AA$500,$D164,DÉPLACÉS!$W$2:$W$500,E$162))</f>
        <v>0</v>
      </c>
      <c r="F164" s="153" t="e">
        <f>(E164*100)/E$168</f>
        <v>#DIV/0!</v>
      </c>
      <c r="G164" s="71">
        <f>IF($E$2="","",COUNTIFS(DÉPLACÉS!$J$2:$J$500,"&gt;="&amp;$E$2,DÉPLACÉS!$J$2:$J$500,"&lt;="&amp;$G$2,DÉPLACÉS!$AA$2:$AA$500,$D164,DÉPLACÉS!$W$2:$W$500,G$162))</f>
        <v>0</v>
      </c>
      <c r="H164" s="153" t="e">
        <f>(G164*100)/G$168</f>
        <v>#DIV/0!</v>
      </c>
      <c r="I164" s="78">
        <f>SUM(E164,G164)</f>
        <v>0</v>
      </c>
      <c r="J164" s="153" t="e">
        <f t="shared" ref="J164:J167" si="50">(I164*100)/I$168</f>
        <v>#DIV/0!</v>
      </c>
    </row>
    <row r="165" spans="2:18" x14ac:dyDescent="0.3">
      <c r="D165" s="122" t="s">
        <v>372</v>
      </c>
      <c r="E165" s="71">
        <f>IF($E$2="","",COUNTIFS(DÉPLACÉS!$J$2:$J$500,"&gt;="&amp;$E$2,DÉPLACÉS!$J$2:$J$500,"&lt;="&amp;$G$2,DÉPLACÉS!$AA$2:$AA$500,$D165,DÉPLACÉS!$W$2:$W$500,E$162))</f>
        <v>0</v>
      </c>
      <c r="F165" s="153" t="e">
        <f>(E165*100)/E$168</f>
        <v>#DIV/0!</v>
      </c>
      <c r="G165" s="71">
        <f>IF($E$2="","",COUNTIFS(DÉPLACÉS!$J$2:$J$500,"&gt;="&amp;$E$2,DÉPLACÉS!$J$2:$J$500,"&lt;="&amp;$G$2,DÉPLACÉS!$AA$2:$AA$500,$D165,DÉPLACÉS!$W$2:$W$500,G$162))</f>
        <v>0</v>
      </c>
      <c r="H165" s="153" t="e">
        <f>(G165*100)/G$168</f>
        <v>#DIV/0!</v>
      </c>
      <c r="I165" s="78">
        <f>SUM(E165,G165)</f>
        <v>0</v>
      </c>
      <c r="J165" s="153" t="e">
        <f t="shared" si="50"/>
        <v>#DIV/0!</v>
      </c>
    </row>
    <row r="166" spans="2:18" x14ac:dyDescent="0.3">
      <c r="D166" s="122" t="s">
        <v>589</v>
      </c>
      <c r="E166" s="71">
        <f>IF($E$2="","",COUNTIFS(DÉPLACÉS!$J$2:$J$500,"&gt;="&amp;$E$2,DÉPLACÉS!$J$2:$J$500,"&lt;="&amp;$G$2,DÉPLACÉS!$AA$2:$AA$500,$D166,DÉPLACÉS!$W$2:$W$500,E$162))</f>
        <v>0</v>
      </c>
      <c r="F166" s="153" t="e">
        <f>(E166*100)/M$148</f>
        <v>#DIV/0!</v>
      </c>
      <c r="G166" s="71">
        <f>IF($E$2="","",COUNTIFS(DÉPLACÉS!$J$2:$J$500,"&gt;="&amp;$E$2,DÉPLACÉS!$J$2:$J$500,"&lt;="&amp;$G$2,DÉPLACÉS!$AA$2:$AA$500,$D166,DÉPLACÉS!$W$2:$W$500,G$162))</f>
        <v>0</v>
      </c>
      <c r="H166" s="153" t="e">
        <f>(G166*100)/O$148</f>
        <v>#DIV/0!</v>
      </c>
      <c r="I166" s="78">
        <f>SUM(E166,G166)</f>
        <v>0</v>
      </c>
      <c r="J166" s="153" t="e">
        <f t="shared" si="50"/>
        <v>#DIV/0!</v>
      </c>
    </row>
    <row r="167" spans="2:18" x14ac:dyDescent="0.3">
      <c r="D167" s="122" t="s">
        <v>570</v>
      </c>
      <c r="E167" s="71">
        <f>IF($E$2="","",COUNTIFS(DÉPLACÉS!$J$2:$J$500,"&gt;="&amp;$E$2,DÉPLACÉS!$J$2:$J$500,"&lt;="&amp;$G$2,DÉPLACÉS!$AA$2:$AA$500,$D167,DÉPLACÉS!$W$2:$W$500,E$162))</f>
        <v>0</v>
      </c>
      <c r="F167" s="153" t="e">
        <f>(E167*100)/M$148</f>
        <v>#DIV/0!</v>
      </c>
      <c r="G167" s="71">
        <f>IF($E$2="","",COUNTIFS(DÉPLACÉS!$J$2:$J$500,"&gt;="&amp;$E$2,DÉPLACÉS!$J$2:$J$500,"&lt;="&amp;$G$2,DÉPLACÉS!$AA$2:$AA$500,$D167,DÉPLACÉS!$W$2:$W$500,G$162))</f>
        <v>0</v>
      </c>
      <c r="H167" s="153" t="e">
        <f>(G167*100)/O$148</f>
        <v>#DIV/0!</v>
      </c>
      <c r="I167" s="78">
        <f t="shared" ref="I167" si="51">SUM(E167,G167)</f>
        <v>0</v>
      </c>
      <c r="J167" s="153" t="e">
        <f t="shared" si="50"/>
        <v>#DIV/0!</v>
      </c>
    </row>
    <row r="168" spans="2:18" x14ac:dyDescent="0.3">
      <c r="D168" s="123" t="s">
        <v>289</v>
      </c>
      <c r="E168" s="72">
        <f>SUM(E163:E167)</f>
        <v>0</v>
      </c>
      <c r="F168" s="72" t="e">
        <f t="shared" ref="F168:J168" si="52">SUM(F163:F167)</f>
        <v>#DIV/0!</v>
      </c>
      <c r="G168" s="72">
        <f t="shared" si="52"/>
        <v>0</v>
      </c>
      <c r="H168" s="72" t="e">
        <f t="shared" si="52"/>
        <v>#DIV/0!</v>
      </c>
      <c r="I168" s="72">
        <f t="shared" si="52"/>
        <v>0</v>
      </c>
      <c r="J168" s="72" t="e">
        <f t="shared" si="52"/>
        <v>#DIV/0!</v>
      </c>
    </row>
    <row r="169" spans="2:18" x14ac:dyDescent="0.3">
      <c r="D169" s="125"/>
      <c r="E169" s="76"/>
      <c r="F169" s="166"/>
      <c r="G169" s="76"/>
      <c r="H169" s="76"/>
      <c r="I169" s="76"/>
      <c r="J169" s="166"/>
    </row>
    <row r="170" spans="2:18" x14ac:dyDescent="0.3">
      <c r="B170" s="64">
        <v>6</v>
      </c>
      <c r="D170" s="262" t="s">
        <v>373</v>
      </c>
      <c r="E170" s="262"/>
      <c r="F170" s="262"/>
      <c r="G170" s="262"/>
      <c r="H170" s="262"/>
      <c r="I170" s="262"/>
      <c r="J170" s="262"/>
      <c r="K170" s="80"/>
      <c r="L170" s="262" t="s">
        <v>909</v>
      </c>
      <c r="M170" s="262"/>
      <c r="N170" s="262"/>
      <c r="O170" s="262"/>
      <c r="P170" s="262"/>
      <c r="Q170" s="262"/>
      <c r="R170" s="262"/>
    </row>
    <row r="171" spans="2:18" x14ac:dyDescent="0.3">
      <c r="E171" s="68" t="s">
        <v>319</v>
      </c>
      <c r="F171" s="69" t="s">
        <v>369</v>
      </c>
      <c r="G171" s="68" t="s">
        <v>408</v>
      </c>
      <c r="H171" s="69" t="s">
        <v>427</v>
      </c>
      <c r="I171" s="70" t="s">
        <v>289</v>
      </c>
      <c r="J171" s="73" t="s">
        <v>290</v>
      </c>
      <c r="M171" s="68" t="s">
        <v>319</v>
      </c>
      <c r="N171" s="69" t="s">
        <v>369</v>
      </c>
      <c r="O171" s="68" t="s">
        <v>408</v>
      </c>
      <c r="P171" s="69" t="s">
        <v>427</v>
      </c>
      <c r="Q171" s="70" t="s">
        <v>289</v>
      </c>
      <c r="R171" s="73" t="s">
        <v>290</v>
      </c>
    </row>
    <row r="172" spans="2:18" ht="27.6" x14ac:dyDescent="0.3">
      <c r="D172" s="126" t="s">
        <v>251</v>
      </c>
      <c r="E172" s="71">
        <f>IF($E$2="","",COUNTIFS(DÉPLACÉS!$J$2:$J$500,"&gt;="&amp;$E$2,DÉPLACÉS!$J$2:'DÉPLACÉS'!$J$500,"&lt;="&amp;$G$2,DÉPLACÉS!$W$2:$W$500,STATS!E$171,DÉPLACÉS!$AC$2:$AC$500,$D172))</f>
        <v>0</v>
      </c>
      <c r="F172" s="153" t="e">
        <f t="shared" ref="F172:F177" si="53">(E172*100)/E$180</f>
        <v>#DIV/0!</v>
      </c>
      <c r="G172" s="71">
        <f>IF($E$2="","",COUNTIFS(DÉPLACÉS!$J$2:$J$500,"&gt;="&amp;$E$2,DÉPLACÉS!$J$2:'DÉPLACÉS'!$J$500,"&lt;="&amp;$G$2,DÉPLACÉS!$W$2:$W$500,STATS!G$171,DÉPLACÉS!$AC$2:$AC$500,$D172))</f>
        <v>0</v>
      </c>
      <c r="H172" s="153" t="e">
        <f t="shared" ref="H172:H177" si="54">(G172*100)/G$180</f>
        <v>#DIV/0!</v>
      </c>
      <c r="I172" s="78">
        <f t="shared" ref="I172:I177" si="55">SUM(E172,G172)</f>
        <v>0</v>
      </c>
      <c r="J172" s="153" t="e">
        <f t="shared" ref="J172:J179" si="56">(I172*100)/I$180</f>
        <v>#DIV/0!</v>
      </c>
      <c r="L172" s="126" t="s">
        <v>434</v>
      </c>
      <c r="M172" s="71">
        <f>IF($E$2="","",COUNTIFS(DÉPLACÉS!$J$2:$J$500,"&gt;="&amp;$E$2,DÉPLACÉS!$J$2:$J$500,"&lt;="&amp;$G$2,DÉPLACÉS!$AF$2:$AF$500,$L172,DÉPLACÉS!$W$2:$W$500,M$171))</f>
        <v>0</v>
      </c>
      <c r="N172" s="153" t="e">
        <f>(M172*100)/M$182</f>
        <v>#DIV/0!</v>
      </c>
      <c r="O172" s="71">
        <f>IF($E$2="","",COUNTIFS(DÉPLACÉS!$J$2:$J$500,"&gt;="&amp;$E$2,DÉPLACÉS!$J$2:$J$500,"&lt;="&amp;$G$2,DÉPLACÉS!$AF$2:$AF$500,$L172,DÉPLACÉS!$W$2:$W$500,O$171))</f>
        <v>0</v>
      </c>
      <c r="P172" s="153" t="e">
        <f>(O172*100)/O$182</f>
        <v>#DIV/0!</v>
      </c>
      <c r="Q172" s="78">
        <f t="shared" ref="Q172" si="57">SUM(M172,O172)</f>
        <v>0</v>
      </c>
      <c r="R172" s="153" t="e">
        <f>(Q172*100)/Q$182</f>
        <v>#DIV/0!</v>
      </c>
    </row>
    <row r="173" spans="2:18" ht="15.6" customHeight="1" x14ac:dyDescent="0.3">
      <c r="D173" s="126" t="s">
        <v>254</v>
      </c>
      <c r="E173" s="71">
        <f>IF($E$2="","",COUNTIFS(DÉPLACÉS!$J$2:$J$500,"&gt;="&amp;$E$2,DÉPLACÉS!$J$2:'DÉPLACÉS'!$J$500,"&lt;="&amp;$G$2,DÉPLACÉS!$W$2:$W$500,STATS!E$171,DÉPLACÉS!$AC$2:$AC$500,$D173))</f>
        <v>0</v>
      </c>
      <c r="F173" s="153" t="e">
        <f t="shared" ref="F173:F175" si="58">(E173*100)/E$180</f>
        <v>#DIV/0!</v>
      </c>
      <c r="G173" s="71">
        <f>IF($E$2="","",COUNTIFS(DÉPLACÉS!$J$2:$J$500,"&gt;="&amp;$E$2,DÉPLACÉS!$J$2:'DÉPLACÉS'!$J$500,"&lt;="&amp;$G$2,DÉPLACÉS!$W$2:$W$500,STATS!G$171,DÉPLACÉS!$AC$2:$AC$500,$D173))</f>
        <v>0</v>
      </c>
      <c r="H173" s="153" t="e">
        <f t="shared" ref="H173:H175" si="59">(G173*100)/G$180</f>
        <v>#DIV/0!</v>
      </c>
      <c r="I173" s="78">
        <f t="shared" si="55"/>
        <v>0</v>
      </c>
      <c r="J173" s="153" t="e">
        <f t="shared" si="56"/>
        <v>#DIV/0!</v>
      </c>
      <c r="L173" s="126" t="s">
        <v>256</v>
      </c>
      <c r="M173" s="71">
        <f>IF($E$2="","",COUNTIFS(DÉPLACÉS!$J$2:$J$500,"&gt;="&amp;$E$2,DÉPLACÉS!$J$2:$J$500,"&lt;="&amp;$G$2,DÉPLACÉS!$AF$2:$AF$500,$L173,DÉPLACÉS!$W$2:$W$500,M$171))</f>
        <v>0</v>
      </c>
      <c r="N173" s="153" t="e">
        <f t="shared" ref="N173:N182" si="60">(M173*100)/M$182</f>
        <v>#DIV/0!</v>
      </c>
      <c r="O173" s="71">
        <f>IF($E$2="","",COUNTIFS(DÉPLACÉS!$J$2:$J$500,"&gt;="&amp;$E$2,DÉPLACÉS!$J$2:$J$500,"&lt;="&amp;$G$2,DÉPLACÉS!$AF$2:$AF$500,$L173,DÉPLACÉS!$W$2:$W$500,O$171))</f>
        <v>0</v>
      </c>
      <c r="P173" s="153" t="e">
        <f t="shared" ref="P173:P182" si="61">(O173*100)/O$182</f>
        <v>#DIV/0!</v>
      </c>
      <c r="Q173" s="78">
        <f t="shared" ref="Q173:Q181" si="62">SUM(M173,O173)</f>
        <v>0</v>
      </c>
      <c r="R173" s="153" t="e">
        <f t="shared" ref="R173:R181" si="63">(Q173*100)/Q$182</f>
        <v>#DIV/0!</v>
      </c>
    </row>
    <row r="174" spans="2:18" x14ac:dyDescent="0.3">
      <c r="D174" s="122" t="s">
        <v>255</v>
      </c>
      <c r="E174" s="71">
        <f>IF($E$2="","",COUNTIFS(DÉPLACÉS!$J$2:$J$500,"&gt;="&amp;$E$2,DÉPLACÉS!$J$2:'DÉPLACÉS'!$J$500,"&lt;="&amp;$G$2,DÉPLACÉS!$W$2:$W$500,STATS!E$171,DÉPLACÉS!$AC$2:$AC$500,$D174))</f>
        <v>0</v>
      </c>
      <c r="F174" s="153" t="e">
        <f t="shared" si="58"/>
        <v>#DIV/0!</v>
      </c>
      <c r="G174" s="71">
        <f>IF($E$2="","",COUNTIFS(DÉPLACÉS!$J$2:$J$500,"&gt;="&amp;$E$2,DÉPLACÉS!$J$2:'DÉPLACÉS'!$J$500,"&lt;="&amp;$G$2,DÉPLACÉS!$W$2:$W$500,STATS!G$171,DÉPLACÉS!$AC$2:$AC$500,$D174))</f>
        <v>0</v>
      </c>
      <c r="H174" s="153" t="e">
        <f t="shared" si="59"/>
        <v>#DIV/0!</v>
      </c>
      <c r="I174" s="78">
        <f t="shared" si="55"/>
        <v>0</v>
      </c>
      <c r="J174" s="153" t="e">
        <f t="shared" si="56"/>
        <v>#DIV/0!</v>
      </c>
      <c r="L174" s="122" t="s">
        <v>257</v>
      </c>
      <c r="M174" s="71">
        <f>IF($E$2="","",COUNTIFS(DÉPLACÉS!$J$2:$J$500,"&gt;="&amp;$E$2,DÉPLACÉS!$J$2:$J$500,"&lt;="&amp;$G$2,DÉPLACÉS!$AF$2:$AF$500,$L174,DÉPLACÉS!$W$2:$W$500,M$171))</f>
        <v>0</v>
      </c>
      <c r="N174" s="153" t="e">
        <f t="shared" si="60"/>
        <v>#DIV/0!</v>
      </c>
      <c r="O174" s="71">
        <f>IF($E$2="","",COUNTIFS(DÉPLACÉS!$J$2:$J$500,"&gt;="&amp;$E$2,DÉPLACÉS!$J$2:$J$500,"&lt;="&amp;$G$2,DÉPLACÉS!$AF$2:$AF$500,$L174,DÉPLACÉS!$W$2:$W$500,O$171))</f>
        <v>0</v>
      </c>
      <c r="P174" s="153" t="e">
        <f t="shared" si="61"/>
        <v>#DIV/0!</v>
      </c>
      <c r="Q174" s="78">
        <f t="shared" si="62"/>
        <v>0</v>
      </c>
      <c r="R174" s="153" t="e">
        <f t="shared" si="63"/>
        <v>#DIV/0!</v>
      </c>
    </row>
    <row r="175" spans="2:18" ht="14.4" customHeight="1" x14ac:dyDescent="0.3">
      <c r="D175" s="122" t="s">
        <v>252</v>
      </c>
      <c r="E175" s="71">
        <f>IF($E$2="","",COUNTIFS(DÉPLACÉS!$J$2:$J$500,"&gt;="&amp;$E$2,DÉPLACÉS!$J$2:'DÉPLACÉS'!$J$500,"&lt;="&amp;$G$2,DÉPLACÉS!$W$2:$W$500,STATS!E$171,DÉPLACÉS!$AC$2:$AC$500,$D175))</f>
        <v>0</v>
      </c>
      <c r="F175" s="153" t="e">
        <f t="shared" si="58"/>
        <v>#DIV/0!</v>
      </c>
      <c r="G175" s="71">
        <f>IF($E$2="","",COUNTIFS(DÉPLACÉS!$J$2:$J$500,"&gt;="&amp;$E$2,DÉPLACÉS!$J$2:'DÉPLACÉS'!$J$500,"&lt;="&amp;$G$2,DÉPLACÉS!$W$2:$W$500,STATS!G$171,DÉPLACÉS!$AC$2:$AC$500,$D175))</f>
        <v>0</v>
      </c>
      <c r="H175" s="153" t="e">
        <f t="shared" si="59"/>
        <v>#DIV/0!</v>
      </c>
      <c r="I175" s="78">
        <f t="shared" si="55"/>
        <v>0</v>
      </c>
      <c r="J175" s="153" t="e">
        <f t="shared" si="56"/>
        <v>#DIV/0!</v>
      </c>
      <c r="L175" s="122" t="s">
        <v>258</v>
      </c>
      <c r="M175" s="71">
        <f>IF($E$2="","",COUNTIFS(DÉPLACÉS!$J$2:$J$500,"&gt;="&amp;$E$2,DÉPLACÉS!$J$2:$J$500,"&lt;="&amp;$G$2,DÉPLACÉS!$AF$2:$AF$500,$L175,DÉPLACÉS!$W$2:$W$500,M$171))</f>
        <v>0</v>
      </c>
      <c r="N175" s="153" t="e">
        <f t="shared" si="60"/>
        <v>#DIV/0!</v>
      </c>
      <c r="O175" s="71">
        <f>IF($E$2="","",COUNTIFS(DÉPLACÉS!$J$2:$J$500,"&gt;="&amp;$E$2,DÉPLACÉS!$J$2:$J$500,"&lt;="&amp;$G$2,DÉPLACÉS!$AF$2:$AF$500,$L175,DÉPLACÉS!$W$2:$W$500,O$171))</f>
        <v>0</v>
      </c>
      <c r="P175" s="153" t="e">
        <f t="shared" si="61"/>
        <v>#DIV/0!</v>
      </c>
      <c r="Q175" s="78">
        <f t="shared" si="62"/>
        <v>0</v>
      </c>
      <c r="R175" s="153" t="e">
        <f t="shared" si="63"/>
        <v>#DIV/0!</v>
      </c>
    </row>
    <row r="176" spans="2:18" x14ac:dyDescent="0.3">
      <c r="D176" s="122" t="s">
        <v>253</v>
      </c>
      <c r="E176" s="71">
        <f>IF($E$2="","",COUNTIFS(DÉPLACÉS!$J$2:$J$500,"&gt;="&amp;$E$2,DÉPLACÉS!$J$2:'DÉPLACÉS'!$J$500,"&lt;="&amp;$G$2,DÉPLACÉS!$W$2:$W$500,STATS!E$171,DÉPLACÉS!$AC$2:$AC$500,$D176))</f>
        <v>0</v>
      </c>
      <c r="F176" s="153" t="e">
        <f t="shared" si="53"/>
        <v>#DIV/0!</v>
      </c>
      <c r="G176" s="71">
        <f>IF($E$2="","",COUNTIFS(DÉPLACÉS!$J$2:$J$500,"&gt;="&amp;$E$2,DÉPLACÉS!$J$2:'DÉPLACÉS'!$J$500,"&lt;="&amp;$G$2,DÉPLACÉS!$W$2:$W$500,STATS!G$171,DÉPLACÉS!$AC$2:$AC$500,$D176))</f>
        <v>0</v>
      </c>
      <c r="H176" s="153" t="e">
        <f t="shared" si="54"/>
        <v>#DIV/0!</v>
      </c>
      <c r="I176" s="78">
        <f t="shared" si="55"/>
        <v>0</v>
      </c>
      <c r="J176" s="153" t="e">
        <f t="shared" si="56"/>
        <v>#DIV/0!</v>
      </c>
      <c r="L176" s="122" t="s">
        <v>437</v>
      </c>
      <c r="M176" s="71">
        <f>IF($E$2="","",COUNTIFS(DÉPLACÉS!$J$2:$J$500,"&gt;="&amp;$E$2,DÉPLACÉS!$J$2:$J$500,"&lt;="&amp;$G$2,DÉPLACÉS!$AF$2:$AF$500,$L176,DÉPLACÉS!$W$2:$W$500,M$171))</f>
        <v>0</v>
      </c>
      <c r="N176" s="153" t="e">
        <f t="shared" si="60"/>
        <v>#DIV/0!</v>
      </c>
      <c r="O176" s="71">
        <f>IF($E$2="","",COUNTIFS(DÉPLACÉS!$J$2:$J$500,"&gt;="&amp;$E$2,DÉPLACÉS!$J$2:$J$500,"&lt;="&amp;$G$2,DÉPLACÉS!$AF$2:$AF$500,$L176,DÉPLACÉS!$W$2:$W$500,O$171))</f>
        <v>0</v>
      </c>
      <c r="P176" s="153" t="e">
        <f t="shared" si="61"/>
        <v>#DIV/0!</v>
      </c>
      <c r="Q176" s="78">
        <f t="shared" si="62"/>
        <v>0</v>
      </c>
      <c r="R176" s="153" t="e">
        <f t="shared" si="63"/>
        <v>#DIV/0!</v>
      </c>
    </row>
    <row r="177" spans="2:18" ht="41.4" x14ac:dyDescent="0.3">
      <c r="D177" s="126" t="s">
        <v>681</v>
      </c>
      <c r="E177" s="71">
        <f>IF($E$2="","",COUNTIFS(DÉPLACÉS!$J$2:$J$500,"&gt;="&amp;$E$2,DÉPLACÉS!$J$2:'DÉPLACÉS'!$J$500,"&lt;="&amp;$G$2,DÉPLACÉS!$W$2:$W$500,STATS!E$171,DÉPLACÉS!$AC$2:$AC$500,$D177))</f>
        <v>0</v>
      </c>
      <c r="F177" s="153" t="e">
        <f t="shared" si="53"/>
        <v>#DIV/0!</v>
      </c>
      <c r="G177" s="71">
        <f>IF($E$2="","",COUNTIFS(DÉPLACÉS!$J$2:$J$500,"&gt;="&amp;$E$2,DÉPLACÉS!$J$2:'DÉPLACÉS'!$J$500,"&lt;="&amp;$G$2,DÉPLACÉS!$W$2:$W$500,STATS!G$171,DÉPLACÉS!$AC$2:$AC$500,$D177))</f>
        <v>0</v>
      </c>
      <c r="H177" s="153" t="e">
        <f t="shared" si="54"/>
        <v>#DIV/0!</v>
      </c>
      <c r="I177" s="78">
        <f t="shared" si="55"/>
        <v>0</v>
      </c>
      <c r="J177" s="153" t="e">
        <f t="shared" si="56"/>
        <v>#DIV/0!</v>
      </c>
      <c r="L177" s="126" t="s">
        <v>435</v>
      </c>
      <c r="M177" s="71">
        <f>IF($E$2="","",COUNTIFS(DÉPLACÉS!$J$2:$J$500,"&gt;="&amp;$E$2,DÉPLACÉS!$J$2:$J$500,"&lt;="&amp;$G$2,DÉPLACÉS!$AF$2:$AF$500,$L177,DÉPLACÉS!$W$2:$W$500,M$171))</f>
        <v>0</v>
      </c>
      <c r="N177" s="153" t="e">
        <f t="shared" si="60"/>
        <v>#DIV/0!</v>
      </c>
      <c r="O177" s="71">
        <f>IF($E$2="","",COUNTIFS(DÉPLACÉS!$J$2:$J$500,"&gt;="&amp;$E$2,DÉPLACÉS!$J$2:$J$500,"&lt;="&amp;$G$2,DÉPLACÉS!$AF$2:$AF$500,$L177,DÉPLACÉS!$W$2:$W$500,O$171))</f>
        <v>0</v>
      </c>
      <c r="P177" s="153" t="e">
        <f t="shared" si="61"/>
        <v>#DIV/0!</v>
      </c>
      <c r="Q177" s="78">
        <f t="shared" si="62"/>
        <v>0</v>
      </c>
      <c r="R177" s="153" t="e">
        <f t="shared" si="63"/>
        <v>#DIV/0!</v>
      </c>
    </row>
    <row r="178" spans="2:18" ht="27.6" x14ac:dyDescent="0.3">
      <c r="D178" s="126" t="s">
        <v>438</v>
      </c>
      <c r="E178" s="71">
        <f>IF($E$2="","",COUNTIFS(DÉPLACÉS!$J$2:$J$500,"&gt;="&amp;$E$2,DÉPLACÉS!$J$2:'DÉPLACÉS'!$J$500,"&lt;="&amp;$G$2,DÉPLACÉS!$W$2:$W$500,STATS!E$171,DÉPLACÉS!$AC$2:$AC$500,$D178))</f>
        <v>0</v>
      </c>
      <c r="F178" s="153" t="e">
        <f t="shared" ref="F178:F179" si="64">(E178*100)/E$180</f>
        <v>#DIV/0!</v>
      </c>
      <c r="G178" s="71">
        <f>IF($E$2="","",COUNTIFS(DÉPLACÉS!$J$2:$J$500,"&gt;="&amp;$E$2,DÉPLACÉS!$J$2:'DÉPLACÉS'!$J$500,"&lt;="&amp;$G$2,DÉPLACÉS!$W$2:$W$500,STATS!G$171,DÉPLACÉS!$AC$2:$AC$500,$D178))</f>
        <v>0</v>
      </c>
      <c r="H178" s="153" t="e">
        <f t="shared" ref="H178:H179" si="65">(G178*100)/G$180</f>
        <v>#DIV/0!</v>
      </c>
      <c r="I178" s="78">
        <f t="shared" ref="I178:I179" si="66">SUM(E178,G178)</f>
        <v>0</v>
      </c>
      <c r="J178" s="153" t="e">
        <f t="shared" si="56"/>
        <v>#DIV/0!</v>
      </c>
      <c r="L178" s="126" t="s">
        <v>436</v>
      </c>
      <c r="M178" s="71">
        <f>IF($E$2="","",COUNTIFS(DÉPLACÉS!$J$2:$J$500,"&gt;="&amp;$E$2,DÉPLACÉS!$J$2:$J$500,"&lt;="&amp;$G$2,DÉPLACÉS!$AF$2:$AF$500,$L178,DÉPLACÉS!$W$2:$W$500,M$171))</f>
        <v>0</v>
      </c>
      <c r="N178" s="153" t="e">
        <f t="shared" si="60"/>
        <v>#DIV/0!</v>
      </c>
      <c r="O178" s="71">
        <f>IF($E$2="","",COUNTIFS(DÉPLACÉS!$J$2:$J$500,"&gt;="&amp;$E$2,DÉPLACÉS!$J$2:$J$500,"&lt;="&amp;$G$2,DÉPLACÉS!$AF$2:$AF$500,$L178,DÉPLACÉS!$W$2:$W$500,O$171))</f>
        <v>0</v>
      </c>
      <c r="P178" s="153" t="e">
        <f t="shared" si="61"/>
        <v>#DIV/0!</v>
      </c>
      <c r="Q178" s="78">
        <f t="shared" si="62"/>
        <v>0</v>
      </c>
      <c r="R178" s="153" t="e">
        <f t="shared" si="63"/>
        <v>#DIV/0!</v>
      </c>
    </row>
    <row r="179" spans="2:18" x14ac:dyDescent="0.3">
      <c r="D179" s="126" t="s">
        <v>570</v>
      </c>
      <c r="E179" s="71">
        <f>IF($E$2="","",COUNTIFS(DÉPLACÉS!$J$2:$J$500,"&gt;="&amp;$E$2,DÉPLACÉS!$J$2:'DÉPLACÉS'!$J$500,"&lt;="&amp;$G$2,DÉPLACÉS!$W$2:$W$500,STATS!E$171,DÉPLACÉS!$AC$2:$AC$500,$D179))</f>
        <v>0</v>
      </c>
      <c r="F179" s="153" t="e">
        <f t="shared" si="64"/>
        <v>#DIV/0!</v>
      </c>
      <c r="G179" s="71">
        <f>IF($E$2="","",COUNTIFS(DÉPLACÉS!$J$2:$J$500,"&gt;="&amp;$E$2,DÉPLACÉS!$J$2:'DÉPLACÉS'!$J$500,"&lt;="&amp;$G$2,DÉPLACÉS!$W$2:$W$500,STATS!G$171,DÉPLACÉS!$AC$2:$AC$500,$D179))</f>
        <v>0</v>
      </c>
      <c r="H179" s="153" t="e">
        <f t="shared" si="65"/>
        <v>#DIV/0!</v>
      </c>
      <c r="I179" s="78">
        <f t="shared" si="66"/>
        <v>0</v>
      </c>
      <c r="J179" s="153" t="e">
        <f t="shared" si="56"/>
        <v>#DIV/0!</v>
      </c>
      <c r="L179" s="122" t="s">
        <v>589</v>
      </c>
      <c r="M179" s="71">
        <f>IF($E$2="","",COUNTIFS(DÉPLACÉS!$J$2:$J$500,"&gt;="&amp;$E$2,DÉPLACÉS!$J$2:$J$500,"&lt;="&amp;$G$2,DÉPLACÉS!$AF$2:$AF$500,$L179,DÉPLACÉS!$W$2:$W$500,M$171))</f>
        <v>0</v>
      </c>
      <c r="N179" s="153" t="e">
        <f t="shared" si="60"/>
        <v>#DIV/0!</v>
      </c>
      <c r="O179" s="71">
        <f>IF($E$2="","",COUNTIFS(DÉPLACÉS!$J$2:$J$500,"&gt;="&amp;$E$2,DÉPLACÉS!$J$2:$J$500,"&lt;="&amp;$G$2,DÉPLACÉS!$AF$2:$AF$500,$L179,DÉPLACÉS!$W$2:$W$500,O$171))</f>
        <v>0</v>
      </c>
      <c r="P179" s="153" t="e">
        <f t="shared" si="61"/>
        <v>#DIV/0!</v>
      </c>
      <c r="Q179" s="78">
        <f t="shared" si="62"/>
        <v>0</v>
      </c>
      <c r="R179" s="153" t="e">
        <f t="shared" si="63"/>
        <v>#DIV/0!</v>
      </c>
    </row>
    <row r="180" spans="2:18" x14ac:dyDescent="0.3">
      <c r="B180" s="66"/>
      <c r="D180" s="123" t="s">
        <v>289</v>
      </c>
      <c r="E180" s="72">
        <f>SUM(E172:E179)</f>
        <v>0</v>
      </c>
      <c r="F180" s="72" t="e">
        <f t="shared" ref="F180:J180" si="67">SUM(F172:F179)</f>
        <v>#DIV/0!</v>
      </c>
      <c r="G180" s="72">
        <f t="shared" si="67"/>
        <v>0</v>
      </c>
      <c r="H180" s="72" t="e">
        <f t="shared" si="67"/>
        <v>#DIV/0!</v>
      </c>
      <c r="I180" s="72">
        <f t="shared" si="67"/>
        <v>0</v>
      </c>
      <c r="J180" s="72" t="e">
        <f t="shared" si="67"/>
        <v>#DIV/0!</v>
      </c>
      <c r="L180" s="122" t="s">
        <v>682</v>
      </c>
      <c r="M180" s="71">
        <f>IF($E$2="","",COUNTIFS(DÉPLACÉS!$J$2:$J$500,"&gt;="&amp;$E$2,DÉPLACÉS!$J$2:$J$500,"&lt;="&amp;$G$2,DÉPLACÉS!$AF$2:$AF$500,$L180,DÉPLACÉS!$W$2:$W$500,M$171))</f>
        <v>0</v>
      </c>
      <c r="N180" s="153" t="e">
        <f t="shared" si="60"/>
        <v>#DIV/0!</v>
      </c>
      <c r="O180" s="71">
        <f>IF($E$2="","",COUNTIFS(DÉPLACÉS!$J$2:$J$500,"&gt;="&amp;$E$2,DÉPLACÉS!$J$2:$J$500,"&lt;="&amp;$G$2,DÉPLACÉS!$AF$2:$AF$500,$L180,DÉPLACÉS!$W$2:$W$500,O$171))</f>
        <v>0</v>
      </c>
      <c r="P180" s="153" t="e">
        <f t="shared" si="61"/>
        <v>#DIV/0!</v>
      </c>
      <c r="Q180" s="78">
        <f t="shared" si="62"/>
        <v>0</v>
      </c>
      <c r="R180" s="153" t="e">
        <f t="shared" si="63"/>
        <v>#DIV/0!</v>
      </c>
    </row>
    <row r="181" spans="2:18" ht="15.6" customHeight="1" x14ac:dyDescent="0.3">
      <c r="L181" s="122" t="s">
        <v>570</v>
      </c>
      <c r="M181" s="71">
        <f>IF($E$2="","",COUNTIFS(DÉPLACÉS!$J$2:$J$500,"&gt;="&amp;$E$2,DÉPLACÉS!$J$2:$J$500,"&lt;="&amp;$G$2,DÉPLACÉS!$AF$2:$AF$500,$L181,DÉPLACÉS!$W$2:$W$500,M$171))</f>
        <v>0</v>
      </c>
      <c r="N181" s="153" t="e">
        <f t="shared" si="60"/>
        <v>#DIV/0!</v>
      </c>
      <c r="O181" s="71">
        <f>IF($E$2="","",COUNTIFS(DÉPLACÉS!$J$2:$J$500,"&gt;="&amp;$E$2,DÉPLACÉS!$J$2:$J$500,"&lt;="&amp;$G$2,DÉPLACÉS!$AF$2:$AF$500,$L181,DÉPLACÉS!$W$2:$W$500,O$171))</f>
        <v>0</v>
      </c>
      <c r="P181" s="153" t="e">
        <f t="shared" si="61"/>
        <v>#DIV/0!</v>
      </c>
      <c r="Q181" s="78">
        <f t="shared" si="62"/>
        <v>0</v>
      </c>
      <c r="R181" s="153" t="e">
        <f t="shared" si="63"/>
        <v>#DIV/0!</v>
      </c>
    </row>
    <row r="182" spans="2:18" ht="15.6" customHeight="1" x14ac:dyDescent="0.3">
      <c r="L182" s="123" t="s">
        <v>289</v>
      </c>
      <c r="M182" s="72">
        <f>SUM(M172:M181)</f>
        <v>0</v>
      </c>
      <c r="N182" s="72" t="e">
        <f t="shared" si="60"/>
        <v>#DIV/0!</v>
      </c>
      <c r="O182" s="72">
        <f t="shared" ref="O182:R182" si="68">SUM(O172:O181)</f>
        <v>0</v>
      </c>
      <c r="P182" s="72" t="e">
        <f t="shared" si="61"/>
        <v>#DIV/0!</v>
      </c>
      <c r="Q182" s="72">
        <f t="shared" si="68"/>
        <v>0</v>
      </c>
      <c r="R182" s="72" t="e">
        <f t="shared" si="68"/>
        <v>#DIV/0!</v>
      </c>
    </row>
    <row r="183" spans="2:18" ht="15.6" customHeight="1" x14ac:dyDescent="0.3"/>
    <row r="184" spans="2:18" ht="15.6" customHeight="1" x14ac:dyDescent="0.3"/>
    <row r="185" spans="2:18" ht="15.6" customHeight="1" x14ac:dyDescent="0.3"/>
    <row r="186" spans="2:18" ht="15.6" customHeight="1" x14ac:dyDescent="0.3"/>
    <row r="187" spans="2:18" ht="15.6" customHeight="1" x14ac:dyDescent="0.3"/>
    <row r="188" spans="2:18" ht="15.6" customHeight="1" x14ac:dyDescent="0.3"/>
    <row r="189" spans="2:18" ht="15.6" customHeight="1" x14ac:dyDescent="0.3"/>
    <row r="190" spans="2:18" ht="15.6" customHeight="1" x14ac:dyDescent="0.3"/>
    <row r="191" spans="2:18" ht="15.6" customHeight="1" x14ac:dyDescent="0.3"/>
    <row r="192" spans="2:18" ht="15.6" customHeight="1" x14ac:dyDescent="0.3"/>
    <row r="193" spans="2:18" ht="15.6" customHeight="1" x14ac:dyDescent="0.3"/>
    <row r="194" spans="2:18" ht="15.6" customHeight="1" x14ac:dyDescent="0.3"/>
    <row r="195" spans="2:18" ht="15.6" customHeight="1" x14ac:dyDescent="0.3"/>
    <row r="196" spans="2:18" ht="15.6" customHeight="1" x14ac:dyDescent="0.3"/>
    <row r="197" spans="2:18" x14ac:dyDescent="0.3">
      <c r="B197" s="64">
        <v>6</v>
      </c>
      <c r="D197" s="262" t="s">
        <v>292</v>
      </c>
      <c r="E197" s="262"/>
      <c r="F197" s="262"/>
      <c r="G197" s="262"/>
      <c r="H197" s="262"/>
      <c r="I197" s="262"/>
      <c r="J197" s="262"/>
      <c r="K197" s="80"/>
      <c r="L197" s="262" t="s">
        <v>916</v>
      </c>
      <c r="M197" s="262"/>
      <c r="N197" s="262"/>
      <c r="O197" s="262"/>
      <c r="P197" s="262"/>
      <c r="Q197" s="262"/>
      <c r="R197" s="262"/>
    </row>
    <row r="198" spans="2:18" s="244" customFormat="1" ht="43.2" x14ac:dyDescent="0.3">
      <c r="C198" s="67"/>
      <c r="D198" s="245" t="s">
        <v>292</v>
      </c>
      <c r="E198" s="68" t="s">
        <v>319</v>
      </c>
      <c r="F198" s="69" t="s">
        <v>369</v>
      </c>
      <c r="G198" s="68" t="s">
        <v>408</v>
      </c>
      <c r="H198" s="69" t="s">
        <v>427</v>
      </c>
      <c r="I198" s="70" t="s">
        <v>289</v>
      </c>
      <c r="J198" s="73" t="s">
        <v>290</v>
      </c>
      <c r="K198" s="247" t="s">
        <v>906</v>
      </c>
      <c r="L198" s="245" t="s">
        <v>324</v>
      </c>
      <c r="M198" s="68" t="s">
        <v>319</v>
      </c>
      <c r="N198" s="69" t="s">
        <v>369</v>
      </c>
      <c r="O198" s="68" t="s">
        <v>408</v>
      </c>
      <c r="P198" s="69" t="s">
        <v>427</v>
      </c>
      <c r="Q198" s="70" t="s">
        <v>289</v>
      </c>
      <c r="R198" s="73" t="s">
        <v>290</v>
      </c>
    </row>
    <row r="199" spans="2:18" x14ac:dyDescent="0.3">
      <c r="B199" s="66"/>
      <c r="D199" s="122" t="s">
        <v>293</v>
      </c>
      <c r="E199" s="71">
        <f>IF($E$2="","",COUNTIFS(DÉPLACÉS!$J$2:$J$500,"&gt;="&amp;$E$2,DÉPLACÉS!$J$2:$J$500,"&lt;="&amp;$G$2,DÉPLACÉS!$AB$2:$AB$500,"Famille élargie",DÉPLACÉS!$W$2:$W$500,STATS!$E$198,DÉPLACÉS!$AD$2:$AD$500,$D172)+(COUNTIFS(DÉPLACÉS!$J$2:$J$500,"&gt;="&amp;$E$2,DÉPLACÉS!$J$2:$J$500,"&lt;="&amp;$G$2,DÉPLACÉS!$W$2:$W$500,STATS!$E$198,DÉPLACÉS!$AB$2:$AB$500,"Couple avec enfants",DÉPLACÉS!$AD$2:$AD$500,$D172)+(COUNTIFS(DÉPLACÉS!$J$2:$J$500,"&gt;="&amp;$E$2,DÉPLACÉS!$J$2:$J$500,"&lt;="&amp;$G$2,DÉPLACÉS!$W$2:$W$500,STATS!$E$198,DÉPLACÉS!$AB$2:$AB$500,"Couple sans enfant",DÉPLACÉS!$AD$2:$AD$500,$D172)+(COUNTIFS(DÉPLACÉS!$J$2:$J$500,"&gt;="&amp;$E$2,DÉPLACÉS!$J$2:$J$500,"&lt;="&amp;$G$2,DÉPLACÉS!$W$2:$W$500,STATS!$E$198,DÉPLACÉS!$AB$2:$AB$500,"Mineur isolé",DÉPLACÉS!$AD$2:$AD$500,$D172)+(COUNTIFS(DÉPLACÉS!$J$2:$J$500,"&gt;="&amp;$E$2,DÉPLACÉS!$J$2:$J$500,"&lt;="&amp;$G$2,DÉPLACÉS!$W$2:$W$500,STATS!$E$198,DÉPLACÉS!$AB$2:$AB$500,"Femme seule avec enfant",DÉPLACÉS!$AD$2:$AD$500,$D172)+(COUNTIFS(DÉPLACÉS!$J$2:$J$500,"&gt;="&amp;$E$2,DÉPLACÉS!$J$2:$J$500,"&lt;="&amp;$G$2,DÉPLACÉS!$W$2:$W$500,STATS!$E$198,DÉPLACÉS!$AB$2:$AB$500,"Femme isolée",DÉPLACÉS!$AD$2:$AD$500,$D172)+(COUNTIFS(DÉPLACÉS!$J$2:$J$500,"&gt;="&amp;$E$2,DÉPLACÉS!$J$2:$J$500,"&lt;="&amp;$G$2,DÉPLACÉS!$W$2:$W$500,STATS!$E$198,DÉPLACÉS!$AB$2:$AB$500,"Homme seul avec enfants",DÉPLACÉS!$AD$2:$AD$500,$D172)+(COUNTIFS(DÉPLACÉS!$J$2:$J$500,"&gt;="&amp;$E$2,DÉPLACÉS!$J$2:$J$500,"&lt;="&amp;$G$2,DÉPLACÉS!$W$2:$W$500,STATS!$E$198,DÉPLACÉS!$AB$2:$AB$500,"Homme isolé",DÉPLACÉS!$AD$2:$AD$500,$D172)))))))))</f>
        <v>0</v>
      </c>
      <c r="F199" s="153" t="e">
        <f>(E199*100)/E$204</f>
        <v>#DIV/0!</v>
      </c>
      <c r="G199" s="71">
        <f>IF($E$2="","",COUNTIFS(DÉPLACÉS!$J$2:$J$500,"&gt;="&amp;$E$2,DÉPLACÉS!$J$2:$J$500,"&lt;="&amp;$G$2,DÉPLACÉS!$AB$2:$AB$500,"Famille élargie",DÉPLACÉS!$W$2:$W$500,STATS!$G$198,DÉPLACÉS!$AD$2:$AD$500,$D199)+(COUNTIFS(DÉPLACÉS!$J$2:$J$500,"&gt;="&amp;$E$2,DÉPLACÉS!$J$2:$J$500,"&lt;="&amp;$G$2,DÉPLACÉS!$W$2:$W$500,STATS!$G$198,DÉPLACÉS!$AB$2:$AB$500,"Couple avec enfants",DÉPLACÉS!$AD$2:$AD$500,$D199)+(COUNTIFS(DÉPLACÉS!$J$2:$J$500,"&gt;="&amp;$E$2,DÉPLACÉS!$J$2:$J$500,"&lt;="&amp;$G$2,DÉPLACÉS!$W$2:$W$500,STATS!$G$198,DÉPLACÉS!$AB$2:$AB$500,"Couple sans enfant",DÉPLACÉS!$AD$2:$AD$500,$D199)+(COUNTIFS(DÉPLACÉS!$J$2:$J$500,"&gt;="&amp;$E$2,DÉPLACÉS!$J$2:$J$500,"&lt;="&amp;$G$2,DÉPLACÉS!$W$2:$W$500,STATS!$G$198,DÉPLACÉS!$AB$2:$AB$500,"Mineur isolé",DÉPLACÉS!$AD$2:$AD$500,$D199)+(COUNTIFS(DÉPLACÉS!$J$2:$J$500,"&gt;="&amp;$E$2,DÉPLACÉS!$J$2:$J$500,"&lt;="&amp;$G$2,DÉPLACÉS!$W$2:$W$500,STATS!$G$198,DÉPLACÉS!$AB$2:$AB$500,"Femme seule avec enfant",DÉPLACÉS!$AD$2:$AD$500,$D199)+(COUNTIFS(DÉPLACÉS!$J$2:$J$500,"&gt;="&amp;$E$2,DÉPLACÉS!$J$2:$J$500,"&lt;="&amp;$G$2,DÉPLACÉS!$W$2:$W$500,STATS!$G$198,DÉPLACÉS!$AB$2:$AB$500,"Femme isolée",DÉPLACÉS!$AD$2:$AD$500,$D199)+(COUNTIFS(DÉPLACÉS!$J$2:$J$500,"&gt;="&amp;$E$2,DÉPLACÉS!$J$2:$J$500,"&lt;="&amp;$G$2,DÉPLACÉS!$W$2:$W$500,STATS!$G$198,DÉPLACÉS!$AB$2:$AB$500,"Homme seul avec enfants",DÉPLACÉS!$AD$2:$AD$500,$D199)+(COUNTIFS(DÉPLACÉS!$J$2:$J$500,"&gt;="&amp;$E$2,DÉPLACÉS!$J$2:$J$500,"&lt;="&amp;$G$2,DÉPLACÉS!$W$2:$W$500,STATS!$G$198,DÉPLACÉS!$AB$2:$AB$500,"Homme isolé",DÉPLACÉS!$AD$2:$AD$500,$D199)))))))))</f>
        <v>0</v>
      </c>
      <c r="H199" s="153" t="e">
        <f>(G199*100)/G$204</f>
        <v>#DIV/0!</v>
      </c>
      <c r="I199" s="78">
        <f>SUM(E199,G199)</f>
        <v>0</v>
      </c>
      <c r="J199" s="153" t="e">
        <f>(I199*100)/I$204</f>
        <v>#DIV/0!</v>
      </c>
      <c r="K199" s="248">
        <f>SUM(Q81:Q83)</f>
        <v>0</v>
      </c>
      <c r="L199" s="74" t="s">
        <v>420</v>
      </c>
      <c r="M199" s="71">
        <f>IF($E$2="","",COUNTIFS(DÉPLACÉS!$J$2:$J$500,"&gt;="&amp;$E$2,DÉPLACÉS!$J$2:$J$500,"&lt;="&amp;$G$2,DÉPLACÉS!$AB$2:$AB$500,"Famille élargie",DÉPLACÉS!$W$2:$W$500,STATS!$M$198,DÉPLACÉS!$AE$2:$AE$500,$L199)+(COUNTIFS(DÉPLACÉS!$J$2:$J$500,"&gt;="&amp;$E$2,DÉPLACÉS!$J$2:$J$500,"&lt;="&amp;$G$2,DÉPLACÉS!$W$2:$W$500,STATS!$M$198,DÉPLACÉS!$AB$2:$AB$500,"Couple avec enfants",DÉPLACÉS!$AE$2:$AE$500,$L199)+(COUNTIFS(DÉPLACÉS!$J$2:$J$500,"&gt;="&amp;$E$2,DÉPLACÉS!$J$2:$J$500,"&lt;="&amp;$G$2,DÉPLACÉS!$W$2:$W$500,STATS!$M$198,DÉPLACÉS!$AB$2:$AB$500,"Couple sans enfant",DÉPLACÉS!$AE$2:$AE$500,$L199)+(COUNTIFS(DÉPLACÉS!$J$2:$J$500,"&gt;="&amp;$E$2,DÉPLACÉS!$J$2:$J$500,"&lt;="&amp;$G$2,DÉPLACÉS!$W$2:$W$500,STATS!$M$198,DÉPLACÉS!$AB$2:$AB$500,"Mineur isolé",DÉPLACÉS!$AE$2:$AE$500,$L199)+(COUNTIFS(DÉPLACÉS!$J$2:$J$500,"&gt;="&amp;$E$2,DÉPLACÉS!$J$2:$J$500,"&lt;="&amp;$G$2,DÉPLACÉS!$W$2:$W$500,STATS!$M$198,DÉPLACÉS!$AB$2:$AB$500,"Femme seule avec enfant",DÉPLACÉS!$AE$2:$AE$500,$L199)+(COUNTIFS(DÉPLACÉS!$J$2:$J$500,"&gt;="&amp;$E$2,DÉPLACÉS!$J$2:$J$500,"&lt;="&amp;$G$2,DÉPLACÉS!$W$2:$W$500,STATS!$M$198,DÉPLACÉS!$AB$2:$AB$500,"Femme isolée",DÉPLACÉS!$AE$2:$AE$500,$L199)+(COUNTIFS(DÉPLACÉS!$J$2:$J$500,"&gt;="&amp;$E$2,DÉPLACÉS!$J$2:$J$500,"&lt;="&amp;$G$2,DÉPLACÉS!$W$2:$W$500,STATS!$M$198,DÉPLACÉS!$AB$2:$AB$500,"Homme seul avec enfants",DÉPLACÉS!$AE$2:$AE$500,$L199)+(COUNTIFS(DÉPLACÉS!$J$2:$J$500,"&gt;="&amp;$E$2,DÉPLACÉS!$J$2:$J$500,"&lt;="&amp;$G$2,DÉPLACÉS!$W$2:$W$500,STATS!$M$198,DÉPLACÉS!$AB$2:$AB$500,"Homme isolé",DÉPLACÉS!$AE$2:$AE$500,$L199)))))))))</f>
        <v>0</v>
      </c>
      <c r="N199" s="153" t="e">
        <f>(M199*100)/M$204</f>
        <v>#DIV/0!</v>
      </c>
      <c r="O199" s="71">
        <f>IF($E$2="","",COUNTIFS(DÉPLACÉS!$J$2:$J$500,"&gt;="&amp;$E$2,DÉPLACÉS!$J$2:$J$500,"&lt;="&amp;$G$2,DÉPLACÉS!$AB$2:$AB$500,"Famille élargie",DÉPLACÉS!$W$2:$W$500,STATS!$O$198,DÉPLACÉS!$AE$2:$AE$500,$L199)+(COUNTIFS(DÉPLACÉS!$J$2:$J$500,"&gt;="&amp;$E$2,DÉPLACÉS!$J$2:$J$500,"&lt;="&amp;$G$2,DÉPLACÉS!$W$2:$W$500,STATS!$O$198,DÉPLACÉS!$AB$2:$AB$500,"Couple avec enfants",DÉPLACÉS!$AE$2:$AE$500,$L199)+(COUNTIFS(DÉPLACÉS!$J$2:$J$500,"&gt;="&amp;$E$2,DÉPLACÉS!$J$2:$J$500,"&lt;="&amp;$G$2,DÉPLACÉS!$W$2:$W$500,STATS!$O$198,DÉPLACÉS!$AB$2:$AB$500,"Couple sans enfant",DÉPLACÉS!$AE$2:$AE$500,$L199)+(COUNTIFS(DÉPLACÉS!$J$2:$J$500,"&gt;="&amp;$E$2,DÉPLACÉS!$J$2:$J$500,"&lt;="&amp;$G$2,DÉPLACÉS!$W$2:$W$500,STATS!$O$198,DÉPLACÉS!$AB$2:$AB$500,"Mineur isolé",DÉPLACÉS!$AE$2:$AE$500,$L199)+(COUNTIFS(DÉPLACÉS!$J$2:$J$500,"&gt;="&amp;$E$2,DÉPLACÉS!$J$2:$J$500,"&lt;="&amp;$G$2,DÉPLACÉS!$W$2:$W$500,STATS!$O$198,DÉPLACÉS!$AB$2:$AB$500,"Femme seule avec enfant",DÉPLACÉS!$AE$2:$AE$500,$L199)+(COUNTIFS(DÉPLACÉS!$J$2:$J$500,"&gt;="&amp;$E$2,DÉPLACÉS!$J$2:$J$500,"&lt;="&amp;$G$2,DÉPLACÉS!$W$2:$W$500,STATS!$O$198,DÉPLACÉS!$AB$2:$AB$500,"Femme isolée",DÉPLACÉS!$AE$2:$AE$500,$L199)+(COUNTIFS(DÉPLACÉS!$J$2:$J$500,"&gt;="&amp;$E$2,DÉPLACÉS!$J$2:$J$500,"&lt;="&amp;$G$2,DÉPLACÉS!$W$2:$W$500,STATS!$O$198,DÉPLACÉS!$AB$2:$AB$500,"Homme seul avec enfants",DÉPLACÉS!$AE$2:$AE$500,$L199)+(COUNTIFS(DÉPLACÉS!$J$2:$J$500,"&gt;="&amp;$E$2,DÉPLACÉS!$J$2:$J$500,"&lt;="&amp;$G$2,DÉPLACÉS!$W$2:$W$500,STATS!$O$198,DÉPLACÉS!$AB$2:$AB$500,"Homme isolé",DÉPLACÉS!$AE$2:$AE$500,$L199)))))))))</f>
        <v>0</v>
      </c>
      <c r="P199" s="153" t="e">
        <f>(O199*100)/O$204</f>
        <v>#DIV/0!</v>
      </c>
      <c r="Q199" s="78">
        <f>SUM(M199,O199)</f>
        <v>0</v>
      </c>
      <c r="R199" s="153" t="e">
        <f>(Q199*100)/Q$204</f>
        <v>#DIV/0!</v>
      </c>
    </row>
    <row r="200" spans="2:18" x14ac:dyDescent="0.3">
      <c r="B200" s="66"/>
      <c r="D200" s="122" t="s">
        <v>294</v>
      </c>
      <c r="E200" s="71">
        <f>IF($E$2="","",COUNTIFS(DÉPLACÉS!$J$2:$J$500,"&gt;="&amp;$E$2,DÉPLACÉS!$J$2:$J$500,"&lt;="&amp;$G$2,DÉPLACÉS!$AB$2:$AB$500,"Famille élargie",DÉPLACÉS!$W$2:$W$500,STATS!$E$198,DÉPLACÉS!$AD$2:$AD$500,$D200)+(COUNTIFS(DÉPLACÉS!$J$2:$J$500,"&gt;="&amp;$E$2,DÉPLACÉS!$J$2:$J$500,"&lt;="&amp;$G$2,DÉPLACÉS!$W$2:$W$500,STATS!$E$198,DÉPLACÉS!$AB$2:$AB$500,"Couple avec enfants",DÉPLACÉS!$AD$2:$AD$500,$D200)+(COUNTIFS(DÉPLACÉS!$J$2:$J$500,"&gt;="&amp;$E$2,DÉPLACÉS!$J$2:$J$500,"&lt;="&amp;$G$2,DÉPLACÉS!$W$2:$W$500,STATS!$E$198,DÉPLACÉS!$AB$2:$AB$500,"Couple sans enfant",DÉPLACÉS!$AD$2:$AD$500,$D200)+(COUNTIFS(DÉPLACÉS!$J$2:$J$500,"&gt;="&amp;$E$2,DÉPLACÉS!$J$2:$J$500,"&lt;="&amp;$G$2,DÉPLACÉS!$W$2:$W$500,STATS!$E$198,DÉPLACÉS!$AB$2:$AB$500,"Mineur isolé",DÉPLACÉS!$AD$2:$AD$500,$D200)+(COUNTIFS(DÉPLACÉS!$J$2:$J$500,"&gt;="&amp;$E$2,DÉPLACÉS!$J$2:$J$500,"&lt;="&amp;$G$2,DÉPLACÉS!$W$2:$W$500,STATS!$E$198,DÉPLACÉS!$AB$2:$AB$500,"Femme seule avec enfant",DÉPLACÉS!$AD$2:$AD$500,$D200)+(COUNTIFS(DÉPLACÉS!$J$2:$J$500,"&gt;="&amp;$E$2,DÉPLACÉS!$J$2:$J$500,"&lt;="&amp;$G$2,DÉPLACÉS!$W$2:$W$500,STATS!$E$198,DÉPLACÉS!$AB$2:$AB$500,"Femme isolée",DÉPLACÉS!$AD$2:$AD$500,$D200)+(COUNTIFS(DÉPLACÉS!$J$2:$J$500,"&gt;="&amp;$E$2,DÉPLACÉS!$J$2:$J$500,"&lt;="&amp;$G$2,DÉPLACÉS!$W$2:$W$500,STATS!$E$198,DÉPLACÉS!$AB$2:$AB$500,"Homme seul avec enfants",DÉPLACÉS!$AD$2:$AD$500,$D200)+(COUNTIFS(DÉPLACÉS!$J$2:$J$500,"&gt;="&amp;$E$2,DÉPLACÉS!$J$2:$J$500,"&lt;="&amp;$G$2,DÉPLACÉS!$W$2:$W$500,STATS!$E$198,DÉPLACÉS!$AB$2:$AB$500,"Homme isolé",DÉPLACÉS!$AD$2:$AD$500,$D200)))))))))</f>
        <v>0</v>
      </c>
      <c r="F200" s="153" t="e">
        <f>(E200*100)/E$204</f>
        <v>#DIV/0!</v>
      </c>
      <c r="G200" s="71">
        <f>IF($E$2="","",COUNTIFS(DÉPLACÉS!$J$2:$J$500,"&gt;="&amp;$E$2,DÉPLACÉS!$J$2:$J$500,"&lt;="&amp;$G$2,DÉPLACÉS!$AB$2:$AB$500,"Famille élargie",DÉPLACÉS!$W$2:$W$500,STATS!$G$198,DÉPLACÉS!$AD$2:$AD$500,$D200)+(COUNTIFS(DÉPLACÉS!$J$2:$J$500,"&gt;="&amp;$E$2,DÉPLACÉS!$J$2:$J$500,"&lt;="&amp;$G$2,DÉPLACÉS!$W$2:$W$500,STATS!$G$198,DÉPLACÉS!$AB$2:$AB$500,"Couple avec enfants",DÉPLACÉS!$AD$2:$AD$500,$D200)+(COUNTIFS(DÉPLACÉS!$J$2:$J$500,"&gt;="&amp;$E$2,DÉPLACÉS!$J$2:$J$500,"&lt;="&amp;$G$2,DÉPLACÉS!$W$2:$W$500,STATS!$G$198,DÉPLACÉS!$AB$2:$AB$500,"Couple sans enfant",DÉPLACÉS!$AD$2:$AD$500,$D200)+(COUNTIFS(DÉPLACÉS!$J$2:$J$500,"&gt;="&amp;$E$2,DÉPLACÉS!$J$2:$J$500,"&lt;="&amp;$G$2,DÉPLACÉS!$W$2:$W$500,STATS!$G$198,DÉPLACÉS!$AB$2:$AB$500,"Mineur isolé",DÉPLACÉS!$AD$2:$AD$500,$D200)+(COUNTIFS(DÉPLACÉS!$J$2:$J$500,"&gt;="&amp;$E$2,DÉPLACÉS!$J$2:$J$500,"&lt;="&amp;$G$2,DÉPLACÉS!$W$2:$W$500,STATS!$G$198,DÉPLACÉS!$AB$2:$AB$500,"Femme seule avec enfant",DÉPLACÉS!$AD$2:$AD$500,$D200)+(COUNTIFS(DÉPLACÉS!$J$2:$J$500,"&gt;="&amp;$E$2,DÉPLACÉS!$J$2:$J$500,"&lt;="&amp;$G$2,DÉPLACÉS!$W$2:$W$500,STATS!$G$198,DÉPLACÉS!$AB$2:$AB$500,"Femme isolée",DÉPLACÉS!$AD$2:$AD$500,$D200)+(COUNTIFS(DÉPLACÉS!$J$2:$J$500,"&gt;="&amp;$E$2,DÉPLACÉS!$J$2:$J$500,"&lt;="&amp;$G$2,DÉPLACÉS!$W$2:$W$500,STATS!$G$198,DÉPLACÉS!$AB$2:$AB$500,"Homme seul avec enfants",DÉPLACÉS!$AD$2:$AD$500,$D200)+(COUNTIFS(DÉPLACÉS!$J$2:$J$500,"&gt;="&amp;$E$2,DÉPLACÉS!$J$2:$J$500,"&lt;="&amp;$G$2,DÉPLACÉS!$W$2:$W$500,STATS!$G$198,DÉPLACÉS!$AB$2:$AB$500,"Homme isolé",DÉPLACÉS!$AD$2:$AD$500,$D200)))))))))</f>
        <v>0</v>
      </c>
      <c r="H200" s="153" t="e">
        <f t="shared" ref="H200:H204" si="69">(G200*100)/G$204</f>
        <v>#DIV/0!</v>
      </c>
      <c r="I200" s="78">
        <f>SUM(E200,G200)</f>
        <v>0</v>
      </c>
      <c r="J200" s="153" t="e">
        <f t="shared" ref="J200:J204" si="70">(I200*100)/I$204</f>
        <v>#DIV/0!</v>
      </c>
      <c r="K200" s="249" t="s">
        <v>907</v>
      </c>
      <c r="L200" s="74" t="s">
        <v>222</v>
      </c>
      <c r="M200" s="71">
        <f>IF($E$2="","",COUNTIFS(DÉPLACÉS!$J$2:$J$500,"&gt;="&amp;$E$2,DÉPLACÉS!$J$2:$J$500,"&lt;="&amp;$G$2,DÉPLACÉS!$AB$2:$AB$500,"Famille élargie",DÉPLACÉS!$W$2:$W$500,STATS!$M$198,DÉPLACÉS!$AE$2:$AE$500,$L200)+(COUNTIFS(DÉPLACÉS!$J$2:$J$500,"&gt;="&amp;$E$2,DÉPLACÉS!$J$2:$J$500,"&lt;="&amp;$G$2,DÉPLACÉS!$W$2:$W$500,STATS!$M$198,DÉPLACÉS!$AB$2:$AB$500,"Couple avec enfants",DÉPLACÉS!$AE$2:$AE$500,$L200)+(COUNTIFS(DÉPLACÉS!$J$2:$J$500,"&gt;="&amp;$E$2,DÉPLACÉS!$J$2:$J$500,"&lt;="&amp;$G$2,DÉPLACÉS!$W$2:$W$500,STATS!$M$198,DÉPLACÉS!$AB$2:$AB$500,"Couple sans enfant",DÉPLACÉS!$AE$2:$AE$500,$L200)+(COUNTIFS(DÉPLACÉS!$J$2:$J$500,"&gt;="&amp;$E$2,DÉPLACÉS!$J$2:$J$500,"&lt;="&amp;$G$2,DÉPLACÉS!$W$2:$W$500,STATS!$M$198,DÉPLACÉS!$AB$2:$AB$500,"Mineur isolé",DÉPLACÉS!$AE$2:$AE$500,$L200)+(COUNTIFS(DÉPLACÉS!$J$2:$J$500,"&gt;="&amp;$E$2,DÉPLACÉS!$J$2:$J$500,"&lt;="&amp;$G$2,DÉPLACÉS!$W$2:$W$500,STATS!$M$198,DÉPLACÉS!$AB$2:$AB$500,"Femme seule avec enfant",DÉPLACÉS!$AE$2:$AE$500,$L200)+(COUNTIFS(DÉPLACÉS!$J$2:$J$500,"&gt;="&amp;$E$2,DÉPLACÉS!$J$2:$J$500,"&lt;="&amp;$G$2,DÉPLACÉS!$W$2:$W$500,STATS!$M$198,DÉPLACÉS!$AB$2:$AB$500,"Femme isolée",DÉPLACÉS!$AE$2:$AE$500,$L200)+(COUNTIFS(DÉPLACÉS!$J$2:$J$500,"&gt;="&amp;$E$2,DÉPLACÉS!$J$2:$J$500,"&lt;="&amp;$G$2,DÉPLACÉS!$W$2:$W$500,STATS!$M$198,DÉPLACÉS!$AB$2:$AB$500,"Homme seul avec enfants",DÉPLACÉS!$AE$2:$AE$500,$L200)+(COUNTIFS(DÉPLACÉS!$J$2:$J$500,"&gt;="&amp;$E$2,DÉPLACÉS!$J$2:$J$500,"&lt;="&amp;$G$2,DÉPLACÉS!$W$2:$W$500,STATS!$M$198,DÉPLACÉS!$AB$2:$AB$500,"Homme isolé",DÉPLACÉS!$AE$2:$AE$500,$L200)))))))))</f>
        <v>0</v>
      </c>
      <c r="N200" s="153" t="e">
        <f>(M200*100)/M$204</f>
        <v>#DIV/0!</v>
      </c>
      <c r="O200" s="71">
        <f>IF($E$2="","",COUNTIFS(DÉPLACÉS!$J$2:$J$500,"&gt;="&amp;$E$2,DÉPLACÉS!$J$2:$J$500,"&lt;="&amp;$G$2,DÉPLACÉS!$AB$2:$AB$500,"Famille élargie",DÉPLACÉS!$W$2:$W$500,STATS!$O$198,DÉPLACÉS!$AE$2:$AE$500,$L200)+(COUNTIFS(DÉPLACÉS!$J$2:$J$500,"&gt;="&amp;$E$2,DÉPLACÉS!$J$2:$J$500,"&lt;="&amp;$G$2,DÉPLACÉS!$W$2:$W$500,STATS!$O$198,DÉPLACÉS!$AB$2:$AB$500,"Couple avec enfants",DÉPLACÉS!$AE$2:$AE$500,$L200)+(COUNTIFS(DÉPLACÉS!$J$2:$J$500,"&gt;="&amp;$E$2,DÉPLACÉS!$J$2:$J$500,"&lt;="&amp;$G$2,DÉPLACÉS!$W$2:$W$500,STATS!$O$198,DÉPLACÉS!$AB$2:$AB$500,"Couple sans enfant",DÉPLACÉS!$AE$2:$AE$500,$L200)+(COUNTIFS(DÉPLACÉS!$J$2:$J$500,"&gt;="&amp;$E$2,DÉPLACÉS!$J$2:$J$500,"&lt;="&amp;$G$2,DÉPLACÉS!$W$2:$W$500,STATS!$O$198,DÉPLACÉS!$AB$2:$AB$500,"Mineur isolé",DÉPLACÉS!$AE$2:$AE$500,$L200)+(COUNTIFS(DÉPLACÉS!$J$2:$J$500,"&gt;="&amp;$E$2,DÉPLACÉS!$J$2:$J$500,"&lt;="&amp;$G$2,DÉPLACÉS!$W$2:$W$500,STATS!$O$198,DÉPLACÉS!$AB$2:$AB$500,"Femme seule avec enfant",DÉPLACÉS!$AE$2:$AE$500,$L200)+(COUNTIFS(DÉPLACÉS!$J$2:$J$500,"&gt;="&amp;$E$2,DÉPLACÉS!$J$2:$J$500,"&lt;="&amp;$G$2,DÉPLACÉS!$W$2:$W$500,STATS!$O$198,DÉPLACÉS!$AB$2:$AB$500,"Femme isolée",DÉPLACÉS!$AE$2:$AE$500,$L200)+(COUNTIFS(DÉPLACÉS!$J$2:$J$500,"&gt;="&amp;$E$2,DÉPLACÉS!$J$2:$J$500,"&lt;="&amp;$G$2,DÉPLACÉS!$W$2:$W$500,STATS!$O$198,DÉPLACÉS!$AB$2:$AB$500,"Homme seul avec enfants",DÉPLACÉS!$AE$2:$AE$500,$L200)+(COUNTIFS(DÉPLACÉS!$J$2:$J$500,"&gt;="&amp;$E$2,DÉPLACÉS!$J$2:$J$500,"&lt;="&amp;$G$2,DÉPLACÉS!$W$2:$W$500,STATS!$O$198,DÉPLACÉS!$AB$2:$AB$500,"Homme isolé",DÉPLACÉS!$AE$2:$AE$500,$L200)))))))))</f>
        <v>0</v>
      </c>
      <c r="P200" s="153" t="e">
        <f>(O200*100)/O$204</f>
        <v>#DIV/0!</v>
      </c>
      <c r="Q200" s="78">
        <f>SUM(M200,O200)</f>
        <v>0</v>
      </c>
      <c r="R200" s="153" t="e">
        <f>(Q200*100)/Q$204</f>
        <v>#DIV/0!</v>
      </c>
    </row>
    <row r="201" spans="2:18" ht="15" customHeight="1" x14ac:dyDescent="0.3">
      <c r="B201" s="66"/>
      <c r="D201" s="122" t="s">
        <v>438</v>
      </c>
      <c r="E201" s="71">
        <f>IF($E$2="","",COUNTIFS(DÉPLACÉS!$J$2:$J$500,"&gt;="&amp;$E$2,DÉPLACÉS!$J$2:$J$500,"&lt;="&amp;$G$2,DÉPLACÉS!$AB$2:$AB$500,"Famille élargie",DÉPLACÉS!$W$2:$W$500,STATS!$E$198,DÉPLACÉS!$AD$2:$AD$500,$D201)+(COUNTIFS(DÉPLACÉS!$J$2:$J$500,"&gt;="&amp;$E$2,DÉPLACÉS!$J$2:$J$500,"&lt;="&amp;$G$2,DÉPLACÉS!$W$2:$W$500,STATS!$E$198,DÉPLACÉS!$AB$2:$AB$500,"Couple avec enfants",DÉPLACÉS!$AD$2:$AD$500,$D201)+(COUNTIFS(DÉPLACÉS!$J$2:$J$500,"&gt;="&amp;$E$2,DÉPLACÉS!$J$2:$J$500,"&lt;="&amp;$G$2,DÉPLACÉS!$W$2:$W$500,STATS!$E$198,DÉPLACÉS!$AB$2:$AB$500,"Couple sans enfant",DÉPLACÉS!$AD$2:$AD$500,$D201)+(COUNTIFS(DÉPLACÉS!$J$2:$J$500,"&gt;="&amp;$E$2,DÉPLACÉS!$J$2:$J$500,"&lt;="&amp;$G$2,DÉPLACÉS!$W$2:$W$500,STATS!$E$198,DÉPLACÉS!$AB$2:$AB$500,"Mineur isolé",DÉPLACÉS!$AD$2:$AD$500,$D201)+(COUNTIFS(DÉPLACÉS!$J$2:$J$500,"&gt;="&amp;$E$2,DÉPLACÉS!$J$2:$J$500,"&lt;="&amp;$G$2,DÉPLACÉS!$W$2:$W$500,STATS!$E$198,DÉPLACÉS!$AB$2:$AB$500,"Femme seule avec enfant",DÉPLACÉS!$AD$2:$AD$500,$D201)+(COUNTIFS(DÉPLACÉS!$J$2:$J$500,"&gt;="&amp;$E$2,DÉPLACÉS!$J$2:$J$500,"&lt;="&amp;$G$2,DÉPLACÉS!$W$2:$W$500,STATS!$E$198,DÉPLACÉS!$AB$2:$AB$500,"Femme isolée",DÉPLACÉS!$AD$2:$AD$500,$D201)+(COUNTIFS(DÉPLACÉS!$J$2:$J$500,"&gt;="&amp;$E$2,DÉPLACÉS!$J$2:$J$500,"&lt;="&amp;$G$2,DÉPLACÉS!$W$2:$W$500,STATS!$E$198,DÉPLACÉS!$AB$2:$AB$500,"Homme seul avec enfants",DÉPLACÉS!$AD$2:$AD$500,$D201)+(COUNTIFS(DÉPLACÉS!$J$2:$J$500,"&gt;="&amp;$E$2,DÉPLACÉS!$J$2:$J$500,"&lt;="&amp;$G$2,DÉPLACÉS!$W$2:$W$500,STATS!$E$198,DÉPLACÉS!$AB$2:$AB$500,"Homme isolé",DÉPLACÉS!$AD$2:$AD$500,$D201)))))))))</f>
        <v>0</v>
      </c>
      <c r="F201" s="153" t="e">
        <f t="shared" ref="F201:F204" si="71">(E201*100)/E$204</f>
        <v>#DIV/0!</v>
      </c>
      <c r="G201" s="71">
        <f>IF($E$2="","",COUNTIFS(DÉPLACÉS!$J$2:$J$500,"&gt;="&amp;$E$2,DÉPLACÉS!$J$2:$J$500,"&lt;="&amp;$G$2,DÉPLACÉS!$AB$2:$AB$500,"Famille élargie",DÉPLACÉS!$W$2:$W$500,STATS!$G$198,DÉPLACÉS!$AD$2:$AD$500,$D201)+(COUNTIFS(DÉPLACÉS!$J$2:$J$500,"&gt;="&amp;$E$2,DÉPLACÉS!$J$2:$J$500,"&lt;="&amp;$G$2,DÉPLACÉS!$W$2:$W$500,STATS!$G$198,DÉPLACÉS!$AB$2:$AB$500,"Couple avec enfants",DÉPLACÉS!$AD$2:$AD$500,$D201)+(COUNTIFS(DÉPLACÉS!$J$2:$J$500,"&gt;="&amp;$E$2,DÉPLACÉS!$J$2:$J$500,"&lt;="&amp;$G$2,DÉPLACÉS!$W$2:$W$500,STATS!$G$198,DÉPLACÉS!$AB$2:$AB$500,"Couple sans enfant",DÉPLACÉS!$AD$2:$AD$500,$D201)+(COUNTIFS(DÉPLACÉS!$J$2:$J$500,"&gt;="&amp;$E$2,DÉPLACÉS!$J$2:$J$500,"&lt;="&amp;$G$2,DÉPLACÉS!$W$2:$W$500,STATS!$G$198,DÉPLACÉS!$AB$2:$AB$500,"Mineur isolé",DÉPLACÉS!$AD$2:$AD$500,$D201)+(COUNTIFS(DÉPLACÉS!$J$2:$J$500,"&gt;="&amp;$E$2,DÉPLACÉS!$J$2:$J$500,"&lt;="&amp;$G$2,DÉPLACÉS!$W$2:$W$500,STATS!$G$198,DÉPLACÉS!$AB$2:$AB$500,"Femme seule avec enfant",DÉPLACÉS!$AD$2:$AD$500,$D201)+(COUNTIFS(DÉPLACÉS!$J$2:$J$500,"&gt;="&amp;$E$2,DÉPLACÉS!$J$2:$J$500,"&lt;="&amp;$G$2,DÉPLACÉS!$W$2:$W$500,STATS!$G$198,DÉPLACÉS!$AB$2:$AB$500,"Femme isolée",DÉPLACÉS!$AD$2:$AD$500,$D201)+(COUNTIFS(DÉPLACÉS!$J$2:$J$500,"&gt;="&amp;$E$2,DÉPLACÉS!$J$2:$J$500,"&lt;="&amp;$G$2,DÉPLACÉS!$W$2:$W$500,STATS!$G$198,DÉPLACÉS!$AB$2:$AB$500,"Homme seul avec enfants",DÉPLACÉS!$AD$2:$AD$500,$D201)+(COUNTIFS(DÉPLACÉS!$J$2:$J$500,"&gt;="&amp;$E$2,DÉPLACÉS!$J$2:$J$500,"&lt;="&amp;$G$2,DÉPLACÉS!$W$2:$W$500,STATS!$G$198,DÉPLACÉS!$AB$2:$AB$500,"Homme isolé",DÉPLACÉS!$AD$2:$AD$500,$D201)))))))))</f>
        <v>0</v>
      </c>
      <c r="H201" s="153" t="e">
        <f t="shared" si="69"/>
        <v>#DIV/0!</v>
      </c>
      <c r="I201" s="78">
        <f t="shared" ref="I201" si="72">SUM(E201,G201)</f>
        <v>0</v>
      </c>
      <c r="J201" s="153" t="e">
        <f t="shared" si="70"/>
        <v>#DIV/0!</v>
      </c>
      <c r="K201" s="250">
        <f>H119</f>
        <v>0</v>
      </c>
      <c r="L201" s="74" t="s">
        <v>323</v>
      </c>
      <c r="M201" s="71">
        <f>IF($E$2="","",COUNTIFS(DÉPLACÉS!$J$2:$J$500,"&gt;="&amp;$E$2,DÉPLACÉS!$J$2:$J$500,"&lt;="&amp;$G$2,DÉPLACÉS!$AB$2:$AB$500,"Famille élargie",DÉPLACÉS!$W$2:$W$500,STATS!$M$198,DÉPLACÉS!$AE$2:$AE$500,$L201)+(COUNTIFS(DÉPLACÉS!$J$2:$J$500,"&gt;="&amp;$E$2,DÉPLACÉS!$J$2:$J$500,"&lt;="&amp;$G$2,DÉPLACÉS!$W$2:$W$500,STATS!$M$198,DÉPLACÉS!$AB$2:$AB$500,"Couple avec enfants",DÉPLACÉS!$AE$2:$AE$500,$L201)+(COUNTIFS(DÉPLACÉS!$J$2:$J$500,"&gt;="&amp;$E$2,DÉPLACÉS!$J$2:$J$500,"&lt;="&amp;$G$2,DÉPLACÉS!$W$2:$W$500,STATS!$M$198,DÉPLACÉS!$AB$2:$AB$500,"Couple sans enfant",DÉPLACÉS!$AE$2:$AE$500,$L201)+(COUNTIFS(DÉPLACÉS!$J$2:$J$500,"&gt;="&amp;$E$2,DÉPLACÉS!$J$2:$J$500,"&lt;="&amp;$G$2,DÉPLACÉS!$W$2:$W$500,STATS!$M$198,DÉPLACÉS!$AB$2:$AB$500,"Mineur isolé",DÉPLACÉS!$AE$2:$AE$500,$L201)+(COUNTIFS(DÉPLACÉS!$J$2:$J$500,"&gt;="&amp;$E$2,DÉPLACÉS!$J$2:$J$500,"&lt;="&amp;$G$2,DÉPLACÉS!$W$2:$W$500,STATS!$M$198,DÉPLACÉS!$AB$2:$AB$500,"Femme seule avec enfant",DÉPLACÉS!$AE$2:$AE$500,$L201)+(COUNTIFS(DÉPLACÉS!$J$2:$J$500,"&gt;="&amp;$E$2,DÉPLACÉS!$J$2:$J$500,"&lt;="&amp;$G$2,DÉPLACÉS!$W$2:$W$500,STATS!$M$198,DÉPLACÉS!$AB$2:$AB$500,"Femme isolée",DÉPLACÉS!$AE$2:$AE$500,$L201)+(COUNTIFS(DÉPLACÉS!$J$2:$J$500,"&gt;="&amp;$E$2,DÉPLACÉS!$J$2:$J$500,"&lt;="&amp;$G$2,DÉPLACÉS!$W$2:$W$500,STATS!$M$198,DÉPLACÉS!$AB$2:$AB$500,"Homme seul avec enfants",DÉPLACÉS!$AE$2:$AE$500,$L201)+(COUNTIFS(DÉPLACÉS!$J$2:$J$500,"&gt;="&amp;$E$2,DÉPLACÉS!$J$2:$J$500,"&lt;="&amp;$G$2,DÉPLACÉS!$W$2:$W$500,STATS!$M$198,DÉPLACÉS!$AB$2:$AB$500,"Homme isolé",DÉPLACÉS!$AE$2:$AE$500,$L201)))))))))</f>
        <v>0</v>
      </c>
      <c r="N201" s="153" t="e">
        <f>(M201*100)/M$204</f>
        <v>#DIV/0!</v>
      </c>
      <c r="O201" s="71">
        <f>IF($E$2="","",COUNTIFS(DÉPLACÉS!$J$2:$J$500,"&gt;="&amp;$E$2,DÉPLACÉS!$J$2:$J$500,"&lt;="&amp;$G$2,DÉPLACÉS!$AB$2:$AB$500,"Famille élargie",DÉPLACÉS!$W$2:$W$500,STATS!$O$198,DÉPLACÉS!$AE$2:$AE$500,$L201)+(COUNTIFS(DÉPLACÉS!$J$2:$J$500,"&gt;="&amp;$E$2,DÉPLACÉS!$J$2:$J$500,"&lt;="&amp;$G$2,DÉPLACÉS!$W$2:$W$500,STATS!$O$198,DÉPLACÉS!$AB$2:$AB$500,"Couple avec enfants",DÉPLACÉS!$AE$2:$AE$500,$L201)+(COUNTIFS(DÉPLACÉS!$J$2:$J$500,"&gt;="&amp;$E$2,DÉPLACÉS!$J$2:$J$500,"&lt;="&amp;$G$2,DÉPLACÉS!$W$2:$W$500,STATS!$O$198,DÉPLACÉS!$AB$2:$AB$500,"Couple sans enfant",DÉPLACÉS!$AE$2:$AE$500,$L201)+(COUNTIFS(DÉPLACÉS!$J$2:$J$500,"&gt;="&amp;$E$2,DÉPLACÉS!$J$2:$J$500,"&lt;="&amp;$G$2,DÉPLACÉS!$W$2:$W$500,STATS!$O$198,DÉPLACÉS!$AB$2:$AB$500,"Mineur isolé",DÉPLACÉS!$AE$2:$AE$500,$L201)+(COUNTIFS(DÉPLACÉS!$J$2:$J$500,"&gt;="&amp;$E$2,DÉPLACÉS!$J$2:$J$500,"&lt;="&amp;$G$2,DÉPLACÉS!$W$2:$W$500,STATS!$O$198,DÉPLACÉS!$AB$2:$AB$500,"Femme seule avec enfant",DÉPLACÉS!$AE$2:$AE$500,$L201)+(COUNTIFS(DÉPLACÉS!$J$2:$J$500,"&gt;="&amp;$E$2,DÉPLACÉS!$J$2:$J$500,"&lt;="&amp;$G$2,DÉPLACÉS!$W$2:$W$500,STATS!$O$198,DÉPLACÉS!$AB$2:$AB$500,"Femme isolée",DÉPLACÉS!$AE$2:$AE$500,$L201)+(COUNTIFS(DÉPLACÉS!$J$2:$J$500,"&gt;="&amp;$E$2,DÉPLACÉS!$J$2:$J$500,"&lt;="&amp;$G$2,DÉPLACÉS!$W$2:$W$500,STATS!$O$198,DÉPLACÉS!$AB$2:$AB$500,"Homme seul avec enfants",DÉPLACÉS!$AE$2:$AE$500,$L201)+(COUNTIFS(DÉPLACÉS!$J$2:$J$500,"&gt;="&amp;$E$2,DÉPLACÉS!$J$2:$J$500,"&lt;="&amp;$G$2,DÉPLACÉS!$W$2:$W$500,STATS!$O$198,DÉPLACÉS!$AB$2:$AB$500,"Homme isolé",DÉPLACÉS!$AE$2:$AE$500,$L201)))))))))</f>
        <v>0</v>
      </c>
      <c r="P201" s="153" t="e">
        <f>(O201*100)/O$204</f>
        <v>#DIV/0!</v>
      </c>
      <c r="Q201" s="78">
        <f>SUM(M201,O201)</f>
        <v>0</v>
      </c>
      <c r="R201" s="153" t="e">
        <f>(Q201*100)/Q$204</f>
        <v>#DIV/0!</v>
      </c>
    </row>
    <row r="202" spans="2:18" x14ac:dyDescent="0.3">
      <c r="B202" s="66"/>
      <c r="D202" s="122" t="s">
        <v>589</v>
      </c>
      <c r="E202" s="71">
        <f>IF($E$2="","",COUNTIFS(DÉPLACÉS!$J$2:$J$500,"&gt;="&amp;$E$2,DÉPLACÉS!$J$2:$J$500,"&lt;="&amp;$G$2,DÉPLACÉS!$AB$2:$AB$500,"Famille élargie",DÉPLACÉS!$W$2:$W$500,STATS!$E$198,DÉPLACÉS!$AD$2:$AD$500,$D202)+(COUNTIFS(DÉPLACÉS!$J$2:$J$500,"&gt;="&amp;$E$2,DÉPLACÉS!$J$2:$J$500,"&lt;="&amp;$G$2,DÉPLACÉS!$W$2:$W$500,STATS!$E$198,DÉPLACÉS!$AB$2:$AB$500,"Couple avec enfants",DÉPLACÉS!$AD$2:$AD$500,$D202)+(COUNTIFS(DÉPLACÉS!$J$2:$J$500,"&gt;="&amp;$E$2,DÉPLACÉS!$J$2:$J$500,"&lt;="&amp;$G$2,DÉPLACÉS!$W$2:$W$500,STATS!$E$198,DÉPLACÉS!$AB$2:$AB$500,"Couple sans enfant",DÉPLACÉS!$AD$2:$AD$500,$D202)+(COUNTIFS(DÉPLACÉS!$J$2:$J$500,"&gt;="&amp;$E$2,DÉPLACÉS!$J$2:$J$500,"&lt;="&amp;$G$2,DÉPLACÉS!$W$2:$W$500,STATS!$E$198,DÉPLACÉS!$AB$2:$AB$500,"Mineur isolé",DÉPLACÉS!$AD$2:$AD$500,$D202)+(COUNTIFS(DÉPLACÉS!$J$2:$J$500,"&gt;="&amp;$E$2,DÉPLACÉS!$J$2:$J$500,"&lt;="&amp;$G$2,DÉPLACÉS!$W$2:$W$500,STATS!$E$198,DÉPLACÉS!$AB$2:$AB$500,"Femme seule avec enfant",DÉPLACÉS!$AD$2:$AD$500,$D202)+(COUNTIFS(DÉPLACÉS!$J$2:$J$500,"&gt;="&amp;$E$2,DÉPLACÉS!$J$2:$J$500,"&lt;="&amp;$G$2,DÉPLACÉS!$W$2:$W$500,STATS!$E$198,DÉPLACÉS!$AB$2:$AB$500,"Femme isolée",DÉPLACÉS!$AD$2:$AD$500,$D202)+(COUNTIFS(DÉPLACÉS!$J$2:$J$500,"&gt;="&amp;$E$2,DÉPLACÉS!$J$2:$J$500,"&lt;="&amp;$G$2,DÉPLACÉS!$W$2:$W$500,STATS!$E$198,DÉPLACÉS!$AB$2:$AB$500,"Homme seul avec enfants",DÉPLACÉS!$AD$2:$AD$500,$D202)+(COUNTIFS(DÉPLACÉS!$J$2:$J$500,"&gt;="&amp;$E$2,DÉPLACÉS!$J$2:$J$500,"&lt;="&amp;$G$2,DÉPLACÉS!$W$2:$W$500,STATS!$E$198,DÉPLACÉS!$AB$2:$AB$500,"Homme isolé",DÉPLACÉS!$AD$2:$AD$500,$D202)))))))))</f>
        <v>0</v>
      </c>
      <c r="F202" s="153" t="e">
        <f t="shared" si="71"/>
        <v>#DIV/0!</v>
      </c>
      <c r="G202" s="71">
        <f>IF($E$2="","",COUNTIFS(DÉPLACÉS!$J$2:$J$500,"&gt;="&amp;$E$2,DÉPLACÉS!$J$2:$J$500,"&lt;="&amp;$G$2,DÉPLACÉS!$AB$2:$AB$500,"Famille élargie",DÉPLACÉS!$W$2:$W$500,STATS!$G$198,DÉPLACÉS!$AD$2:$AD$500,$D202)+(COUNTIFS(DÉPLACÉS!$J$2:$J$500,"&gt;="&amp;$E$2,DÉPLACÉS!$J$2:$J$500,"&lt;="&amp;$G$2,DÉPLACÉS!$W$2:$W$500,STATS!$G$198,DÉPLACÉS!$AB$2:$AB$500,"Couple avec enfants",DÉPLACÉS!$AD$2:$AD$500,$D202)+(COUNTIFS(DÉPLACÉS!$J$2:$J$500,"&gt;="&amp;$E$2,DÉPLACÉS!$J$2:$J$500,"&lt;="&amp;$G$2,DÉPLACÉS!$W$2:$W$500,STATS!$G$198,DÉPLACÉS!$AB$2:$AB$500,"Couple sans enfant",DÉPLACÉS!$AD$2:$AD$500,$D202)+(COUNTIFS(DÉPLACÉS!$J$2:$J$500,"&gt;="&amp;$E$2,DÉPLACÉS!$J$2:$J$500,"&lt;="&amp;$G$2,DÉPLACÉS!$W$2:$W$500,STATS!$G$198,DÉPLACÉS!$AB$2:$AB$500,"Mineur isolé",DÉPLACÉS!$AD$2:$AD$500,$D202)+(COUNTIFS(DÉPLACÉS!$J$2:$J$500,"&gt;="&amp;$E$2,DÉPLACÉS!$J$2:$J$500,"&lt;="&amp;$G$2,DÉPLACÉS!$W$2:$W$500,STATS!$G$198,DÉPLACÉS!$AB$2:$AB$500,"Femme seule avec enfant",DÉPLACÉS!$AD$2:$AD$500,$D202)+(COUNTIFS(DÉPLACÉS!$J$2:$J$500,"&gt;="&amp;$E$2,DÉPLACÉS!$J$2:$J$500,"&lt;="&amp;$G$2,DÉPLACÉS!$W$2:$W$500,STATS!$G$198,DÉPLACÉS!$AB$2:$AB$500,"Femme isolée",DÉPLACÉS!$AD$2:$AD$500,$D202)+(COUNTIFS(DÉPLACÉS!$J$2:$J$500,"&gt;="&amp;$E$2,DÉPLACÉS!$J$2:$J$500,"&lt;="&amp;$G$2,DÉPLACÉS!$W$2:$W$500,STATS!$G$198,DÉPLACÉS!$AB$2:$AB$500,"Homme seul avec enfants",DÉPLACÉS!$AD$2:$AD$500,$D202)+(COUNTIFS(DÉPLACÉS!$J$2:$J$500,"&gt;="&amp;$E$2,DÉPLACÉS!$J$2:$J$500,"&lt;="&amp;$G$2,DÉPLACÉS!$W$2:$W$500,STATS!$G$198,DÉPLACÉS!$AB$2:$AB$500,"Homme isolé",DÉPLACÉS!$AD$2:$AD$500,$D202)))))))))</f>
        <v>0</v>
      </c>
      <c r="H202" s="153" t="e">
        <f t="shared" si="69"/>
        <v>#DIV/0!</v>
      </c>
      <c r="I202" s="78">
        <f t="shared" ref="I202:I203" si="73">SUM(E202,G202)</f>
        <v>0</v>
      </c>
      <c r="J202" s="153" t="e">
        <f t="shared" si="70"/>
        <v>#DIV/0!</v>
      </c>
      <c r="L202" s="74" t="s">
        <v>589</v>
      </c>
      <c r="M202" s="71">
        <f>IF($E$2="","",COUNTIFS(DÉPLACÉS!$J$2:$J$500,"&gt;="&amp;$E$2,DÉPLACÉS!$J$2:$J$500,"&lt;="&amp;$G$2,DÉPLACÉS!$AB$2:$AB$500,"Famille élargie",DÉPLACÉS!$W$2:$W$500,STATS!$M$198,DÉPLACÉS!$AE$2:$AE$500,$L202)+(COUNTIFS(DÉPLACÉS!$J$2:$J$500,"&gt;="&amp;$E$2,DÉPLACÉS!$J$2:$J$500,"&lt;="&amp;$G$2,DÉPLACÉS!$W$2:$W$500,STATS!$M$198,DÉPLACÉS!$AB$2:$AB$500,"Couple avec enfants",DÉPLACÉS!$AE$2:$AE$500,$L202)+(COUNTIFS(DÉPLACÉS!$J$2:$J$500,"&gt;="&amp;$E$2,DÉPLACÉS!$J$2:$J$500,"&lt;="&amp;$G$2,DÉPLACÉS!$W$2:$W$500,STATS!$M$198,DÉPLACÉS!$AB$2:$AB$500,"Couple sans enfant",DÉPLACÉS!$AE$2:$AE$500,$L202)+(COUNTIFS(DÉPLACÉS!$J$2:$J$500,"&gt;="&amp;$E$2,DÉPLACÉS!$J$2:$J$500,"&lt;="&amp;$G$2,DÉPLACÉS!$W$2:$W$500,STATS!$M$198,DÉPLACÉS!$AB$2:$AB$500,"Mineur isolé",DÉPLACÉS!$AE$2:$AE$500,$L202)+(COUNTIFS(DÉPLACÉS!$J$2:$J$500,"&gt;="&amp;$E$2,DÉPLACÉS!$J$2:$J$500,"&lt;="&amp;$G$2,DÉPLACÉS!$W$2:$W$500,STATS!$M$198,DÉPLACÉS!$AB$2:$AB$500,"Femme seule avec enfant",DÉPLACÉS!$AE$2:$AE$500,$L202)+(COUNTIFS(DÉPLACÉS!$J$2:$J$500,"&gt;="&amp;$E$2,DÉPLACÉS!$J$2:$J$500,"&lt;="&amp;$G$2,DÉPLACÉS!$W$2:$W$500,STATS!$M$198,DÉPLACÉS!$AB$2:$AB$500,"Femme isolée",DÉPLACÉS!$AE$2:$AE$500,$L202)+(COUNTIFS(DÉPLACÉS!$J$2:$J$500,"&gt;="&amp;$E$2,DÉPLACÉS!$J$2:$J$500,"&lt;="&amp;$G$2,DÉPLACÉS!$W$2:$W$500,STATS!$M$198,DÉPLACÉS!$AB$2:$AB$500,"Homme seul avec enfants",DÉPLACÉS!$AE$2:$AE$500,$L202)+(COUNTIFS(DÉPLACÉS!$J$2:$J$500,"&gt;="&amp;$E$2,DÉPLACÉS!$J$2:$J$500,"&lt;="&amp;$G$2,DÉPLACÉS!$W$2:$W$500,STATS!$M$198,DÉPLACÉS!$AB$2:$AB$500,"Homme isolé",DÉPLACÉS!$AE$2:$AE$500,$L202)))))))))</f>
        <v>0</v>
      </c>
      <c r="N202" s="153" t="e">
        <f t="shared" ref="N202:N203" si="74">(M202*100)/M$204</f>
        <v>#DIV/0!</v>
      </c>
      <c r="O202" s="71">
        <f>IF($E$2="","",COUNTIFS(DÉPLACÉS!$J$2:$J$500,"&gt;="&amp;$E$2,DÉPLACÉS!$J$2:$J$500,"&lt;="&amp;$G$2,DÉPLACÉS!$AB$2:$AB$500,"Famille élargie",DÉPLACÉS!$W$2:$W$500,STATS!$O$198,DÉPLACÉS!$AE$2:$AE$500,$L202)+(COUNTIFS(DÉPLACÉS!$J$2:$J$500,"&gt;="&amp;$E$2,DÉPLACÉS!$J$2:$J$500,"&lt;="&amp;$G$2,DÉPLACÉS!$W$2:$W$500,STATS!$O$198,DÉPLACÉS!$AB$2:$AB$500,"Couple avec enfants",DÉPLACÉS!$AE$2:$AE$500,$L202)+(COUNTIFS(DÉPLACÉS!$J$2:$J$500,"&gt;="&amp;$E$2,DÉPLACÉS!$J$2:$J$500,"&lt;="&amp;$G$2,DÉPLACÉS!$W$2:$W$500,STATS!$O$198,DÉPLACÉS!$AB$2:$AB$500,"Couple sans enfant",DÉPLACÉS!$AE$2:$AE$500,$L202)+(COUNTIFS(DÉPLACÉS!$J$2:$J$500,"&gt;="&amp;$E$2,DÉPLACÉS!$J$2:$J$500,"&lt;="&amp;$G$2,DÉPLACÉS!$W$2:$W$500,STATS!$O$198,DÉPLACÉS!$AB$2:$AB$500,"Mineur isolé",DÉPLACÉS!$AE$2:$AE$500,$L202)+(COUNTIFS(DÉPLACÉS!$J$2:$J$500,"&gt;="&amp;$E$2,DÉPLACÉS!$J$2:$J$500,"&lt;="&amp;$G$2,DÉPLACÉS!$W$2:$W$500,STATS!$O$198,DÉPLACÉS!$AB$2:$AB$500,"Femme seule avec enfant",DÉPLACÉS!$AE$2:$AE$500,$L202)+(COUNTIFS(DÉPLACÉS!$J$2:$J$500,"&gt;="&amp;$E$2,DÉPLACÉS!$J$2:$J$500,"&lt;="&amp;$G$2,DÉPLACÉS!$W$2:$W$500,STATS!$O$198,DÉPLACÉS!$AB$2:$AB$500,"Femme isolée",DÉPLACÉS!$AE$2:$AE$500,$L202)+(COUNTIFS(DÉPLACÉS!$J$2:$J$500,"&gt;="&amp;$E$2,DÉPLACÉS!$J$2:$J$500,"&lt;="&amp;$G$2,DÉPLACÉS!$W$2:$W$500,STATS!$O$198,DÉPLACÉS!$AB$2:$AB$500,"Homme seul avec enfants",DÉPLACÉS!$AE$2:$AE$500,$L202)+(COUNTIFS(DÉPLACÉS!$J$2:$J$500,"&gt;="&amp;$E$2,DÉPLACÉS!$J$2:$J$500,"&lt;="&amp;$G$2,DÉPLACÉS!$W$2:$W$500,STATS!$O$198,DÉPLACÉS!$AB$2:$AB$500,"Homme isolé",DÉPLACÉS!$AE$2:$AE$500,$L202)))))))))</f>
        <v>0</v>
      </c>
      <c r="P202" s="153" t="e">
        <f t="shared" ref="P202:P203" si="75">(O202*100)/O$204</f>
        <v>#DIV/0!</v>
      </c>
      <c r="Q202" s="78">
        <f t="shared" ref="Q202:Q203" si="76">SUM(M202,O202)</f>
        <v>0</v>
      </c>
      <c r="R202" s="153" t="e">
        <f t="shared" ref="R202:R203" si="77">(Q202*100)/Q$204</f>
        <v>#DIV/0!</v>
      </c>
    </row>
    <row r="203" spans="2:18" x14ac:dyDescent="0.3">
      <c r="B203" s="66"/>
      <c r="D203" s="122" t="s">
        <v>570</v>
      </c>
      <c r="E203" s="71">
        <f>IF($E$2="","",COUNTIFS(DÉPLACÉS!$J$2:$J$500,"&gt;="&amp;$E$2,DÉPLACÉS!$J$2:$J$500,"&lt;="&amp;$G$2,DÉPLACÉS!$AB$2:$AB$500,"Famille élargie",DÉPLACÉS!$W$2:$W$500,STATS!$E$198,DÉPLACÉS!$AD$2:$AD$500,$D203)+(COUNTIFS(DÉPLACÉS!$J$2:$J$500,"&gt;="&amp;$E$2,DÉPLACÉS!$J$2:$J$500,"&lt;="&amp;$G$2,DÉPLACÉS!$W$2:$W$500,STATS!$E$198,DÉPLACÉS!$AB$2:$AB$500,"Couple avec enfants",DÉPLACÉS!$AD$2:$AD$500,$D203)+(COUNTIFS(DÉPLACÉS!$J$2:$J$500,"&gt;="&amp;$E$2,DÉPLACÉS!$J$2:$J$500,"&lt;="&amp;$G$2,DÉPLACÉS!$W$2:$W$500,STATS!$E$198,DÉPLACÉS!$AB$2:$AB$500,"Couple sans enfant",DÉPLACÉS!$AD$2:$AD$500,$D203)+(COUNTIFS(DÉPLACÉS!$J$2:$J$500,"&gt;="&amp;$E$2,DÉPLACÉS!$J$2:$J$500,"&lt;="&amp;$G$2,DÉPLACÉS!$W$2:$W$500,STATS!$E$198,DÉPLACÉS!$AB$2:$AB$500,"Mineur isolé",DÉPLACÉS!$AD$2:$AD$500,$D203)+(COUNTIFS(DÉPLACÉS!$J$2:$J$500,"&gt;="&amp;$E$2,DÉPLACÉS!$J$2:$J$500,"&lt;="&amp;$G$2,DÉPLACÉS!$W$2:$W$500,STATS!$E$198,DÉPLACÉS!$AB$2:$AB$500,"Femme seule avec enfant",DÉPLACÉS!$AD$2:$AD$500,$D203)+(COUNTIFS(DÉPLACÉS!$J$2:$J$500,"&gt;="&amp;$E$2,DÉPLACÉS!$J$2:$J$500,"&lt;="&amp;$G$2,DÉPLACÉS!$W$2:$W$500,STATS!$E$198,DÉPLACÉS!$AB$2:$AB$500,"Femme isolée",DÉPLACÉS!$AD$2:$AD$500,$D203)+(COUNTIFS(DÉPLACÉS!$J$2:$J$500,"&gt;="&amp;$E$2,DÉPLACÉS!$J$2:$J$500,"&lt;="&amp;$G$2,DÉPLACÉS!$W$2:$W$500,STATS!$E$198,DÉPLACÉS!$AB$2:$AB$500,"Homme seul avec enfants",DÉPLACÉS!$AD$2:$AD$500,$D203)+(COUNTIFS(DÉPLACÉS!$J$2:$J$500,"&gt;="&amp;$E$2,DÉPLACÉS!$J$2:$J$500,"&lt;="&amp;$G$2,DÉPLACÉS!$W$2:$W$500,STATS!$E$198,DÉPLACÉS!$AB$2:$AB$500,"Homme isolé",DÉPLACÉS!$AD$2:$AD$500,$D203)))))))))</f>
        <v>0</v>
      </c>
      <c r="F203" s="153" t="e">
        <f t="shared" si="71"/>
        <v>#DIV/0!</v>
      </c>
      <c r="G203" s="71">
        <f>IF($E$2="","",COUNTIFS(DÉPLACÉS!$J$2:$J$500,"&gt;="&amp;$E$2,DÉPLACÉS!$J$2:$J$500,"&lt;="&amp;$G$2,DÉPLACÉS!$AB$2:$AB$500,"Famille élargie",DÉPLACÉS!$W$2:$W$500,STATS!$G$198,DÉPLACÉS!$AD$2:$AD$500,$D203)+(COUNTIFS(DÉPLACÉS!$J$2:$J$500,"&gt;="&amp;$E$2,DÉPLACÉS!$J$2:$J$500,"&lt;="&amp;$G$2,DÉPLACÉS!$W$2:$W$500,STATS!$G$198,DÉPLACÉS!$AB$2:$AB$500,"Couple avec enfants",DÉPLACÉS!$AD$2:$AD$500,$D203)+(COUNTIFS(DÉPLACÉS!$J$2:$J$500,"&gt;="&amp;$E$2,DÉPLACÉS!$J$2:$J$500,"&lt;="&amp;$G$2,DÉPLACÉS!$W$2:$W$500,STATS!$G$198,DÉPLACÉS!$AB$2:$AB$500,"Couple sans enfant",DÉPLACÉS!$AD$2:$AD$500,$D203)+(COUNTIFS(DÉPLACÉS!$J$2:$J$500,"&gt;="&amp;$E$2,DÉPLACÉS!$J$2:$J$500,"&lt;="&amp;$G$2,DÉPLACÉS!$W$2:$W$500,STATS!$G$198,DÉPLACÉS!$AB$2:$AB$500,"Mineur isolé",DÉPLACÉS!$AD$2:$AD$500,$D203)+(COUNTIFS(DÉPLACÉS!$J$2:$J$500,"&gt;="&amp;$E$2,DÉPLACÉS!$J$2:$J$500,"&lt;="&amp;$G$2,DÉPLACÉS!$W$2:$W$500,STATS!$G$198,DÉPLACÉS!$AB$2:$AB$500,"Femme seule avec enfant",DÉPLACÉS!$AD$2:$AD$500,$D203)+(COUNTIFS(DÉPLACÉS!$J$2:$J$500,"&gt;="&amp;$E$2,DÉPLACÉS!$J$2:$J$500,"&lt;="&amp;$G$2,DÉPLACÉS!$W$2:$W$500,STATS!$G$198,DÉPLACÉS!$AB$2:$AB$500,"Femme isolée",DÉPLACÉS!$AD$2:$AD$500,$D203)+(COUNTIFS(DÉPLACÉS!$J$2:$J$500,"&gt;="&amp;$E$2,DÉPLACÉS!$J$2:$J$500,"&lt;="&amp;$G$2,DÉPLACÉS!$W$2:$W$500,STATS!$G$198,DÉPLACÉS!$AB$2:$AB$500,"Homme seul avec enfants",DÉPLACÉS!$AD$2:$AD$500,$D203)+(COUNTIFS(DÉPLACÉS!$J$2:$J$500,"&gt;="&amp;$E$2,DÉPLACÉS!$J$2:$J$500,"&lt;="&amp;$G$2,DÉPLACÉS!$W$2:$W$500,STATS!$G$198,DÉPLACÉS!$AB$2:$AB$500,"Homme isolé",DÉPLACÉS!$AD$2:$AD$500,$D203)))))))))</f>
        <v>0</v>
      </c>
      <c r="H203" s="153" t="e">
        <f t="shared" si="69"/>
        <v>#DIV/0!</v>
      </c>
      <c r="I203" s="78">
        <f t="shared" si="73"/>
        <v>0</v>
      </c>
      <c r="J203" s="153" t="e">
        <f t="shared" si="70"/>
        <v>#DIV/0!</v>
      </c>
      <c r="L203" s="74" t="s">
        <v>570</v>
      </c>
      <c r="M203" s="71">
        <f>IF($E$2="","",COUNTIFS(DÉPLACÉS!$J$2:$J$500,"&gt;="&amp;$E$2,DÉPLACÉS!$J$2:$J$500,"&lt;="&amp;$G$2,DÉPLACÉS!$AB$2:$AB$500,"Famille élargie",DÉPLACÉS!$W$2:$W$500,STATS!$M$198,DÉPLACÉS!$AE$2:$AE$500,$L203)+(COUNTIFS(DÉPLACÉS!$J$2:$J$500,"&gt;="&amp;$E$2,DÉPLACÉS!$J$2:$J$500,"&lt;="&amp;$G$2,DÉPLACÉS!$W$2:$W$500,STATS!$M$198,DÉPLACÉS!$AB$2:$AB$500,"Couple avec enfants",DÉPLACÉS!$AE$2:$AE$500,$L203)+(COUNTIFS(DÉPLACÉS!$J$2:$J$500,"&gt;="&amp;$E$2,DÉPLACÉS!$J$2:$J$500,"&lt;="&amp;$G$2,DÉPLACÉS!$W$2:$W$500,STATS!$M$198,DÉPLACÉS!$AB$2:$AB$500,"Couple sans enfant",DÉPLACÉS!$AE$2:$AE$500,$L203)+(COUNTIFS(DÉPLACÉS!$J$2:$J$500,"&gt;="&amp;$E$2,DÉPLACÉS!$J$2:$J$500,"&lt;="&amp;$G$2,DÉPLACÉS!$W$2:$W$500,STATS!$M$198,DÉPLACÉS!$AB$2:$AB$500,"Mineur isolé",DÉPLACÉS!$AE$2:$AE$500,$L203)+(COUNTIFS(DÉPLACÉS!$J$2:$J$500,"&gt;="&amp;$E$2,DÉPLACÉS!$J$2:$J$500,"&lt;="&amp;$G$2,DÉPLACÉS!$W$2:$W$500,STATS!$M$198,DÉPLACÉS!$AB$2:$AB$500,"Femme seule avec enfant",DÉPLACÉS!$AE$2:$AE$500,$L203)+(COUNTIFS(DÉPLACÉS!$J$2:$J$500,"&gt;="&amp;$E$2,DÉPLACÉS!$J$2:$J$500,"&lt;="&amp;$G$2,DÉPLACÉS!$W$2:$W$500,STATS!$M$198,DÉPLACÉS!$AB$2:$AB$500,"Femme isolée",DÉPLACÉS!$AE$2:$AE$500,$L203)+(COUNTIFS(DÉPLACÉS!$J$2:$J$500,"&gt;="&amp;$E$2,DÉPLACÉS!$J$2:$J$500,"&lt;="&amp;$G$2,DÉPLACÉS!$W$2:$W$500,STATS!$M$198,DÉPLACÉS!$AB$2:$AB$500,"Homme seul avec enfants",DÉPLACÉS!$AE$2:$AE$500,$L203)+(COUNTIFS(DÉPLACÉS!$J$2:$J$500,"&gt;="&amp;$E$2,DÉPLACÉS!$J$2:$J$500,"&lt;="&amp;$G$2,DÉPLACÉS!$W$2:$W$500,STATS!$M$198,DÉPLACÉS!$AB$2:$AB$500,"Homme isolé",DÉPLACÉS!$AE$2:$AE$500,$L203)))))))))</f>
        <v>0</v>
      </c>
      <c r="N203" s="153" t="e">
        <f t="shared" si="74"/>
        <v>#DIV/0!</v>
      </c>
      <c r="O203" s="71">
        <f>IF($E$2="","",COUNTIFS(DÉPLACÉS!$J$2:$J$500,"&gt;="&amp;$E$2,DÉPLACÉS!$J$2:$J$500,"&lt;="&amp;$G$2,DÉPLACÉS!$AB$2:$AB$500,"Famille élargie",DÉPLACÉS!$W$2:$W$500,STATS!$O$198,DÉPLACÉS!$AE$2:$AE$500,$L203)+(COUNTIFS(DÉPLACÉS!$J$2:$J$500,"&gt;="&amp;$E$2,DÉPLACÉS!$J$2:$J$500,"&lt;="&amp;$G$2,DÉPLACÉS!$W$2:$W$500,STATS!$O$198,DÉPLACÉS!$AB$2:$AB$500,"Couple avec enfants",DÉPLACÉS!$AE$2:$AE$500,$L203)+(COUNTIFS(DÉPLACÉS!$J$2:$J$500,"&gt;="&amp;$E$2,DÉPLACÉS!$J$2:$J$500,"&lt;="&amp;$G$2,DÉPLACÉS!$W$2:$W$500,STATS!$O$198,DÉPLACÉS!$AB$2:$AB$500,"Couple sans enfant",DÉPLACÉS!$AE$2:$AE$500,$L203)+(COUNTIFS(DÉPLACÉS!$J$2:$J$500,"&gt;="&amp;$E$2,DÉPLACÉS!$J$2:$J$500,"&lt;="&amp;$G$2,DÉPLACÉS!$W$2:$W$500,STATS!$O$198,DÉPLACÉS!$AB$2:$AB$500,"Mineur isolé",DÉPLACÉS!$AE$2:$AE$500,$L203)+(COUNTIFS(DÉPLACÉS!$J$2:$J$500,"&gt;="&amp;$E$2,DÉPLACÉS!$J$2:$J$500,"&lt;="&amp;$G$2,DÉPLACÉS!$W$2:$W$500,STATS!$O$198,DÉPLACÉS!$AB$2:$AB$500,"Femme seule avec enfant",DÉPLACÉS!$AE$2:$AE$500,$L203)+(COUNTIFS(DÉPLACÉS!$J$2:$J$500,"&gt;="&amp;$E$2,DÉPLACÉS!$J$2:$J$500,"&lt;="&amp;$G$2,DÉPLACÉS!$W$2:$W$500,STATS!$O$198,DÉPLACÉS!$AB$2:$AB$500,"Femme isolée",DÉPLACÉS!$AE$2:$AE$500,$L203)+(COUNTIFS(DÉPLACÉS!$J$2:$J$500,"&gt;="&amp;$E$2,DÉPLACÉS!$J$2:$J$500,"&lt;="&amp;$G$2,DÉPLACÉS!$W$2:$W$500,STATS!$O$198,DÉPLACÉS!$AB$2:$AB$500,"Homme seul avec enfants",DÉPLACÉS!$AE$2:$AE$500,$L203)+(COUNTIFS(DÉPLACÉS!$J$2:$J$500,"&gt;="&amp;$E$2,DÉPLACÉS!$J$2:$J$500,"&lt;="&amp;$G$2,DÉPLACÉS!$W$2:$W$500,STATS!$O$198,DÉPLACÉS!$AB$2:$AB$500,"Homme isolé",DÉPLACÉS!$AE$2:$AE$500,$L203)))))))))</f>
        <v>0</v>
      </c>
      <c r="P203" s="153" t="e">
        <f t="shared" si="75"/>
        <v>#DIV/0!</v>
      </c>
      <c r="Q203" s="78">
        <f t="shared" si="76"/>
        <v>0</v>
      </c>
      <c r="R203" s="153" t="e">
        <f t="shared" si="77"/>
        <v>#DIV/0!</v>
      </c>
    </row>
    <row r="204" spans="2:18" x14ac:dyDescent="0.3">
      <c r="D204" s="123" t="s">
        <v>289</v>
      </c>
      <c r="E204" s="72">
        <f>SUM(E199:E203)</f>
        <v>0</v>
      </c>
      <c r="F204" s="153" t="e">
        <f t="shared" si="71"/>
        <v>#DIV/0!</v>
      </c>
      <c r="G204" s="72">
        <f t="shared" ref="G204:I204" si="78">SUM(G199:G203)</f>
        <v>0</v>
      </c>
      <c r="H204" s="153" t="e">
        <f t="shared" si="69"/>
        <v>#DIV/0!</v>
      </c>
      <c r="I204" s="72">
        <f t="shared" si="78"/>
        <v>0</v>
      </c>
      <c r="J204" s="153" t="e">
        <f t="shared" si="70"/>
        <v>#DIV/0!</v>
      </c>
      <c r="L204" s="123" t="s">
        <v>289</v>
      </c>
      <c r="M204" s="72">
        <f>SUM(M199:M202)</f>
        <v>0</v>
      </c>
      <c r="N204" s="72" t="e">
        <f t="shared" ref="N204:R204" si="79">SUM(N199:N202)</f>
        <v>#DIV/0!</v>
      </c>
      <c r="O204" s="72">
        <f t="shared" si="79"/>
        <v>0</v>
      </c>
      <c r="P204" s="72" t="e">
        <f t="shared" si="79"/>
        <v>#DIV/0!</v>
      </c>
      <c r="Q204" s="72">
        <f t="shared" si="79"/>
        <v>0</v>
      </c>
      <c r="R204" s="72" t="e">
        <f t="shared" si="79"/>
        <v>#DIV/0!</v>
      </c>
    </row>
    <row r="205" spans="2:18" x14ac:dyDescent="0.3">
      <c r="D205" s="125"/>
      <c r="E205" s="76"/>
      <c r="F205" s="165"/>
      <c r="G205" s="76"/>
      <c r="H205" s="165"/>
      <c r="I205" s="76"/>
      <c r="J205" s="165"/>
      <c r="M205" s="251" t="s">
        <v>908</v>
      </c>
    </row>
    <row r="206" spans="2:18" x14ac:dyDescent="0.3">
      <c r="D206" s="125"/>
      <c r="E206" s="76"/>
      <c r="F206" s="165"/>
      <c r="G206" s="76"/>
      <c r="H206" s="165"/>
      <c r="I206" s="76"/>
      <c r="J206" s="165"/>
    </row>
    <row r="207" spans="2:18" x14ac:dyDescent="0.3">
      <c r="D207" s="125"/>
      <c r="E207" s="76"/>
      <c r="F207" s="165"/>
      <c r="G207" s="76"/>
      <c r="H207" s="165"/>
      <c r="I207" s="76"/>
      <c r="J207" s="165"/>
    </row>
    <row r="208" spans="2:18" x14ac:dyDescent="0.3">
      <c r="D208" s="125"/>
      <c r="E208" s="76"/>
      <c r="F208" s="165"/>
      <c r="G208" s="76"/>
      <c r="H208" s="165"/>
      <c r="I208" s="76"/>
      <c r="J208" s="165"/>
    </row>
    <row r="209" spans="1:18" x14ac:dyDescent="0.3">
      <c r="D209" s="125"/>
      <c r="E209" s="76"/>
      <c r="F209" s="165"/>
      <c r="G209" s="76"/>
      <c r="H209" s="165"/>
      <c r="I209" s="76"/>
      <c r="J209" s="165"/>
    </row>
    <row r="210" spans="1:18" x14ac:dyDescent="0.3">
      <c r="D210" s="125"/>
      <c r="E210" s="76"/>
      <c r="F210" s="165"/>
      <c r="G210" s="76"/>
      <c r="H210" s="165"/>
      <c r="I210" s="76"/>
      <c r="J210" s="165"/>
    </row>
    <row r="211" spans="1:18" x14ac:dyDescent="0.3">
      <c r="D211" s="125"/>
      <c r="E211" s="76"/>
      <c r="F211" s="165"/>
      <c r="G211" s="76"/>
      <c r="H211" s="165"/>
      <c r="I211" s="76"/>
      <c r="J211" s="165"/>
    </row>
    <row r="212" spans="1:18" x14ac:dyDescent="0.3">
      <c r="D212" s="125"/>
      <c r="E212" s="76"/>
      <c r="F212" s="165"/>
      <c r="G212" s="76"/>
      <c r="H212" s="165"/>
      <c r="I212" s="76"/>
      <c r="J212" s="165"/>
    </row>
    <row r="213" spans="1:18" x14ac:dyDescent="0.3">
      <c r="D213" s="125"/>
      <c r="E213" s="76"/>
      <c r="F213" s="165"/>
      <c r="G213" s="76"/>
      <c r="H213" s="165"/>
      <c r="I213" s="76"/>
      <c r="J213" s="165"/>
    </row>
    <row r="214" spans="1:18" x14ac:dyDescent="0.3">
      <c r="D214" s="125"/>
      <c r="E214" s="76"/>
      <c r="F214" s="165"/>
      <c r="G214" s="76"/>
      <c r="H214" s="165"/>
      <c r="I214" s="76"/>
      <c r="J214" s="165"/>
    </row>
    <row r="215" spans="1:18" x14ac:dyDescent="0.3">
      <c r="D215" s="125"/>
      <c r="E215" s="76"/>
      <c r="F215" s="165"/>
      <c r="G215" s="76"/>
      <c r="H215" s="165"/>
      <c r="I215" s="76"/>
      <c r="J215" s="165"/>
    </row>
    <row r="216" spans="1:18" x14ac:dyDescent="0.3">
      <c r="D216" s="125"/>
      <c r="E216" s="76"/>
      <c r="F216" s="165"/>
      <c r="G216" s="76"/>
      <c r="H216" s="165"/>
      <c r="I216" s="76"/>
      <c r="J216" s="165"/>
    </row>
    <row r="217" spans="1:18" x14ac:dyDescent="0.3">
      <c r="D217" s="66"/>
    </row>
    <row r="218" spans="1:18" s="145" customFormat="1" x14ac:dyDescent="0.3">
      <c r="A218" s="139"/>
      <c r="B218" s="140"/>
      <c r="C218" s="140"/>
      <c r="D218" s="141"/>
      <c r="E218" s="142"/>
      <c r="F218" s="143"/>
      <c r="G218" s="142"/>
      <c r="H218" s="143"/>
      <c r="I218" s="144"/>
      <c r="J218" s="144"/>
      <c r="K218" s="139"/>
    </row>
    <row r="219" spans="1:18" s="91" customFormat="1" ht="15" customHeight="1" x14ac:dyDescent="0.3">
      <c r="A219" s="66"/>
      <c r="B219" s="64">
        <v>6</v>
      </c>
      <c r="C219" s="67"/>
      <c r="D219" s="266" t="s">
        <v>376</v>
      </c>
      <c r="E219" s="266"/>
      <c r="F219" s="266"/>
      <c r="G219" s="266"/>
      <c r="H219" s="266"/>
      <c r="I219" s="266"/>
      <c r="J219" s="266"/>
      <c r="K219" s="266"/>
      <c r="L219" s="266"/>
      <c r="M219" s="266"/>
      <c r="N219" s="266"/>
      <c r="O219" s="266"/>
      <c r="P219" s="266"/>
      <c r="Q219" s="266"/>
      <c r="R219" s="266"/>
    </row>
    <row r="220" spans="1:18" s="91" customFormat="1" ht="45" customHeight="1" x14ac:dyDescent="0.3">
      <c r="A220" s="66"/>
      <c r="B220" s="67"/>
      <c r="C220" s="67"/>
      <c r="D220" s="126" t="s">
        <v>377</v>
      </c>
      <c r="E220" s="68" t="s">
        <v>319</v>
      </c>
      <c r="F220" s="69" t="s">
        <v>369</v>
      </c>
      <c r="G220" s="68" t="s">
        <v>408</v>
      </c>
      <c r="H220" s="69" t="s">
        <v>427</v>
      </c>
      <c r="I220" s="70" t="s">
        <v>289</v>
      </c>
      <c r="J220" s="73" t="s">
        <v>290</v>
      </c>
      <c r="K220" s="66"/>
      <c r="L220" s="126" t="s">
        <v>326</v>
      </c>
      <c r="M220" s="68" t="s">
        <v>319</v>
      </c>
      <c r="N220" s="69" t="s">
        <v>369</v>
      </c>
      <c r="O220" s="68" t="s">
        <v>408</v>
      </c>
      <c r="P220" s="69" t="s">
        <v>427</v>
      </c>
      <c r="Q220" s="70" t="s">
        <v>289</v>
      </c>
      <c r="R220" s="73" t="s">
        <v>290</v>
      </c>
    </row>
    <row r="221" spans="1:18" x14ac:dyDescent="0.3">
      <c r="D221" s="122" t="s">
        <v>233</v>
      </c>
      <c r="E221" s="71">
        <f>IF($E$2="","",COUNTIFS(DÉPLACÉS!$J$2:$J$500,"&gt;="&amp;$E$2,DÉPLACÉS!$J$2:$J$500,"&lt;="&amp;$G$2,DÉPLACÉS!$AI$2:$AI$500,$D221,DÉPLACÉS!$W$2:$W$500,E$220))</f>
        <v>0</v>
      </c>
      <c r="F221" s="153" t="e">
        <f>(E221*100)/E$225</f>
        <v>#DIV/0!</v>
      </c>
      <c r="G221" s="71">
        <f>IF($E$2="","",COUNTIFS(DÉPLACÉS!$J$2:$J$500,"&gt;="&amp;$E$2,DÉPLACÉS!$J$2:$J$500,"&lt;="&amp;$G$2,DÉPLACÉS!$AI$2:$AI$500,$D221,DÉPLACÉS!$W$2:$W$500,G$220))</f>
        <v>0</v>
      </c>
      <c r="H221" s="153" t="e">
        <f>(G221*100)/G$225</f>
        <v>#DIV/0!</v>
      </c>
      <c r="I221" s="78">
        <f>SUM(E221,G221)</f>
        <v>0</v>
      </c>
      <c r="J221" s="153" t="e">
        <f>(I221*100)/I$225</f>
        <v>#DIV/0!</v>
      </c>
      <c r="L221" s="122" t="s">
        <v>233</v>
      </c>
      <c r="M221" s="71">
        <f>IF($E$2="","",COUNTIFS(DÉPLACÉS!$J$2:$J$500,"&gt;="&amp;$E$2,DÉPLACÉS!$J$2:$J$500,"&lt;="&amp;$G$2,DÉPLACÉS!$AJ$2:$AJ$500,$L221,DÉPLACÉS!$W$2:$W$500,M$220))</f>
        <v>0</v>
      </c>
      <c r="N221" s="153" t="e">
        <f>(M221*100)/M$225</f>
        <v>#DIV/0!</v>
      </c>
      <c r="O221" s="71">
        <f>IF($E$2="","",COUNTIFS(DÉPLACÉS!$J$2:$J$500,"&gt;="&amp;$E$2,DÉPLACÉS!$J$2:$J$500,"&lt;="&amp;$G$2,DÉPLACÉS!$AJ$2:$AJ$500,$L221,DÉPLACÉS!$W$2:$W$500,O$220))</f>
        <v>0</v>
      </c>
      <c r="P221" s="153" t="e">
        <f>(O221*100)/O$225</f>
        <v>#DIV/0!</v>
      </c>
      <c r="Q221" s="78">
        <f>SUM(M221,O221)</f>
        <v>0</v>
      </c>
      <c r="R221" s="153" t="e">
        <f>(Q221*100)/Q$225</f>
        <v>#DIV/0!</v>
      </c>
    </row>
    <row r="222" spans="1:18" ht="18.75" customHeight="1" x14ac:dyDescent="0.3">
      <c r="D222" s="122" t="s">
        <v>234</v>
      </c>
      <c r="E222" s="71">
        <f>IF($E$2="","",COUNTIFS(DÉPLACÉS!$J$2:$J$500,"&gt;="&amp;$E$2,DÉPLACÉS!$J$2:$J$500,"&lt;="&amp;$G$2,DÉPLACÉS!$AI$2:$AI$500,$D222,DÉPLACÉS!$W$2:$W$500,E$220))</f>
        <v>0</v>
      </c>
      <c r="F222" s="153" t="e">
        <f>(E222*100)/E$225</f>
        <v>#DIV/0!</v>
      </c>
      <c r="G222" s="71">
        <f>IF($E$2="","",COUNTIFS(DÉPLACÉS!$J$2:$J$500,"&gt;="&amp;$E$2,DÉPLACÉS!$J$2:$J$500,"&lt;="&amp;$G$2,DÉPLACÉS!$AI$2:$AI$500,$D222,DÉPLACÉS!$W$2:$W$500,G$220))</f>
        <v>0</v>
      </c>
      <c r="H222" s="153" t="e">
        <f>(G222*100)/G$225</f>
        <v>#DIV/0!</v>
      </c>
      <c r="I222" s="78">
        <f>SUM(E222,G222)</f>
        <v>0</v>
      </c>
      <c r="J222" s="153" t="e">
        <f>(I222*100)/I$225</f>
        <v>#DIV/0!</v>
      </c>
      <c r="L222" s="122" t="s">
        <v>234</v>
      </c>
      <c r="M222" s="71">
        <f>IF($E$2="","",COUNTIFS(DÉPLACÉS!$J$2:$J$500,"&gt;="&amp;$E$2,DÉPLACÉS!$J$2:$J$500,"&lt;="&amp;$G$2,DÉPLACÉS!$AJ$2:$AJ$500,$L222,DÉPLACÉS!$W$2:$W$500,M$220))</f>
        <v>0</v>
      </c>
      <c r="N222" s="153" t="e">
        <f>(M222*100)/M$225</f>
        <v>#DIV/0!</v>
      </c>
      <c r="O222" s="71">
        <f>IF($E$2="","",COUNTIFS(DÉPLACÉS!$J$2:$J$500,"&gt;="&amp;$E$2,DÉPLACÉS!$J$2:$J$500,"&lt;="&amp;$G$2,DÉPLACÉS!$AJ$2:$AJ$500,$L222,DÉPLACÉS!$W$2:$W$500,O$220))</f>
        <v>0</v>
      </c>
      <c r="P222" s="153" t="e">
        <f>(O222*100)/O$225</f>
        <v>#DIV/0!</v>
      </c>
      <c r="Q222" s="78">
        <f>SUM(M222,O222)</f>
        <v>0</v>
      </c>
      <c r="R222" s="153" t="e">
        <f>(Q222*100)/Q$225</f>
        <v>#DIV/0!</v>
      </c>
    </row>
    <row r="223" spans="1:18" x14ac:dyDescent="0.3">
      <c r="D223" s="122" t="s">
        <v>589</v>
      </c>
      <c r="E223" s="71">
        <f>IF($E$2="","",COUNTIFS(DÉPLACÉS!$J$2:$J$500,"&gt;="&amp;$E$2,DÉPLACÉS!$J$2:$J$500,"&lt;="&amp;$G$2,DÉPLACÉS!$AI$2:$AI$500,$D223,DÉPLACÉS!$W$2:$W$500,E$220))</f>
        <v>0</v>
      </c>
      <c r="F223" s="153" t="e">
        <f t="shared" ref="F223:F224" si="80">(E223*100)/E$225</f>
        <v>#DIV/0!</v>
      </c>
      <c r="G223" s="71">
        <f>IF($E$2="","",COUNTIFS(DÉPLACÉS!$J$2:$J$500,"&gt;="&amp;$E$2,DÉPLACÉS!$J$2:$J$500,"&lt;="&amp;$G$2,DÉPLACÉS!$AI$2:$AI$500,$D223,DÉPLACÉS!$W$2:$W$500,G$220))</f>
        <v>0</v>
      </c>
      <c r="H223" s="153" t="e">
        <f t="shared" ref="H223:H224" si="81">(G223*100)/G$225</f>
        <v>#DIV/0!</v>
      </c>
      <c r="I223" s="78">
        <f t="shared" ref="I223:I224" si="82">SUM(E223,G223)</f>
        <v>0</v>
      </c>
      <c r="J223" s="153" t="e">
        <f t="shared" ref="J223:J224" si="83">(I223*100)/I$225</f>
        <v>#DIV/0!</v>
      </c>
      <c r="L223" s="122" t="s">
        <v>589</v>
      </c>
      <c r="M223" s="71">
        <f>IF($E$2="","",COUNTIFS(DÉPLACÉS!$J$2:$J$500,"&gt;="&amp;$E$2,DÉPLACÉS!$J$2:$J$500,"&lt;="&amp;$G$2,DÉPLACÉS!$AJ$2:$AJ$500,$L223,DÉPLACÉS!$W$2:$W$500,M$220))</f>
        <v>0</v>
      </c>
      <c r="N223" s="153" t="e">
        <f t="shared" ref="N223:N224" si="84">(M223*100)/M$225</f>
        <v>#DIV/0!</v>
      </c>
      <c r="O223" s="71">
        <f>IF($E$2="","",COUNTIFS(DÉPLACÉS!$J$2:$J$500,"&gt;="&amp;$E$2,DÉPLACÉS!$J$2:$J$500,"&lt;="&amp;$G$2,DÉPLACÉS!$AJ$2:$AJ$500,$L223,DÉPLACÉS!$W$2:$W$500,O$220))</f>
        <v>0</v>
      </c>
      <c r="P223" s="153" t="e">
        <f t="shared" ref="P223:P224" si="85">(O223*100)/O$225</f>
        <v>#DIV/0!</v>
      </c>
      <c r="Q223" s="78">
        <f t="shared" ref="Q223:Q224" si="86">SUM(M223,O223)</f>
        <v>0</v>
      </c>
      <c r="R223" s="153" t="e">
        <f t="shared" ref="R223:R224" si="87">(Q223*100)/Q$225</f>
        <v>#DIV/0!</v>
      </c>
    </row>
    <row r="224" spans="1:18" x14ac:dyDescent="0.3">
      <c r="D224" s="122" t="s">
        <v>570</v>
      </c>
      <c r="E224" s="71">
        <f>IF($E$2="","",COUNTIFS(DÉPLACÉS!$J$2:$J$500,"&gt;="&amp;$E$2,DÉPLACÉS!$J$2:$J$500,"&lt;="&amp;$G$2,DÉPLACÉS!$AI$2:$AI$500,$D224,DÉPLACÉS!$W$2:$W$500,E$220))</f>
        <v>0</v>
      </c>
      <c r="F224" s="153" t="e">
        <f t="shared" si="80"/>
        <v>#DIV/0!</v>
      </c>
      <c r="G224" s="71">
        <f>IF($E$2="","",COUNTIFS(DÉPLACÉS!$J$2:$J$500,"&gt;="&amp;$E$2,DÉPLACÉS!$J$2:$J$500,"&lt;="&amp;$G$2,DÉPLACÉS!$AI$2:$AI$500,$D224,DÉPLACÉS!$W$2:$W$500,G$220))</f>
        <v>0</v>
      </c>
      <c r="H224" s="153" t="e">
        <f t="shared" si="81"/>
        <v>#DIV/0!</v>
      </c>
      <c r="I224" s="78">
        <f t="shared" si="82"/>
        <v>0</v>
      </c>
      <c r="J224" s="153" t="e">
        <f t="shared" si="83"/>
        <v>#DIV/0!</v>
      </c>
      <c r="L224" s="122" t="s">
        <v>570</v>
      </c>
      <c r="M224" s="71">
        <f>IF($E$2="","",COUNTIFS(DÉPLACÉS!$J$2:$J$500,"&gt;="&amp;$E$2,DÉPLACÉS!$J$2:$J$500,"&lt;="&amp;$G$2,DÉPLACÉS!$AJ$2:$AJ$500,$L224,DÉPLACÉS!$W$2:$W$500,M$220))</f>
        <v>0</v>
      </c>
      <c r="N224" s="153" t="e">
        <f t="shared" si="84"/>
        <v>#DIV/0!</v>
      </c>
      <c r="O224" s="71">
        <f>IF($E$2="","",COUNTIFS(DÉPLACÉS!$J$2:$J$500,"&gt;="&amp;$E$2,DÉPLACÉS!$J$2:$J$500,"&lt;="&amp;$G$2,DÉPLACÉS!$AJ$2:$AJ$500,$L224,DÉPLACÉS!$W$2:$W$500,O$220))</f>
        <v>0</v>
      </c>
      <c r="P224" s="153" t="e">
        <f t="shared" si="85"/>
        <v>#DIV/0!</v>
      </c>
      <c r="Q224" s="78">
        <f t="shared" si="86"/>
        <v>0</v>
      </c>
      <c r="R224" s="153" t="e">
        <f t="shared" si="87"/>
        <v>#DIV/0!</v>
      </c>
    </row>
    <row r="225" spans="1:18" ht="18.75" customHeight="1" x14ac:dyDescent="0.3">
      <c r="D225" s="123" t="s">
        <v>289</v>
      </c>
      <c r="E225" s="72">
        <f>SUM(E221:E224)</f>
        <v>0</v>
      </c>
      <c r="F225" s="72" t="e">
        <f t="shared" ref="F225:J225" si="88">SUM(F221:F224)</f>
        <v>#DIV/0!</v>
      </c>
      <c r="G225" s="72">
        <f t="shared" si="88"/>
        <v>0</v>
      </c>
      <c r="H225" s="72" t="e">
        <f t="shared" si="88"/>
        <v>#DIV/0!</v>
      </c>
      <c r="I225" s="72">
        <f t="shared" si="88"/>
        <v>0</v>
      </c>
      <c r="J225" s="72" t="e">
        <f t="shared" si="88"/>
        <v>#DIV/0!</v>
      </c>
      <c r="L225" s="123" t="s">
        <v>289</v>
      </c>
      <c r="M225" s="72">
        <f>SUM(M221:M224)</f>
        <v>0</v>
      </c>
      <c r="N225" s="72" t="e">
        <f t="shared" ref="N225:R225" si="89">SUM(N221:N224)</f>
        <v>#DIV/0!</v>
      </c>
      <c r="O225" s="72">
        <f t="shared" si="89"/>
        <v>0</v>
      </c>
      <c r="P225" s="72" t="e">
        <f t="shared" si="89"/>
        <v>#DIV/0!</v>
      </c>
      <c r="Q225" s="72">
        <f t="shared" si="89"/>
        <v>0</v>
      </c>
      <c r="R225" s="72" t="e">
        <f t="shared" si="89"/>
        <v>#DIV/0!</v>
      </c>
    </row>
    <row r="226" spans="1:18" x14ac:dyDescent="0.3">
      <c r="B226" s="66"/>
      <c r="D226" s="125"/>
      <c r="E226" s="76"/>
      <c r="F226" s="76"/>
      <c r="G226" s="76"/>
      <c r="H226" s="76"/>
      <c r="I226" s="76"/>
      <c r="J226" s="76"/>
    </row>
    <row r="227" spans="1:18" s="139" customFormat="1" ht="18.75" customHeight="1" x14ac:dyDescent="0.3">
      <c r="B227" s="140"/>
      <c r="C227" s="140"/>
      <c r="D227" s="141"/>
      <c r="E227" s="142"/>
      <c r="F227" s="138"/>
      <c r="G227" s="142"/>
      <c r="H227" s="138"/>
      <c r="I227" s="142"/>
      <c r="J227" s="144"/>
    </row>
    <row r="228" spans="1:18" s="91" customFormat="1" x14ac:dyDescent="0.3">
      <c r="A228" s="66"/>
      <c r="B228" s="67"/>
      <c r="C228" s="67"/>
      <c r="K228" s="66"/>
    </row>
    <row r="229" spans="1:18" x14ac:dyDescent="0.3">
      <c r="D229" s="66"/>
    </row>
    <row r="230" spans="1:18" ht="18.75" customHeight="1" x14ac:dyDescent="0.3">
      <c r="D230" s="66"/>
    </row>
    <row r="231" spans="1:18" ht="18.75" customHeight="1" x14ac:dyDescent="0.3">
      <c r="D231" s="66"/>
    </row>
    <row r="232" spans="1:18" x14ac:dyDescent="0.3">
      <c r="B232" s="66"/>
      <c r="D232" s="125"/>
      <c r="E232" s="76"/>
      <c r="F232" s="76"/>
      <c r="G232" s="76"/>
      <c r="H232" s="76"/>
      <c r="I232" s="76"/>
      <c r="J232" s="76"/>
    </row>
    <row r="233" spans="1:18" x14ac:dyDescent="0.3">
      <c r="B233" s="66"/>
      <c r="D233" s="125"/>
      <c r="E233" s="76"/>
      <c r="F233" s="76"/>
      <c r="G233" s="76"/>
      <c r="H233" s="76"/>
      <c r="I233" s="76"/>
      <c r="J233" s="76"/>
    </row>
    <row r="234" spans="1:18" x14ac:dyDescent="0.3">
      <c r="B234" s="66"/>
      <c r="D234" s="125"/>
      <c r="E234" s="76"/>
      <c r="F234" s="76"/>
      <c r="G234" s="76"/>
      <c r="H234" s="76"/>
      <c r="I234" s="76"/>
      <c r="J234" s="76"/>
    </row>
    <row r="235" spans="1:18" s="91" customFormat="1" ht="27.6" x14ac:dyDescent="0.3">
      <c r="A235" s="66"/>
      <c r="B235" s="67"/>
      <c r="C235" s="67"/>
      <c r="D235" s="126" t="s">
        <v>378</v>
      </c>
      <c r="E235" s="68" t="s">
        <v>319</v>
      </c>
      <c r="F235" s="69" t="s">
        <v>369</v>
      </c>
      <c r="G235" s="68" t="s">
        <v>408</v>
      </c>
      <c r="H235" s="69" t="s">
        <v>427</v>
      </c>
      <c r="I235" s="70" t="s">
        <v>289</v>
      </c>
      <c r="J235" s="73" t="s">
        <v>290</v>
      </c>
      <c r="K235" s="66"/>
    </row>
    <row r="236" spans="1:18" s="91" customFormat="1" x14ac:dyDescent="0.3">
      <c r="A236" s="66"/>
      <c r="B236" s="67"/>
      <c r="C236" s="67"/>
      <c r="D236" s="122" t="s">
        <v>333</v>
      </c>
      <c r="E236" s="71">
        <f>IF($E$2="","",COUNTIFS(DÉPLACÉS!$J$2:$J$500,"&gt;="&amp;$E$2,DÉPLACÉS!$J$2:$J$500,"&lt;="&amp;$G$2,DÉPLACÉS!$AK$2:$AK$500,$D236,DÉPLACÉS!$W$2:$W$500,E$235))</f>
        <v>0</v>
      </c>
      <c r="F236" s="153" t="e">
        <f>(E236*100)/E$242</f>
        <v>#DIV/0!</v>
      </c>
      <c r="G236" s="71">
        <f>IF($E$2="","",COUNTIFS(DÉPLACÉS!$J$2:$J$500,"&gt;="&amp;$E$2,DÉPLACÉS!$J$2:$J$500,"&lt;="&amp;$G$2,DÉPLACÉS!$AK$2:$AK$500,$D236,DÉPLACÉS!$W$2:$W$500,G$235))</f>
        <v>0</v>
      </c>
      <c r="H236" s="153" t="e">
        <f>(G236*100)/G$242</f>
        <v>#DIV/0!</v>
      </c>
      <c r="I236" s="78">
        <f>SUM(E236,G236)</f>
        <v>0</v>
      </c>
      <c r="J236" s="153" t="e">
        <f>(I236*100)/I$242</f>
        <v>#DIV/0!</v>
      </c>
      <c r="K236" s="66"/>
    </row>
    <row r="237" spans="1:18" s="91" customFormat="1" x14ac:dyDescent="0.3">
      <c r="A237" s="66"/>
      <c r="B237" s="67"/>
      <c r="C237" s="67"/>
      <c r="D237" s="122" t="s">
        <v>334</v>
      </c>
      <c r="E237" s="71">
        <f>IF($E$2="","",COUNTIFS(DÉPLACÉS!$J$2:$J$500,"&gt;="&amp;$E$2,DÉPLACÉS!$J$2:$J$500,"&lt;="&amp;$G$2,DÉPLACÉS!$AK$2:$AK$500,$D237,DÉPLACÉS!$W$2:$W$500,M$220))</f>
        <v>0</v>
      </c>
      <c r="F237" s="153" t="e">
        <f>(E237*100)/E$242</f>
        <v>#DIV/0!</v>
      </c>
      <c r="G237" s="71">
        <f>IF($E$2="","",COUNTIFS(DÉPLACÉS!$J$2:$J$500,"&gt;="&amp;$E$2,DÉPLACÉS!$J$2:$J$500,"&lt;="&amp;$G$2,DÉPLACÉS!$AK$2:$AK$500,$D237,DÉPLACÉS!$W$2:$W$500,G$235))</f>
        <v>0</v>
      </c>
      <c r="H237" s="153" t="e">
        <f>(G237*100)/G$242</f>
        <v>#DIV/0!</v>
      </c>
      <c r="I237" s="78">
        <f>SUM(E237,G237)</f>
        <v>0</v>
      </c>
      <c r="J237" s="153" t="e">
        <f>(I237*100)/I$242</f>
        <v>#DIV/0!</v>
      </c>
      <c r="K237" s="66"/>
    </row>
    <row r="238" spans="1:18" x14ac:dyDescent="0.3">
      <c r="D238" s="122" t="s">
        <v>335</v>
      </c>
      <c r="E238" s="71">
        <f>IF($E$2="","",COUNTIFS(DÉPLACÉS!$J$2:$J$500,"&gt;="&amp;$E$2,DÉPLACÉS!$J$2:$J$500,"&lt;="&amp;$G$2,DÉPLACÉS!$AK$2:$AK$500,$D238,DÉPLACÉS!$W$2:$W$500,M$220))</f>
        <v>0</v>
      </c>
      <c r="F238" s="153" t="e">
        <f>(E238*100)/E$242</f>
        <v>#DIV/0!</v>
      </c>
      <c r="G238" s="71">
        <f>IF($E$2="","",COUNTIFS(DÉPLACÉS!$J$2:$J$500,"&gt;="&amp;$E$2,DÉPLACÉS!$J$2:$J$500,"&lt;="&amp;$G$2,DÉPLACÉS!$AK$2:$AK$500,$D238,DÉPLACÉS!$W$2:$W$500,O$220))</f>
        <v>0</v>
      </c>
      <c r="H238" s="153" t="e">
        <f>(G238*100)/G$242</f>
        <v>#DIV/0!</v>
      </c>
      <c r="I238" s="78">
        <f>SUM(E238,G238)</f>
        <v>0</v>
      </c>
      <c r="J238" s="153" t="e">
        <f>(I238*100)/I$242</f>
        <v>#DIV/0!</v>
      </c>
    </row>
    <row r="239" spans="1:18" ht="18.75" customHeight="1" x14ac:dyDescent="0.3">
      <c r="D239" s="122" t="s">
        <v>336</v>
      </c>
      <c r="E239" s="71">
        <f>IF($E$2="","",COUNTIFS(DÉPLACÉS!$J$2:$J$500,"&gt;="&amp;$E$2,DÉPLACÉS!$J$2:$J$500,"&lt;="&amp;$G$2,DÉPLACÉS!$AK$2:$AK$500,$D239,DÉPLACÉS!$W$2:$W$500,M$220))</f>
        <v>0</v>
      </c>
      <c r="F239" s="153" t="e">
        <f>(E239*100)/E$242</f>
        <v>#DIV/0!</v>
      </c>
      <c r="G239" s="71">
        <f>IF($E$2="","",COUNTIFS(DÉPLACÉS!$J$2:$J$500,"&gt;="&amp;$E$2,DÉPLACÉS!$J$2:$J$500,"&lt;="&amp;$G$2,DÉPLACÉS!$AK$2:$AK$500,$D239,DÉPLACÉS!$W$2:$W$500,O$220))</f>
        <v>0</v>
      </c>
      <c r="H239" s="153" t="e">
        <f>(G239*100)/G$242</f>
        <v>#DIV/0!</v>
      </c>
      <c r="I239" s="78">
        <f>SUM(E239,G239)</f>
        <v>0</v>
      </c>
      <c r="J239" s="153" t="e">
        <f>(I239*100)/I$242</f>
        <v>#DIV/0!</v>
      </c>
    </row>
    <row r="240" spans="1:18" ht="18.75" customHeight="1" x14ac:dyDescent="0.3">
      <c r="D240" s="122" t="s">
        <v>589</v>
      </c>
      <c r="E240" s="71">
        <f>IF($E$2="","",COUNTIFS(DÉPLACÉS!$J$2:$J$500,"&gt;="&amp;$E$2,DÉPLACÉS!$J$2:$J$500,"&lt;="&amp;$G$2,DÉPLACÉS!$AK$2:$AK$500,$D240,DÉPLACÉS!$W$2:$W$500,M$220))</f>
        <v>0</v>
      </c>
      <c r="F240" s="153" t="e">
        <f t="shared" ref="F240:F241" si="90">(E240*100)/E$242</f>
        <v>#DIV/0!</v>
      </c>
      <c r="G240" s="71">
        <f>IF($E$2="","",COUNTIFS(DÉPLACÉS!$J$2:$J$500,"&gt;="&amp;$E$2,DÉPLACÉS!$J$2:$J$500,"&lt;="&amp;$G$2,DÉPLACÉS!$AK$2:$AK$500,$D240,DÉPLACÉS!$W$2:$W$500,O$220))</f>
        <v>0</v>
      </c>
      <c r="H240" s="153" t="e">
        <f t="shared" ref="H240:H241" si="91">(G240*100)/G$242</f>
        <v>#DIV/0!</v>
      </c>
      <c r="I240" s="78">
        <f t="shared" ref="I240:I241" si="92">SUM(E240,G240)</f>
        <v>0</v>
      </c>
      <c r="J240" s="153" t="e">
        <f t="shared" ref="J240:J241" si="93">(I240*100)/I$242</f>
        <v>#DIV/0!</v>
      </c>
    </row>
    <row r="241" spans="1:19" ht="18.75" customHeight="1" x14ac:dyDescent="0.3">
      <c r="D241" s="122" t="s">
        <v>570</v>
      </c>
      <c r="E241" s="71">
        <f>IF($E$2="","",COUNTIFS(DÉPLACÉS!$J$2:$J$500,"&gt;="&amp;$E$2,DÉPLACÉS!$J$2:$J$500,"&lt;="&amp;$G$2,DÉPLACÉS!$AK$2:$AK$500,$D241,DÉPLACÉS!$W$2:$W$500,M$220))</f>
        <v>0</v>
      </c>
      <c r="F241" s="153" t="e">
        <f t="shared" si="90"/>
        <v>#DIV/0!</v>
      </c>
      <c r="G241" s="71">
        <f>IF($E$2="","",COUNTIFS(DÉPLACÉS!$J$2:$J$500,"&gt;="&amp;$E$2,DÉPLACÉS!$J$2:$J$500,"&lt;="&amp;$G$2,DÉPLACÉS!$AK$2:$AK$500,$D241,DÉPLACÉS!$W$2:$W$500,O$220))</f>
        <v>0</v>
      </c>
      <c r="H241" s="153" t="e">
        <f t="shared" si="91"/>
        <v>#DIV/0!</v>
      </c>
      <c r="I241" s="78">
        <f t="shared" si="92"/>
        <v>0</v>
      </c>
      <c r="J241" s="153" t="e">
        <f t="shared" si="93"/>
        <v>#DIV/0!</v>
      </c>
    </row>
    <row r="242" spans="1:19" ht="18.75" customHeight="1" x14ac:dyDescent="0.3">
      <c r="D242" s="123" t="s">
        <v>289</v>
      </c>
      <c r="E242" s="72">
        <f>SUM(E236:E241)</f>
        <v>0</v>
      </c>
      <c r="F242" s="72" t="e">
        <f t="shared" ref="F242:J242" si="94">SUM(F236:F241)</f>
        <v>#DIV/0!</v>
      </c>
      <c r="G242" s="72">
        <f t="shared" si="94"/>
        <v>0</v>
      </c>
      <c r="H242" s="72" t="e">
        <f t="shared" si="94"/>
        <v>#DIV/0!</v>
      </c>
      <c r="I242" s="72">
        <f t="shared" si="94"/>
        <v>0</v>
      </c>
      <c r="J242" s="72" t="e">
        <f t="shared" si="94"/>
        <v>#DIV/0!</v>
      </c>
    </row>
    <row r="243" spans="1:19" x14ac:dyDescent="0.3">
      <c r="B243" s="66"/>
      <c r="D243" s="125"/>
      <c r="E243" s="76"/>
      <c r="F243" s="76"/>
      <c r="G243" s="76"/>
      <c r="H243" s="76"/>
      <c r="I243" s="76"/>
      <c r="J243" s="76"/>
    </row>
    <row r="244" spans="1:19" x14ac:dyDescent="0.3">
      <c r="B244" s="64">
        <v>4</v>
      </c>
      <c r="D244" s="262" t="s">
        <v>394</v>
      </c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</row>
    <row r="245" spans="1:19" x14ac:dyDescent="0.3">
      <c r="B245" s="65"/>
      <c r="D245" s="263" t="s">
        <v>11</v>
      </c>
      <c r="E245" s="263"/>
      <c r="F245" s="263"/>
      <c r="G245" s="263"/>
      <c r="H245" s="263"/>
      <c r="I245" s="263"/>
      <c r="J245" s="263"/>
      <c r="L245" s="263" t="s">
        <v>394</v>
      </c>
      <c r="M245" s="263"/>
      <c r="N245" s="263"/>
      <c r="O245" s="263"/>
      <c r="P245" s="263"/>
      <c r="Q245" s="263"/>
      <c r="R245" s="263"/>
    </row>
    <row r="246" spans="1:19" s="91" customFormat="1" ht="18.75" customHeight="1" x14ac:dyDescent="0.3">
      <c r="A246" s="66"/>
      <c r="B246" s="67"/>
      <c r="C246" s="67"/>
      <c r="D246" s="128"/>
      <c r="E246" s="68" t="s">
        <v>319</v>
      </c>
      <c r="F246" s="69" t="s">
        <v>369</v>
      </c>
      <c r="G246" s="68" t="s">
        <v>408</v>
      </c>
      <c r="H246" s="69" t="s">
        <v>427</v>
      </c>
      <c r="I246" s="70" t="s">
        <v>289</v>
      </c>
      <c r="J246" s="73" t="s">
        <v>290</v>
      </c>
      <c r="K246" s="66"/>
      <c r="L246" s="128"/>
      <c r="M246" s="68" t="s">
        <v>319</v>
      </c>
      <c r="N246" s="69" t="s">
        <v>369</v>
      </c>
      <c r="O246" s="68" t="s">
        <v>408</v>
      </c>
      <c r="P246" s="69" t="s">
        <v>427</v>
      </c>
      <c r="Q246" s="70" t="s">
        <v>289</v>
      </c>
      <c r="R246" s="73" t="s">
        <v>290</v>
      </c>
    </row>
    <row r="247" spans="1:19" s="91" customFormat="1" ht="18.75" customHeight="1" x14ac:dyDescent="0.3">
      <c r="A247" s="66"/>
      <c r="B247" s="67"/>
      <c r="C247" s="67"/>
      <c r="D247" s="122" t="s">
        <v>233</v>
      </c>
      <c r="E247" s="71">
        <f>IF($E$2="","",COUNTIFS(DÉPLACÉS!$J$2:$J$500,"&gt;="&amp;$E$2,DÉPLACÉS!$J$2:$J$500,"&lt;="&amp;$G$2,DÉPLACÉS!$AS$2:$AS$500,$D247,DÉPLACÉS!$W$2:$W$500,E$246))</f>
        <v>0</v>
      </c>
      <c r="F247" s="153" t="e">
        <f>(E247*100)/E$251</f>
        <v>#DIV/0!</v>
      </c>
      <c r="G247" s="71">
        <f>IF($E$2="","",COUNTIFS(DÉPLACÉS!$J$2:$J$500,"&gt;="&amp;$E$2,DÉPLACÉS!$J$2:$J$500,"&lt;="&amp;$G$2,DÉPLACÉS!$AS$2:$AS$500,$D247,DÉPLACÉS!$W$2:$W$500,G$246))</f>
        <v>0</v>
      </c>
      <c r="H247" s="153" t="e">
        <f>(G247*100)/G$251</f>
        <v>#DIV/0!</v>
      </c>
      <c r="I247" s="78">
        <f>SUM(E247,G247)</f>
        <v>0</v>
      </c>
      <c r="J247" s="153" t="e">
        <f>(I247*100)/I$251</f>
        <v>#DIV/0!</v>
      </c>
      <c r="K247" s="66"/>
      <c r="L247" s="122" t="s">
        <v>233</v>
      </c>
      <c r="M247" s="71">
        <f>IF($E$2="","",COUNTIFS(DÉPLACÉS!$J$2:$J$500,"&gt;="&amp;$E$2,DÉPLACÉS!$J$2:$J$500,"&lt;="&amp;$G$2,DÉPLACÉS!$AQ$2:$AQ$500,$L247,DÉPLACÉS!$W$2:$W$500,M$246))</f>
        <v>0</v>
      </c>
      <c r="N247" s="153" t="e">
        <f>(M247*100)/M$251</f>
        <v>#DIV/0!</v>
      </c>
      <c r="O247" s="71">
        <f>IF($E$2="","",COUNTIFS(DÉPLACÉS!$J$2:$J$500,"&gt;="&amp;$E$2,DÉPLACÉS!$J$2:$J$500,"&lt;="&amp;$G$2,DÉPLACÉS!$AQ$2:$AQ$500,$L247,DÉPLACÉS!$W$2:$W$500,O$246))</f>
        <v>0</v>
      </c>
      <c r="P247" s="153" t="e">
        <f>(O247*100)/O$251</f>
        <v>#DIV/0!</v>
      </c>
      <c r="Q247" s="78">
        <f>SUM(M247,O247)</f>
        <v>0</v>
      </c>
      <c r="R247" s="153" t="e">
        <f>(Q247*100)/Q$251</f>
        <v>#DIV/0!</v>
      </c>
    </row>
    <row r="248" spans="1:19" s="91" customFormat="1" ht="18.75" customHeight="1" x14ac:dyDescent="0.3">
      <c r="A248" s="66"/>
      <c r="B248" s="67"/>
      <c r="C248" s="67"/>
      <c r="D248" s="122" t="s">
        <v>234</v>
      </c>
      <c r="E248" s="71">
        <f>IF($E$2="","",COUNTIFS(DÉPLACÉS!$J$2:$J$500,"&gt;="&amp;$E$2,DÉPLACÉS!$J$2:$J$500,"&lt;="&amp;$G$2,DÉPLACÉS!$AS$2:$AS$500,$D248,DÉPLACÉS!$W$2:$W$500,E$246))</f>
        <v>0</v>
      </c>
      <c r="F248" s="153" t="e">
        <f>(E248*100)/E$251</f>
        <v>#DIV/0!</v>
      </c>
      <c r="G248" s="71">
        <f>IF($E$2="","",COUNTIFS(DÉPLACÉS!$J$2:$J$500,"&gt;="&amp;$E$2,DÉPLACÉS!$J$2:$J$500,"&lt;="&amp;$G$2,DÉPLACÉS!$AS$2:$AS$500,$D248,DÉPLACÉS!$W$2:$W$500,G$246))</f>
        <v>0</v>
      </c>
      <c r="H248" s="153" t="e">
        <f>(G248*100)/G$251</f>
        <v>#DIV/0!</v>
      </c>
      <c r="I248" s="78">
        <f>SUM(E248,G248)</f>
        <v>0</v>
      </c>
      <c r="J248" s="153" t="e">
        <f>(I248*100)/I$251</f>
        <v>#DIV/0!</v>
      </c>
      <c r="L248" s="122" t="s">
        <v>234</v>
      </c>
      <c r="M248" s="71">
        <f>IF($E$2="","",COUNTIFS(DÉPLACÉS!$J$2:$J$500,"&gt;="&amp;$E$2,DÉPLACÉS!$J$2:$J$500,"&lt;="&amp;$G$2,DÉPLACÉS!$AQ$2:$AQ$500,$L248,DÉPLACÉS!$W$2:$W$500,M$246))</f>
        <v>0</v>
      </c>
      <c r="N248" s="153" t="e">
        <f>(M248*100)/M$251</f>
        <v>#DIV/0!</v>
      </c>
      <c r="O248" s="71">
        <f>IF($E$2="","",COUNTIFS(DÉPLACÉS!$J$2:$J$500,"&gt;="&amp;$E$2,DÉPLACÉS!$J$2:$J$500,"&lt;="&amp;$G$2,DÉPLACÉS!$AQ$2:$AQ$500,$L248,DÉPLACÉS!$W$2:$W$500,O$246))</f>
        <v>0</v>
      </c>
      <c r="P248" s="153" t="e">
        <f>(O248*100)/O$251</f>
        <v>#DIV/0!</v>
      </c>
      <c r="Q248" s="78">
        <f>SUM(M248,O248)</f>
        <v>0</v>
      </c>
      <c r="R248" s="153" t="e">
        <f>(Q248*100)/Q$251</f>
        <v>#DIV/0!</v>
      </c>
    </row>
    <row r="249" spans="1:19" x14ac:dyDescent="0.3">
      <c r="D249" s="122" t="s">
        <v>589</v>
      </c>
      <c r="E249" s="71">
        <f>IF($E$2="","",COUNTIFS(DÉPLACÉS!$J$2:$J$500,"&gt;="&amp;$E$2,DÉPLACÉS!$J$2:$J$500,"&lt;="&amp;$G$2,DÉPLACÉS!$AS$2:$AS$500,$D249,DÉPLACÉS!$W$2:$W$500,E$246))</f>
        <v>0</v>
      </c>
      <c r="F249" s="153" t="e">
        <f t="shared" ref="F249:F250" si="95">(E249*100)/E$251</f>
        <v>#DIV/0!</v>
      </c>
      <c r="G249" s="71">
        <f>IF($E$2="","",COUNTIFS(DÉPLACÉS!$J$2:$J$500,"&gt;="&amp;$E$2,DÉPLACÉS!$J$2:$J$500,"&lt;="&amp;$G$2,DÉPLACÉS!$AS$2:$AS$500,$D249,DÉPLACÉS!$W$2:$W$500,G$246))</f>
        <v>0</v>
      </c>
      <c r="H249" s="153" t="e">
        <f t="shared" ref="H249:H250" si="96">(G249*100)/G$251</f>
        <v>#DIV/0!</v>
      </c>
      <c r="I249" s="78">
        <f t="shared" ref="I249:I250" si="97">SUM(E249,G249)</f>
        <v>0</v>
      </c>
      <c r="J249" s="153" t="e">
        <f t="shared" ref="J249:J250" si="98">(I249*100)/I$251</f>
        <v>#DIV/0!</v>
      </c>
      <c r="K249" s="91"/>
      <c r="L249" s="122" t="s">
        <v>589</v>
      </c>
      <c r="M249" s="71">
        <f>IF($E$2="","",COUNTIFS(DÉPLACÉS!$J$2:$J$500,"&gt;="&amp;$E$2,DÉPLACÉS!$J$2:$J$500,"&lt;="&amp;$G$2,DÉPLACÉS!$AQ$2:$AQ$500,$L249,DÉPLACÉS!$W$2:$W$500,M$246))</f>
        <v>0</v>
      </c>
      <c r="N249" s="153" t="e">
        <f t="shared" ref="N249:N250" si="99">(M249*100)/M$251</f>
        <v>#DIV/0!</v>
      </c>
      <c r="O249" s="71">
        <f>IF($E$2="","",COUNTIFS(DÉPLACÉS!$J$2:$J$500,"&gt;="&amp;$E$2,DÉPLACÉS!$J$2:$J$500,"&lt;="&amp;$G$2,DÉPLACÉS!$AQ$2:$AQ$500,$L249,DÉPLACÉS!$W$2:$W$500,O$246))</f>
        <v>0</v>
      </c>
      <c r="P249" s="153" t="e">
        <f t="shared" ref="P249:P250" si="100">(O249*100)/O$251</f>
        <v>#DIV/0!</v>
      </c>
      <c r="Q249" s="78">
        <f t="shared" ref="Q249:Q250" si="101">SUM(M249,O249)</f>
        <v>0</v>
      </c>
      <c r="R249" s="153" t="e">
        <f t="shared" ref="R249:R250" si="102">(Q249*100)/Q$251</f>
        <v>#DIV/0!</v>
      </c>
      <c r="S249" s="91"/>
    </row>
    <row r="250" spans="1:19" x14ac:dyDescent="0.3">
      <c r="D250" s="122" t="s">
        <v>570</v>
      </c>
      <c r="E250" s="71">
        <f>IF($E$2="","",COUNTIFS(DÉPLACÉS!$J$2:$J$500,"&gt;="&amp;$E$2,DÉPLACÉS!$J$2:$J$500,"&lt;="&amp;$G$2,DÉPLACÉS!$AS$2:$AS$500,$D250,DÉPLACÉS!$W$2:$W$500,E$246))</f>
        <v>0</v>
      </c>
      <c r="F250" s="153" t="e">
        <f t="shared" si="95"/>
        <v>#DIV/0!</v>
      </c>
      <c r="G250" s="71">
        <f>IF($E$2="","",COUNTIFS(DÉPLACÉS!$J$2:$J$500,"&gt;="&amp;$E$2,DÉPLACÉS!$J$2:$J$500,"&lt;="&amp;$G$2,DÉPLACÉS!$AS$2:$AS$500,$D250,DÉPLACÉS!$W$2:$W$500,G$246))</f>
        <v>0</v>
      </c>
      <c r="H250" s="153" t="e">
        <f t="shared" si="96"/>
        <v>#DIV/0!</v>
      </c>
      <c r="I250" s="78">
        <f t="shared" si="97"/>
        <v>0</v>
      </c>
      <c r="J250" s="153" t="e">
        <f t="shared" si="98"/>
        <v>#DIV/0!</v>
      </c>
      <c r="K250" s="91"/>
      <c r="L250" s="122" t="s">
        <v>570</v>
      </c>
      <c r="M250" s="71">
        <f>IF($E$2="","",COUNTIFS(DÉPLACÉS!$J$2:$J$500,"&gt;="&amp;$E$2,DÉPLACÉS!$J$2:$J$500,"&lt;="&amp;$G$2,DÉPLACÉS!$AQ$2:$AQ$500,$L250,DÉPLACÉS!$W$2:$W$500,M$246))</f>
        <v>0</v>
      </c>
      <c r="N250" s="153" t="e">
        <f t="shared" si="99"/>
        <v>#DIV/0!</v>
      </c>
      <c r="O250" s="71">
        <f>IF($E$2="","",COUNTIFS(DÉPLACÉS!$J$2:$J$500,"&gt;="&amp;$E$2,DÉPLACÉS!$J$2:$J$500,"&lt;="&amp;$G$2,DÉPLACÉS!$AQ$2:$AQ$500,$L250,DÉPLACÉS!$W$2:$W$500,O$246))</f>
        <v>0</v>
      </c>
      <c r="P250" s="153" t="e">
        <f t="shared" si="100"/>
        <v>#DIV/0!</v>
      </c>
      <c r="Q250" s="78">
        <f t="shared" si="101"/>
        <v>0</v>
      </c>
      <c r="R250" s="153" t="e">
        <f t="shared" si="102"/>
        <v>#DIV/0!</v>
      </c>
      <c r="S250" s="91"/>
    </row>
    <row r="251" spans="1:19" s="91" customFormat="1" ht="21.6" customHeight="1" x14ac:dyDescent="0.3">
      <c r="A251" s="66"/>
      <c r="B251" s="67"/>
      <c r="C251" s="67"/>
      <c r="D251" s="123" t="s">
        <v>289</v>
      </c>
      <c r="E251" s="72">
        <f>SUM(E247:E250)</f>
        <v>0</v>
      </c>
      <c r="F251" s="72" t="e">
        <f t="shared" ref="F251:J251" si="103">SUM(F247:F250)</f>
        <v>#DIV/0!</v>
      </c>
      <c r="G251" s="72">
        <f t="shared" si="103"/>
        <v>0</v>
      </c>
      <c r="H251" s="72" t="e">
        <f t="shared" si="103"/>
        <v>#DIV/0!</v>
      </c>
      <c r="I251" s="72">
        <f t="shared" si="103"/>
        <v>0</v>
      </c>
      <c r="J251" s="72" t="e">
        <f t="shared" si="103"/>
        <v>#DIV/0!</v>
      </c>
      <c r="K251" s="66"/>
      <c r="L251" s="123" t="s">
        <v>289</v>
      </c>
      <c r="M251" s="72">
        <f>SUM(M247:M250)</f>
        <v>0</v>
      </c>
      <c r="N251" s="72" t="e">
        <f t="shared" ref="N251:R251" si="104">SUM(N247:N250)</f>
        <v>#DIV/0!</v>
      </c>
      <c r="O251" s="72">
        <f t="shared" si="104"/>
        <v>0</v>
      </c>
      <c r="P251" s="72" t="e">
        <f t="shared" si="104"/>
        <v>#DIV/0!</v>
      </c>
      <c r="Q251" s="72">
        <f t="shared" si="104"/>
        <v>0</v>
      </c>
      <c r="R251" s="72" t="e">
        <f t="shared" si="104"/>
        <v>#DIV/0!</v>
      </c>
    </row>
    <row r="252" spans="1:19" s="91" customFormat="1" ht="21.6" customHeight="1" x14ac:dyDescent="0.3">
      <c r="A252" s="66"/>
      <c r="B252" s="67"/>
      <c r="C252" s="67"/>
      <c r="D252" s="125"/>
      <c r="E252" s="76"/>
      <c r="F252" s="165"/>
      <c r="G252" s="76"/>
      <c r="H252" s="165"/>
      <c r="I252" s="76"/>
      <c r="J252" s="165"/>
      <c r="K252" s="66"/>
    </row>
    <row r="253" spans="1:19" s="91" customFormat="1" ht="21.6" customHeight="1" x14ac:dyDescent="0.3">
      <c r="A253" s="66"/>
      <c r="B253" s="67"/>
      <c r="C253" s="67"/>
      <c r="D253" s="125"/>
      <c r="E253" s="76"/>
      <c r="F253" s="165"/>
      <c r="G253" s="76"/>
      <c r="H253" s="165"/>
      <c r="I253" s="76"/>
      <c r="J253" s="165"/>
      <c r="K253" s="66"/>
    </row>
    <row r="254" spans="1:19" s="91" customFormat="1" ht="21.6" customHeight="1" x14ac:dyDescent="0.3">
      <c r="A254" s="66"/>
      <c r="B254" s="67"/>
      <c r="C254" s="67"/>
      <c r="D254" s="125"/>
      <c r="E254" s="76"/>
      <c r="F254" s="165"/>
      <c r="G254" s="76"/>
      <c r="H254" s="165"/>
      <c r="I254" s="76"/>
      <c r="J254" s="165"/>
      <c r="K254" s="66"/>
    </row>
    <row r="255" spans="1:19" s="91" customFormat="1" ht="21.6" customHeight="1" x14ac:dyDescent="0.3">
      <c r="A255" s="66"/>
      <c r="B255" s="67"/>
      <c r="C255" s="67"/>
      <c r="D255" s="125"/>
      <c r="E255" s="76"/>
      <c r="F255" s="165"/>
      <c r="G255" s="76"/>
      <c r="H255" s="165"/>
      <c r="I255" s="76"/>
      <c r="J255" s="165"/>
      <c r="K255" s="66"/>
    </row>
    <row r="256" spans="1:19" s="91" customFormat="1" ht="21.6" customHeight="1" x14ac:dyDescent="0.3">
      <c r="A256" s="66"/>
      <c r="B256" s="67"/>
      <c r="C256" s="67"/>
      <c r="D256" s="125"/>
      <c r="E256" s="76"/>
      <c r="F256" s="165"/>
      <c r="G256" s="76"/>
      <c r="H256" s="165"/>
      <c r="I256" s="76"/>
      <c r="J256" s="165"/>
      <c r="K256" s="66"/>
    </row>
    <row r="257" spans="1:19" s="91" customFormat="1" ht="21.6" customHeight="1" x14ac:dyDescent="0.3">
      <c r="A257" s="66"/>
      <c r="B257" s="67"/>
      <c r="C257" s="67"/>
      <c r="D257" s="125"/>
      <c r="E257" s="76"/>
      <c r="F257" s="165"/>
      <c r="G257" s="76"/>
      <c r="H257" s="165"/>
      <c r="I257" s="76"/>
      <c r="J257" s="165"/>
      <c r="K257" s="66"/>
    </row>
    <row r="258" spans="1:19" s="91" customFormat="1" ht="21.6" customHeight="1" x14ac:dyDescent="0.3">
      <c r="A258" s="66"/>
      <c r="B258" s="67"/>
      <c r="C258" s="67"/>
      <c r="D258" s="125"/>
      <c r="E258" s="76"/>
      <c r="F258" s="165"/>
      <c r="G258" s="76"/>
      <c r="H258" s="165"/>
      <c r="I258" s="76"/>
      <c r="J258" s="165"/>
      <c r="K258" s="66"/>
    </row>
    <row r="259" spans="1:19" s="91" customFormat="1" ht="18.75" customHeight="1" x14ac:dyDescent="0.3">
      <c r="A259" s="66"/>
      <c r="B259" s="67"/>
      <c r="C259" s="67"/>
      <c r="K259" s="66"/>
    </row>
    <row r="260" spans="1:19" ht="15.6" customHeight="1" x14ac:dyDescent="0.3">
      <c r="B260" s="64">
        <v>4</v>
      </c>
      <c r="D260" s="262" t="s">
        <v>395</v>
      </c>
      <c r="E260" s="262"/>
      <c r="F260" s="262"/>
      <c r="G260" s="262"/>
      <c r="H260" s="262"/>
      <c r="I260" s="262"/>
      <c r="J260" s="262"/>
      <c r="K260" s="262"/>
      <c r="L260" s="262"/>
      <c r="M260" s="262"/>
      <c r="N260" s="262"/>
      <c r="O260" s="262"/>
      <c r="P260" s="262"/>
      <c r="Q260" s="262"/>
      <c r="R260" s="262"/>
    </row>
    <row r="261" spans="1:19" ht="15.6" customHeight="1" x14ac:dyDescent="0.3">
      <c r="A261" s="91"/>
      <c r="B261" s="65"/>
      <c r="D261" s="263" t="s">
        <v>307</v>
      </c>
      <c r="E261" s="263"/>
      <c r="F261" s="263"/>
      <c r="G261" s="263"/>
      <c r="H261" s="263"/>
      <c r="I261" s="263"/>
      <c r="J261" s="263"/>
      <c r="K261" s="265" t="s">
        <v>910</v>
      </c>
      <c r="L261" s="263" t="s">
        <v>316</v>
      </c>
      <c r="M261" s="263"/>
      <c r="N261" s="263"/>
      <c r="O261" s="263"/>
      <c r="P261" s="263"/>
      <c r="Q261" s="263"/>
      <c r="R261" s="263"/>
    </row>
    <row r="262" spans="1:19" ht="15.6" customHeight="1" x14ac:dyDescent="0.3">
      <c r="E262" s="68" t="s">
        <v>319</v>
      </c>
      <c r="F262" s="69" t="s">
        <v>369</v>
      </c>
      <c r="G262" s="68" t="s">
        <v>408</v>
      </c>
      <c r="H262" s="69" t="s">
        <v>427</v>
      </c>
      <c r="I262" s="70" t="s">
        <v>289</v>
      </c>
      <c r="J262" s="73" t="s">
        <v>290</v>
      </c>
      <c r="K262" s="265"/>
      <c r="L262" s="120"/>
      <c r="M262" s="68" t="s">
        <v>319</v>
      </c>
      <c r="N262" s="69" t="s">
        <v>369</v>
      </c>
      <c r="O262" s="68" t="s">
        <v>408</v>
      </c>
      <c r="P262" s="69" t="s">
        <v>427</v>
      </c>
      <c r="Q262" s="70" t="s">
        <v>289</v>
      </c>
      <c r="R262" s="253" t="s">
        <v>290</v>
      </c>
      <c r="S262" s="255"/>
    </row>
    <row r="263" spans="1:19" ht="15.6" customHeight="1" x14ac:dyDescent="0.3">
      <c r="B263" s="88"/>
      <c r="C263" s="88"/>
      <c r="D263" s="130" t="s">
        <v>256</v>
      </c>
      <c r="E263" s="170">
        <f>IF($E$2="","",COUNTIFS('EMPLOI EN FRANCE'!$F$2:$F$500,"&gt;="&amp;$E$2,'EMPLOI EN FRANCE'!$F$2:$F$500,"&lt;="&amp;$G$2,'EMPLOI EN FRANCE'!$L$2:$L$500,STATS!$D263,'EMPLOI EN FRANCE'!$H$2:$H$500,E$262))</f>
        <v>2</v>
      </c>
      <c r="F263" s="153">
        <f>(E263*100)/E$270</f>
        <v>15.384615384615385</v>
      </c>
      <c r="G263" s="170">
        <f>IF($E$2="","",COUNTIFS('EMPLOI EN FRANCE'!$F$2:$F$500,"&gt;="&amp;$E$2,'EMPLOI EN FRANCE'!$F$2:$F$500,"&lt;="&amp;$G$2,'EMPLOI EN FRANCE'!$L$2:$L$500,STATS!$D263,'EMPLOI EN FRANCE'!$H$2:$H$500,G$262))</f>
        <v>7</v>
      </c>
      <c r="H263" s="153">
        <f>(G263*100)/G$270</f>
        <v>63.636363636363633</v>
      </c>
      <c r="I263" s="78">
        <f>SUM(E263,G263)</f>
        <v>9</v>
      </c>
      <c r="J263" s="153">
        <f>(I263*100)/I$270</f>
        <v>37.5</v>
      </c>
      <c r="K263" s="246">
        <f>SUM(Q173:Q175)</f>
        <v>0</v>
      </c>
      <c r="L263" s="122" t="s">
        <v>264</v>
      </c>
      <c r="M263" s="170">
        <f>IF($E$2="","",COUNTIFS('EMPLOI EN FRANCE'!$F$2:$F$500,"&gt;="&amp;$E$2,'EMPLOI EN FRANCE'!$F$2:$F$500,"&lt;="&amp;$G$2,'EMPLOI EN FRANCE'!$K$2:$K$500,STATS!$L263,'EMPLOI EN FRANCE'!$H$2:$H$500,M$262))</f>
        <v>6</v>
      </c>
      <c r="N263" s="153">
        <f>(M263*100)/M$268</f>
        <v>46.153846153846153</v>
      </c>
      <c r="O263" s="170">
        <f>IF($E$2="","",COUNTIFS('EMPLOI EN FRANCE'!$F$2:$F$500,"&gt;="&amp;$E$2,'EMPLOI EN FRANCE'!$F$2:$F$500,"&lt;="&amp;$G$2,'EMPLOI EN FRANCE'!$K$2:$K$500,STATS!$L263,'EMPLOI EN FRANCE'!$H$2:$H$500,O$262))</f>
        <v>3</v>
      </c>
      <c r="P263" s="153">
        <f>(O263*100)/G$270</f>
        <v>27.272727272727273</v>
      </c>
      <c r="Q263" s="78">
        <f>SUM(M263,O263)</f>
        <v>9</v>
      </c>
      <c r="R263" s="254">
        <f t="shared" ref="R263:R268" si="105">(Q263*100)/Q$268</f>
        <v>37.5</v>
      </c>
      <c r="S263" s="255"/>
    </row>
    <row r="264" spans="1:19" ht="15.6" customHeight="1" x14ac:dyDescent="0.3">
      <c r="B264" s="88"/>
      <c r="C264" s="88"/>
      <c r="D264" s="130" t="s">
        <v>257</v>
      </c>
      <c r="E264" s="170">
        <f>IF($E$2="","",COUNTIFS('EMPLOI EN FRANCE'!$F$2:$F$500,"&gt;="&amp;$E$2,'EMPLOI EN FRANCE'!$F$2:$F$500,"&lt;="&amp;$G$2,'EMPLOI EN FRANCE'!$L$2:$L$500,STATS!$D264,'EMPLOI EN FRANCE'!$H$2:$H$500,E$262))</f>
        <v>5</v>
      </c>
      <c r="F264" s="153">
        <f>(E264*100)/E$270</f>
        <v>38.46153846153846</v>
      </c>
      <c r="G264" s="170">
        <f>IF($E$2="","",COUNTIFS('EMPLOI EN FRANCE'!$F$2:$F$500,"&gt;="&amp;$E$2,'EMPLOI EN FRANCE'!$F$2:$F$500,"&lt;="&amp;$G$2,'EMPLOI EN FRANCE'!$L$2:$L$500,STATS!$D264,'EMPLOI EN FRANCE'!$H$2:$H$500,G$262))</f>
        <v>4</v>
      </c>
      <c r="H264" s="153">
        <f>(G264*100)/G$270</f>
        <v>36.363636363636367</v>
      </c>
      <c r="I264" s="78">
        <f t="shared" ref="I264:I266" si="106">SUM(E264,G264)</f>
        <v>9</v>
      </c>
      <c r="J264" s="153">
        <f>(I264*100)/I$270</f>
        <v>37.5</v>
      </c>
      <c r="K264" s="252" t="s">
        <v>915</v>
      </c>
      <c r="L264" s="122" t="s">
        <v>260</v>
      </c>
      <c r="M264" s="170">
        <f>IF($E$2="","",COUNTIFS('EMPLOI EN FRANCE'!$F$2:$F$500,"&gt;="&amp;$E$2,'EMPLOI EN FRANCE'!$F$2:$F$500,"&lt;="&amp;$G$2,'EMPLOI EN FRANCE'!$K$2:$K$500,STATS!$L264,'EMPLOI EN FRANCE'!$H$2:$H$500,M$262))</f>
        <v>5</v>
      </c>
      <c r="N264" s="153">
        <f>(M264*100)/M$268</f>
        <v>38.46153846153846</v>
      </c>
      <c r="O264" s="170">
        <f>IF($E$2="","",COUNTIFS('EMPLOI EN FRANCE'!$F$2:$F$500,"&gt;="&amp;$E$2,'EMPLOI EN FRANCE'!$F$2:$F$500,"&lt;="&amp;$G$2,'EMPLOI EN FRANCE'!$K$2:$K$500,STATS!$L264,'EMPLOI EN FRANCE'!$H$2:$H$500,O$262))</f>
        <v>7</v>
      </c>
      <c r="P264" s="153">
        <f>(O264*100)/G$270</f>
        <v>63.636363636363633</v>
      </c>
      <c r="Q264" s="78">
        <f t="shared" ref="Q264:Q267" si="107">SUM(M264,O264)</f>
        <v>12</v>
      </c>
      <c r="R264" s="254">
        <f t="shared" si="105"/>
        <v>50</v>
      </c>
      <c r="S264" s="256"/>
    </row>
    <row r="265" spans="1:19" ht="15.6" customHeight="1" x14ac:dyDescent="0.3">
      <c r="B265" s="88"/>
      <c r="C265" s="88"/>
      <c r="D265" s="131" t="s">
        <v>258</v>
      </c>
      <c r="E265" s="170">
        <f>IF($E$2="","",COUNTIFS('EMPLOI EN FRANCE'!$F$2:$F$500,"&gt;="&amp;$E$2,'EMPLOI EN FRANCE'!$F$2:$F$500,"&lt;="&amp;$G$2,'EMPLOI EN FRANCE'!$L$2:$L$500,STATS!$D265,'EMPLOI EN FRANCE'!$H$2:$H$500,E$262))</f>
        <v>0</v>
      </c>
      <c r="F265" s="153">
        <f>(E265*100)/E$270</f>
        <v>0</v>
      </c>
      <c r="G265" s="170">
        <f>IF($E$2="","",COUNTIFS('EMPLOI EN FRANCE'!$F$2:$F$500,"&gt;="&amp;$E$2,'EMPLOI EN FRANCE'!$F$2:$F$500,"&lt;="&amp;$G$2,'EMPLOI EN FRANCE'!$L$2:$L$500,STATS!$D265,'EMPLOI EN FRANCE'!$H$2:$H$500,G$262))</f>
        <v>0</v>
      </c>
      <c r="H265" s="153">
        <f>(G265*100)/G$270</f>
        <v>0</v>
      </c>
      <c r="I265" s="78">
        <f t="shared" si="106"/>
        <v>0</v>
      </c>
      <c r="J265" s="153">
        <f>(I265*100)/I$270</f>
        <v>0</v>
      </c>
      <c r="K265" s="252" t="s">
        <v>913</v>
      </c>
      <c r="L265" s="122" t="s">
        <v>261</v>
      </c>
      <c r="M265" s="170">
        <f>IF($E$2="","",COUNTIFS('EMPLOI EN FRANCE'!$F$2:$F$500,"&gt;="&amp;$E$2,'EMPLOI EN FRANCE'!$F$2:$F$500,"&lt;="&amp;$G$2,'EMPLOI EN FRANCE'!$K$2:$K$500,STATS!$L265,'EMPLOI EN FRANCE'!$H$2:$H$500,M$262))</f>
        <v>0</v>
      </c>
      <c r="N265" s="153">
        <f>(M265*100)/M$268</f>
        <v>0</v>
      </c>
      <c r="O265" s="170">
        <f>IF($E$2="","",COUNTIFS('EMPLOI EN FRANCE'!$F$2:$F$500,"&gt;="&amp;$E$2,'EMPLOI EN FRANCE'!$F$2:$F$500,"&lt;="&amp;$G$2,'EMPLOI EN FRANCE'!$K$2:$K$500,STATS!$L265,'EMPLOI EN FRANCE'!$H$2:$H$500,O$262))</f>
        <v>0</v>
      </c>
      <c r="P265" s="153">
        <f>(O265*100)/G$270</f>
        <v>0</v>
      </c>
      <c r="Q265" s="78">
        <f t="shared" si="107"/>
        <v>0</v>
      </c>
      <c r="R265" s="254">
        <f t="shared" si="105"/>
        <v>0</v>
      </c>
      <c r="S265" s="256"/>
    </row>
    <row r="266" spans="1:19" ht="28.8" x14ac:dyDescent="0.3">
      <c r="B266" s="88"/>
      <c r="C266" s="88"/>
      <c r="D266" s="131" t="s">
        <v>259</v>
      </c>
      <c r="E266" s="170">
        <f>IF($E$2="","",COUNTIFS('EMPLOI EN FRANCE'!$F$2:$F$500,"&gt;="&amp;$E$2,'EMPLOI EN FRANCE'!$F$2:$F$500,"&lt;="&amp;$G$2,'EMPLOI EN FRANCE'!$L$2:$L$500,STATS!$D266,'EMPLOI EN FRANCE'!$H$2:$H$500,E$262))</f>
        <v>1</v>
      </c>
      <c r="F266" s="153">
        <f>(E266*100)/E$270</f>
        <v>7.6923076923076925</v>
      </c>
      <c r="G266" s="170">
        <f>IF($E$2="","",COUNTIFS('EMPLOI EN FRANCE'!$F$2:$F$500,"&gt;="&amp;$E$2,'EMPLOI EN FRANCE'!$F$2:$F$500,"&lt;="&amp;$G$2,'EMPLOI EN FRANCE'!$L$2:$L$500,STATS!$D266,'EMPLOI EN FRANCE'!$H$2:$H$500,G$262))</f>
        <v>0</v>
      </c>
      <c r="H266" s="153">
        <f>(G266*100)/G$270</f>
        <v>0</v>
      </c>
      <c r="I266" s="78">
        <f t="shared" si="106"/>
        <v>1</v>
      </c>
      <c r="J266" s="153">
        <f>(I266*100)/I$270</f>
        <v>4.166666666666667</v>
      </c>
      <c r="K266" s="252" t="s">
        <v>914</v>
      </c>
      <c r="L266" s="122" t="s">
        <v>262</v>
      </c>
      <c r="M266" s="170">
        <f>IF($E$2="","",COUNTIFS('EMPLOI EN FRANCE'!$F$2:$F$500,"&gt;="&amp;$E$2,'EMPLOI EN FRANCE'!$F$2:$F$500,"&lt;="&amp;$G$2,'EMPLOI EN FRANCE'!$K$2:$K$500,STATS!$L266,'EMPLOI EN FRANCE'!$H$2:$H$500,M$262))</f>
        <v>2</v>
      </c>
      <c r="N266" s="153">
        <f>(M266*100)/M$268</f>
        <v>15.384615384615385</v>
      </c>
      <c r="O266" s="170">
        <f>IF($E$2="","",COUNTIFS('EMPLOI EN FRANCE'!$F$2:$F$500,"&gt;="&amp;$E$2,'EMPLOI EN FRANCE'!$F$2:$F$500,"&lt;="&amp;$G$2,'EMPLOI EN FRANCE'!$K$2:$K$500,STATS!$L266,'EMPLOI EN FRANCE'!$H$2:$H$500,O$262))</f>
        <v>1</v>
      </c>
      <c r="P266" s="153">
        <f>(O266*100)/G$270</f>
        <v>9.0909090909090917</v>
      </c>
      <c r="Q266" s="78">
        <f t="shared" si="107"/>
        <v>3</v>
      </c>
      <c r="R266" s="153">
        <f t="shared" si="105"/>
        <v>12.5</v>
      </c>
    </row>
    <row r="267" spans="1:19" ht="15.6" customHeight="1" x14ac:dyDescent="0.3">
      <c r="A267" s="86"/>
      <c r="D267" s="99" t="s">
        <v>613</v>
      </c>
      <c r="E267" s="170">
        <f>IF($E$2="","",COUNTIFS('EMPLOI EN FRANCE'!$F$2:$F$500,"&gt;="&amp;$E$2,'EMPLOI EN FRANCE'!$F$2:$F$500,"&lt;="&amp;$G$2,'EMPLOI EN FRANCE'!$L$2:$L$500,STATS!$D267,'EMPLOI EN FRANCE'!$H$2:$H$500,E$262))</f>
        <v>4</v>
      </c>
      <c r="F267" s="153">
        <f t="shared" ref="F267:F269" si="108">(E267*100)/E$270</f>
        <v>30.76923076923077</v>
      </c>
      <c r="G267" s="170">
        <f>IF($E$2="","",COUNTIFS('EMPLOI EN FRANCE'!$F$2:$F$500,"&gt;="&amp;$E$2,'EMPLOI EN FRANCE'!$F$2:$F$500,"&lt;="&amp;$G$2,'EMPLOI EN FRANCE'!$L$2:$L$500,STATS!$D267,'EMPLOI EN FRANCE'!$H$2:$H$500,G$262))</f>
        <v>0</v>
      </c>
      <c r="H267" s="153">
        <f t="shared" ref="H267:H269" si="109">(G267*100)/G$270</f>
        <v>0</v>
      </c>
      <c r="I267" s="78">
        <f t="shared" ref="I267:I269" si="110">SUM(E267,G267)</f>
        <v>4</v>
      </c>
      <c r="J267" s="153">
        <f t="shared" ref="J267:J269" si="111">(I267*100)/I$270</f>
        <v>16.666666666666668</v>
      </c>
      <c r="K267" s="86"/>
      <c r="L267" s="122" t="s">
        <v>263</v>
      </c>
      <c r="M267" s="170">
        <f>IF($E$2="","",COUNTIFS('EMPLOI EN FRANCE'!$F$2:$F$500,"&gt;="&amp;$E$2,'EMPLOI EN FRANCE'!$F$2:$F$500,"&lt;="&amp;$G$2,'EMPLOI EN FRANCE'!$K$2:$K$500,STATS!$L267,'EMPLOI EN FRANCE'!$H$2:$H$500,M$262))</f>
        <v>0</v>
      </c>
      <c r="N267" s="153">
        <f>(M267*100)/M$268</f>
        <v>0</v>
      </c>
      <c r="O267" s="170">
        <f>IF($E$2="","",COUNTIFS('EMPLOI EN FRANCE'!$F$2:$F$500,"&gt;="&amp;$E$2,'EMPLOI EN FRANCE'!$F$2:$F$500,"&lt;="&amp;$G$2,'EMPLOI EN FRANCE'!$K$2:$K$500,STATS!$L267,'EMPLOI EN FRANCE'!$H$2:$H$500,O$262))</f>
        <v>0</v>
      </c>
      <c r="P267" s="153">
        <f>(O267*100)/G$270</f>
        <v>0</v>
      </c>
      <c r="Q267" s="78">
        <f t="shared" si="107"/>
        <v>0</v>
      </c>
      <c r="R267" s="153">
        <f t="shared" si="105"/>
        <v>0</v>
      </c>
    </row>
    <row r="268" spans="1:19" ht="15.6" customHeight="1" x14ac:dyDescent="0.3">
      <c r="A268" s="86"/>
      <c r="D268" s="131" t="s">
        <v>438</v>
      </c>
      <c r="E268" s="170">
        <f>IF($E$2="","",COUNTIFS('EMPLOI EN FRANCE'!$F$2:$F$500,"&gt;="&amp;$E$2,'EMPLOI EN FRANCE'!$F$2:$F$500,"&lt;="&amp;$G$2,'EMPLOI EN FRANCE'!$L$2:$L$500,STATS!$D268,'EMPLOI EN FRANCE'!$H$2:$H$500,E$262))</f>
        <v>0</v>
      </c>
      <c r="F268" s="153">
        <f t="shared" si="108"/>
        <v>0</v>
      </c>
      <c r="G268" s="170">
        <f>IF($E$2="","",COUNTIFS('EMPLOI EN FRANCE'!$F$2:$F$500,"&gt;="&amp;$E$2,'EMPLOI EN FRANCE'!$F$2:$F$500,"&lt;="&amp;$G$2,'EMPLOI EN FRANCE'!$L$2:$L$500,STATS!$D268,'EMPLOI EN FRANCE'!$H$2:$H$500,G$262))</f>
        <v>0</v>
      </c>
      <c r="H268" s="153">
        <f t="shared" si="109"/>
        <v>0</v>
      </c>
      <c r="I268" s="78">
        <f t="shared" si="110"/>
        <v>0</v>
      </c>
      <c r="J268" s="153">
        <f t="shared" si="111"/>
        <v>0</v>
      </c>
      <c r="K268" s="86"/>
      <c r="L268" s="123" t="s">
        <v>289</v>
      </c>
      <c r="M268" s="72">
        <f>SUM(M263:M267)</f>
        <v>13</v>
      </c>
      <c r="N268" s="72">
        <f t="shared" ref="N268:Q268" si="112">SUM(N263:N267)</f>
        <v>100</v>
      </c>
      <c r="O268" s="72">
        <f t="shared" si="112"/>
        <v>11</v>
      </c>
      <c r="P268" s="72">
        <f t="shared" si="112"/>
        <v>100</v>
      </c>
      <c r="Q268" s="72">
        <f t="shared" si="112"/>
        <v>24</v>
      </c>
      <c r="R268" s="153">
        <f t="shared" si="105"/>
        <v>100</v>
      </c>
    </row>
    <row r="269" spans="1:19" ht="15.6" customHeight="1" x14ac:dyDescent="0.3">
      <c r="A269" s="86"/>
      <c r="D269" s="131" t="s">
        <v>570</v>
      </c>
      <c r="E269" s="170">
        <f>IF($E$2="","",COUNTIFS('EMPLOI EN FRANCE'!$F$2:$F$500,"&gt;="&amp;$E$2,'EMPLOI EN FRANCE'!$F$2:$F$500,"&lt;="&amp;$G$2,'EMPLOI EN FRANCE'!$L$2:$L$500,STATS!$D269,'EMPLOI EN FRANCE'!$H$2:$H$500,E$262))</f>
        <v>1</v>
      </c>
      <c r="F269" s="153">
        <f t="shared" si="108"/>
        <v>7.6923076923076925</v>
      </c>
      <c r="G269" s="170">
        <f>IF($E$2="","",COUNTIFS('EMPLOI EN FRANCE'!$F$2:$F$500,"&gt;="&amp;$E$2,'EMPLOI EN FRANCE'!$F$2:$F$500,"&lt;="&amp;$G$2,'EMPLOI EN FRANCE'!$L$2:$L$500,STATS!$D269,'EMPLOI EN FRANCE'!$H$2:$H$500,G$262))</f>
        <v>0</v>
      </c>
      <c r="H269" s="153">
        <f t="shared" si="109"/>
        <v>0</v>
      </c>
      <c r="I269" s="78">
        <f t="shared" si="110"/>
        <v>1</v>
      </c>
      <c r="J269" s="153">
        <f t="shared" si="111"/>
        <v>4.166666666666667</v>
      </c>
      <c r="K269" s="86"/>
    </row>
    <row r="270" spans="1:19" ht="15.6" customHeight="1" x14ac:dyDescent="0.3">
      <c r="A270" s="86"/>
      <c r="D270" s="132" t="s">
        <v>289</v>
      </c>
      <c r="E270" s="72">
        <f>SUM(E263:E269)</f>
        <v>13</v>
      </c>
      <c r="F270" s="72">
        <f t="shared" ref="F270:J270" si="113">SUM(F263:F269)</f>
        <v>100</v>
      </c>
      <c r="G270" s="72">
        <f t="shared" si="113"/>
        <v>11</v>
      </c>
      <c r="H270" s="72">
        <f t="shared" si="113"/>
        <v>100</v>
      </c>
      <c r="I270" s="72">
        <f t="shared" si="113"/>
        <v>24</v>
      </c>
      <c r="J270" s="72">
        <f t="shared" si="113"/>
        <v>100.00000000000001</v>
      </c>
      <c r="K270" s="86"/>
    </row>
    <row r="271" spans="1:19" ht="15.6" customHeight="1" x14ac:dyDescent="0.3">
      <c r="A271" s="86"/>
      <c r="D271" s="125"/>
      <c r="E271" s="76"/>
      <c r="F271" s="76"/>
      <c r="G271" s="76"/>
      <c r="H271" s="76"/>
      <c r="I271" s="76"/>
      <c r="J271" s="165"/>
      <c r="K271" s="86"/>
    </row>
    <row r="272" spans="1:19" ht="15.6" customHeight="1" x14ac:dyDescent="0.3">
      <c r="A272" s="86"/>
      <c r="D272" s="125"/>
      <c r="E272" s="76"/>
      <c r="F272" s="76"/>
      <c r="G272" s="76"/>
      <c r="H272" s="76"/>
      <c r="I272" s="76"/>
      <c r="J272" s="165"/>
      <c r="K272" s="86"/>
    </row>
    <row r="273" spans="1:19" ht="15.6" customHeight="1" x14ac:dyDescent="0.3">
      <c r="A273" s="86"/>
      <c r="D273" s="125"/>
      <c r="E273" s="76"/>
      <c r="F273" s="76"/>
      <c r="G273" s="76"/>
      <c r="H273" s="76"/>
      <c r="I273" s="76"/>
      <c r="J273" s="165"/>
      <c r="K273" s="86"/>
    </row>
    <row r="274" spans="1:19" ht="15.6" customHeight="1" x14ac:dyDescent="0.3">
      <c r="A274" s="86"/>
      <c r="D274" s="125"/>
      <c r="E274" s="76"/>
      <c r="F274" s="76"/>
      <c r="G274" s="76"/>
      <c r="H274" s="76"/>
      <c r="I274" s="76"/>
      <c r="J274" s="165"/>
      <c r="K274" s="86"/>
    </row>
    <row r="275" spans="1:19" ht="15.6" customHeight="1" x14ac:dyDescent="0.3">
      <c r="A275" s="86"/>
      <c r="D275" s="125"/>
      <c r="E275" s="76"/>
      <c r="F275" s="76"/>
      <c r="G275" s="76"/>
      <c r="H275" s="76"/>
      <c r="I275" s="76"/>
      <c r="J275" s="165"/>
      <c r="K275" s="86"/>
    </row>
    <row r="276" spans="1:19" ht="15.6" customHeight="1" x14ac:dyDescent="0.3">
      <c r="A276" s="86"/>
      <c r="D276" s="125"/>
      <c r="E276" s="76"/>
      <c r="F276" s="76"/>
      <c r="G276" s="76"/>
      <c r="H276" s="76"/>
      <c r="I276" s="76"/>
      <c r="J276" s="165"/>
      <c r="K276" s="86"/>
    </row>
    <row r="277" spans="1:19" ht="15.6" customHeight="1" x14ac:dyDescent="0.3">
      <c r="A277" s="86"/>
      <c r="D277" s="125"/>
      <c r="E277" s="76"/>
      <c r="F277" s="76"/>
      <c r="G277" s="76"/>
      <c r="H277" s="76"/>
      <c r="I277" s="76"/>
      <c r="J277" s="165"/>
      <c r="K277" s="86"/>
    </row>
    <row r="278" spans="1:19" ht="15.6" customHeight="1" x14ac:dyDescent="0.3">
      <c r="A278" s="86"/>
      <c r="D278" s="125"/>
      <c r="E278" s="76"/>
      <c r="F278" s="76"/>
      <c r="G278" s="76"/>
      <c r="H278" s="76"/>
      <c r="I278" s="76"/>
      <c r="J278" s="165"/>
      <c r="K278" s="86"/>
    </row>
    <row r="279" spans="1:19" ht="15.6" customHeight="1" x14ac:dyDescent="0.3">
      <c r="A279" s="86"/>
      <c r="D279" s="125"/>
      <c r="E279" s="76"/>
      <c r="F279" s="76"/>
      <c r="G279" s="76"/>
      <c r="H279" s="76"/>
      <c r="I279" s="76"/>
      <c r="J279" s="165"/>
      <c r="K279" s="86"/>
    </row>
    <row r="280" spans="1:19" ht="15.6" customHeight="1" x14ac:dyDescent="0.3">
      <c r="A280" s="86"/>
      <c r="D280" s="125"/>
      <c r="E280" s="76"/>
      <c r="F280" s="76"/>
      <c r="G280" s="76"/>
      <c r="H280" s="76"/>
      <c r="I280" s="76"/>
      <c r="J280" s="165"/>
      <c r="K280" s="86"/>
    </row>
    <row r="281" spans="1:19" ht="15.6" customHeight="1" x14ac:dyDescent="0.3">
      <c r="A281" s="86"/>
      <c r="D281" s="125"/>
      <c r="E281" s="76"/>
      <c r="F281" s="76"/>
      <c r="G281" s="76"/>
      <c r="H281" s="76"/>
      <c r="I281" s="76"/>
      <c r="J281" s="165"/>
      <c r="K281" s="86"/>
    </row>
    <row r="282" spans="1:19" ht="15.6" customHeight="1" x14ac:dyDescent="0.3">
      <c r="A282" s="86"/>
      <c r="D282" s="125"/>
      <c r="E282" s="76"/>
      <c r="F282" s="76"/>
      <c r="G282" s="76"/>
      <c r="H282" s="76"/>
      <c r="I282" s="76"/>
      <c r="J282" s="165"/>
      <c r="K282" s="86"/>
    </row>
    <row r="283" spans="1:19" ht="15.6" customHeight="1" x14ac:dyDescent="0.3">
      <c r="A283" s="86"/>
      <c r="E283" s="85"/>
      <c r="F283" s="85"/>
      <c r="G283" s="85"/>
      <c r="H283" s="85"/>
      <c r="I283" s="75"/>
      <c r="J283" s="81"/>
      <c r="K283" s="86"/>
    </row>
    <row r="284" spans="1:19" ht="15.6" customHeight="1" x14ac:dyDescent="0.3">
      <c r="B284" s="66"/>
      <c r="C284" s="66"/>
      <c r="D284" s="66"/>
    </row>
    <row r="285" spans="1:19" ht="15.6" customHeight="1" x14ac:dyDescent="0.3">
      <c r="A285" s="91"/>
      <c r="B285" s="65">
        <v>7</v>
      </c>
      <c r="D285" s="263" t="s">
        <v>314</v>
      </c>
      <c r="E285" s="263"/>
      <c r="F285" s="263"/>
      <c r="G285" s="263"/>
      <c r="H285" s="263"/>
      <c r="I285" s="263"/>
      <c r="J285" s="263"/>
      <c r="K285" s="190"/>
      <c r="S285" s="190"/>
    </row>
    <row r="286" spans="1:19" s="86" customFormat="1" ht="15.6" customHeight="1" x14ac:dyDescent="0.3">
      <c r="A286" s="91"/>
      <c r="B286" s="88"/>
      <c r="C286" s="88"/>
      <c r="D286" s="120"/>
      <c r="E286" s="68" t="s">
        <v>319</v>
      </c>
      <c r="F286" s="69" t="s">
        <v>369</v>
      </c>
      <c r="G286" s="68" t="s">
        <v>408</v>
      </c>
      <c r="H286" s="69" t="s">
        <v>427</v>
      </c>
      <c r="I286" s="70" t="s">
        <v>289</v>
      </c>
      <c r="J286" s="73" t="s">
        <v>290</v>
      </c>
      <c r="K286" s="190"/>
      <c r="S286" s="190"/>
    </row>
    <row r="287" spans="1:19" s="86" customFormat="1" ht="15.6" customHeight="1" x14ac:dyDescent="0.3">
      <c r="A287" s="91"/>
      <c r="B287" s="88"/>
      <c r="C287" s="88"/>
      <c r="D287" s="47" t="s">
        <v>321</v>
      </c>
      <c r="E287" s="71">
        <f>IF($E$2="","",COUNTIFS('EMPLOI EN FRANCE'!$F$2:$F$500,"&gt;="&amp;$E$2,'EMPLOI EN FRANCE'!$F$2:$F$500,"&lt;="&amp;$G$2,'EMPLOI EN FRANCE'!$H$2:$H$500,STATS!E$286,'EMPLOI EN FRANCE'!$M$2:$M$500,STATS!$D287))</f>
        <v>3</v>
      </c>
      <c r="F287" s="153">
        <f>(E287*100)/E$306</f>
        <v>23.076923076923077</v>
      </c>
      <c r="G287" s="71">
        <f>IF($E$2="","",COUNTIFS('EMPLOI EN FRANCE'!$F$2:$F$500,"&gt;="&amp;$E$2,'EMPLOI EN FRANCE'!$F$2:$F$500,"&lt;="&amp;$G$2,'EMPLOI EN FRANCE'!$H$2:$H$500,STATS!G$286,'EMPLOI EN FRANCE'!$M$2:$M$500,STATS!$D287))</f>
        <v>0</v>
      </c>
      <c r="H287" s="153">
        <f>(G287*100)/G$306</f>
        <v>0</v>
      </c>
      <c r="I287" s="78">
        <f>SUM(E287,G287)</f>
        <v>3</v>
      </c>
      <c r="J287" s="153">
        <f>(I287*100)/I$306</f>
        <v>12.5</v>
      </c>
      <c r="K287" s="190"/>
      <c r="S287" s="190"/>
    </row>
    <row r="288" spans="1:19" s="86" customFormat="1" ht="15.6" customHeight="1" x14ac:dyDescent="0.3">
      <c r="A288" s="91"/>
      <c r="B288" s="88"/>
      <c r="C288" s="88"/>
      <c r="D288" s="47" t="s">
        <v>238</v>
      </c>
      <c r="E288" s="71">
        <f>IF($E$2="","",COUNTIFS('EMPLOI EN FRANCE'!$F$2:$F$500,"&gt;="&amp;$E$2,'EMPLOI EN FRANCE'!$F$2:$F$500,"&lt;="&amp;$G$2,'EMPLOI EN FRANCE'!$H$2:$H$500,STATS!E$286,'EMPLOI EN FRANCE'!$M$2:$M$500,STATS!$D288))</f>
        <v>0</v>
      </c>
      <c r="F288" s="153">
        <f t="shared" ref="F288:H305" si="114">(E288*100)/E$306</f>
        <v>0</v>
      </c>
      <c r="G288" s="71">
        <f>IF($E$2="","",COUNTIFS('EMPLOI EN FRANCE'!$F$2:$F$500,"&gt;="&amp;$E$2,'EMPLOI EN FRANCE'!$F$2:$F$500,"&lt;="&amp;$G$2,'EMPLOI EN FRANCE'!$H$2:$H$500,STATS!G$286,'EMPLOI EN FRANCE'!$M$2:$M$500,STATS!$D288))</f>
        <v>1</v>
      </c>
      <c r="H288" s="153">
        <f t="shared" si="114"/>
        <v>9.0909090909090917</v>
      </c>
      <c r="I288" s="78">
        <f>SUM(E288,G288)</f>
        <v>1</v>
      </c>
      <c r="J288" s="153">
        <f t="shared" ref="J288" si="115">(I288*100)/I$306</f>
        <v>4.166666666666667</v>
      </c>
      <c r="K288" s="91"/>
    </row>
    <row r="289" spans="1:11" s="86" customFormat="1" ht="15.6" customHeight="1" x14ac:dyDescent="0.3">
      <c r="A289" s="91"/>
      <c r="B289" s="88"/>
      <c r="C289" s="88"/>
      <c r="D289" s="47" t="s">
        <v>239</v>
      </c>
      <c r="E289" s="71">
        <f>IF($E$2="","",COUNTIFS('EMPLOI EN FRANCE'!$F$2:$F$500,"&gt;="&amp;$E$2,'EMPLOI EN FRANCE'!$F$2:$F$500,"&lt;="&amp;$G$2,'EMPLOI EN FRANCE'!$H$2:$H$500,STATS!E$286,'EMPLOI EN FRANCE'!$M$2:$M$500,STATS!$D289))</f>
        <v>1</v>
      </c>
      <c r="F289" s="153">
        <f t="shared" si="114"/>
        <v>7.6923076923076925</v>
      </c>
      <c r="G289" s="71">
        <f>IF($E$2="","",COUNTIFS('EMPLOI EN FRANCE'!$F$2:$F$500,"&gt;="&amp;$E$2,'EMPLOI EN FRANCE'!$F$2:$F$500,"&lt;="&amp;$G$2,'EMPLOI EN FRANCE'!$H$2:$H$500,STATS!G$286,'EMPLOI EN FRANCE'!$M$2:$M$500,STATS!$D289))</f>
        <v>0</v>
      </c>
      <c r="H289" s="153">
        <f t="shared" si="114"/>
        <v>0</v>
      </c>
      <c r="I289" s="78">
        <f t="shared" ref="I289:I305" si="116">SUM(E289,G289)</f>
        <v>1</v>
      </c>
      <c r="J289" s="153">
        <f t="shared" ref="J289" si="117">(I289*100)/I$306</f>
        <v>4.166666666666667</v>
      </c>
      <c r="K289" s="91"/>
    </row>
    <row r="290" spans="1:11" s="86" customFormat="1" ht="15.6" customHeight="1" x14ac:dyDescent="0.3">
      <c r="A290" s="91"/>
      <c r="B290" s="88"/>
      <c r="C290" s="88"/>
      <c r="D290" s="47" t="s">
        <v>235</v>
      </c>
      <c r="E290" s="71">
        <f>IF($E$2="","",COUNTIFS('EMPLOI EN FRANCE'!$F$2:$F$500,"&gt;="&amp;$E$2,'EMPLOI EN FRANCE'!$F$2:$F$500,"&lt;="&amp;$G$2,'EMPLOI EN FRANCE'!$H$2:$H$500,STATS!E$286,'EMPLOI EN FRANCE'!$M$2:$M$500,STATS!$D290))</f>
        <v>1</v>
      </c>
      <c r="F290" s="153">
        <f t="shared" si="114"/>
        <v>7.6923076923076925</v>
      </c>
      <c r="G290" s="71">
        <f>IF($E$2="","",COUNTIFS('EMPLOI EN FRANCE'!$F$2:$F$500,"&gt;="&amp;$E$2,'EMPLOI EN FRANCE'!$F$2:$F$500,"&lt;="&amp;$G$2,'EMPLOI EN FRANCE'!$H$2:$H$500,STATS!G$286,'EMPLOI EN FRANCE'!$M$2:$M$500,STATS!$D290))</f>
        <v>0</v>
      </c>
      <c r="H290" s="153">
        <f t="shared" si="114"/>
        <v>0</v>
      </c>
      <c r="I290" s="78">
        <f t="shared" si="116"/>
        <v>1</v>
      </c>
      <c r="J290" s="153">
        <f t="shared" ref="J290" si="118">(I290*100)/I$306</f>
        <v>4.166666666666667</v>
      </c>
      <c r="K290" s="91"/>
    </row>
    <row r="291" spans="1:11" ht="15.6" customHeight="1" x14ac:dyDescent="0.3">
      <c r="A291" s="91"/>
      <c r="B291" s="88"/>
      <c r="C291" s="88"/>
      <c r="D291" s="47" t="s">
        <v>236</v>
      </c>
      <c r="E291" s="71">
        <f>IF($E$2="","",COUNTIFS('EMPLOI EN FRANCE'!$F$2:$F$500,"&gt;="&amp;$E$2,'EMPLOI EN FRANCE'!$F$2:$F$500,"&lt;="&amp;$G$2,'EMPLOI EN FRANCE'!$H$2:$H$500,STATS!E$286,'EMPLOI EN FRANCE'!$M$2:$M$500,STATS!$D291))</f>
        <v>1</v>
      </c>
      <c r="F291" s="153">
        <f t="shared" si="114"/>
        <v>7.6923076923076925</v>
      </c>
      <c r="G291" s="71">
        <f>IF($E$2="","",COUNTIFS('EMPLOI EN FRANCE'!$F$2:$F$500,"&gt;="&amp;$E$2,'EMPLOI EN FRANCE'!$F$2:$F$500,"&lt;="&amp;$G$2,'EMPLOI EN FRANCE'!$H$2:$H$500,STATS!G$286,'EMPLOI EN FRANCE'!$M$2:$M$500,STATS!$D291))</f>
        <v>1</v>
      </c>
      <c r="H291" s="153">
        <f t="shared" si="114"/>
        <v>9.0909090909090917</v>
      </c>
      <c r="I291" s="78">
        <f t="shared" si="116"/>
        <v>2</v>
      </c>
      <c r="J291" s="153">
        <f t="shared" ref="J291" si="119">(I291*100)/I$306</f>
        <v>8.3333333333333339</v>
      </c>
      <c r="K291" s="91"/>
    </row>
    <row r="292" spans="1:11" ht="15.6" customHeight="1" x14ac:dyDescent="0.3">
      <c r="A292" s="91"/>
      <c r="B292" s="88"/>
      <c r="C292" s="88"/>
      <c r="D292" s="47" t="s">
        <v>240</v>
      </c>
      <c r="E292" s="71">
        <f>IF($E$2="","",COUNTIFS('EMPLOI EN FRANCE'!$F$2:$F$500,"&gt;="&amp;$E$2,'EMPLOI EN FRANCE'!$F$2:$F$500,"&lt;="&amp;$G$2,'EMPLOI EN FRANCE'!$H$2:$H$500,STATS!E$286,'EMPLOI EN FRANCE'!$M$2:$M$500,STATS!$D292))</f>
        <v>0</v>
      </c>
      <c r="F292" s="153">
        <f t="shared" si="114"/>
        <v>0</v>
      </c>
      <c r="G292" s="71">
        <f>IF($E$2="","",COUNTIFS('EMPLOI EN FRANCE'!$F$2:$F$500,"&gt;="&amp;$E$2,'EMPLOI EN FRANCE'!$F$2:$F$500,"&lt;="&amp;$G$2,'EMPLOI EN FRANCE'!$H$2:$H$500,STATS!G$286,'EMPLOI EN FRANCE'!$M$2:$M$500,STATS!$D292))</f>
        <v>0</v>
      </c>
      <c r="H292" s="153">
        <f t="shared" si="114"/>
        <v>0</v>
      </c>
      <c r="I292" s="78">
        <f t="shared" si="116"/>
        <v>0</v>
      </c>
      <c r="J292" s="153">
        <f t="shared" ref="J292" si="120">(I292*100)/I$306</f>
        <v>0</v>
      </c>
      <c r="K292" s="91"/>
    </row>
    <row r="293" spans="1:11" ht="15.6" customHeight="1" x14ac:dyDescent="0.3">
      <c r="A293" s="91"/>
      <c r="B293" s="88"/>
      <c r="C293" s="88"/>
      <c r="D293" s="47" t="s">
        <v>247</v>
      </c>
      <c r="E293" s="71">
        <f>IF($E$2="","",COUNTIFS('EMPLOI EN FRANCE'!$F$2:$F$500,"&gt;="&amp;$E$2,'EMPLOI EN FRANCE'!$F$2:$F$500,"&lt;="&amp;$G$2,'EMPLOI EN FRANCE'!$H$2:$H$500,STATS!E$286,'EMPLOI EN FRANCE'!$M$2:$M$500,STATS!$D293))</f>
        <v>0</v>
      </c>
      <c r="F293" s="153">
        <f t="shared" si="114"/>
        <v>0</v>
      </c>
      <c r="G293" s="71">
        <f>IF($E$2="","",COUNTIFS('EMPLOI EN FRANCE'!$F$2:$F$500,"&gt;="&amp;$E$2,'EMPLOI EN FRANCE'!$F$2:$F$500,"&lt;="&amp;$G$2,'EMPLOI EN FRANCE'!$H$2:$H$500,STATS!G$286,'EMPLOI EN FRANCE'!$M$2:$M$500,STATS!$D293))</f>
        <v>0</v>
      </c>
      <c r="H293" s="153">
        <f t="shared" si="114"/>
        <v>0</v>
      </c>
      <c r="I293" s="78">
        <f t="shared" si="116"/>
        <v>0</v>
      </c>
      <c r="J293" s="153">
        <f t="shared" ref="J293" si="121">(I293*100)/I$306</f>
        <v>0</v>
      </c>
    </row>
    <row r="294" spans="1:11" ht="15.6" customHeight="1" x14ac:dyDescent="0.3">
      <c r="A294" s="91"/>
      <c r="B294" s="88"/>
      <c r="C294" s="88"/>
      <c r="D294" s="47" t="s">
        <v>237</v>
      </c>
      <c r="E294" s="71">
        <f>IF($E$2="","",COUNTIFS('EMPLOI EN FRANCE'!$F$2:$F$500,"&gt;="&amp;$E$2,'EMPLOI EN FRANCE'!$F$2:$F$500,"&lt;="&amp;$G$2,'EMPLOI EN FRANCE'!$H$2:$H$500,STATS!E$286,'EMPLOI EN FRANCE'!$M$2:$M$500,STATS!$D294))</f>
        <v>3</v>
      </c>
      <c r="F294" s="153">
        <f t="shared" si="114"/>
        <v>23.076923076923077</v>
      </c>
      <c r="G294" s="71">
        <f>IF($E$2="","",COUNTIFS('EMPLOI EN FRANCE'!$F$2:$F$500,"&gt;="&amp;$E$2,'EMPLOI EN FRANCE'!$F$2:$F$500,"&lt;="&amp;$G$2,'EMPLOI EN FRANCE'!$H$2:$H$500,STATS!G$286,'EMPLOI EN FRANCE'!$M$2:$M$500,STATS!$D294))</f>
        <v>7</v>
      </c>
      <c r="H294" s="153">
        <f t="shared" si="114"/>
        <v>63.636363636363633</v>
      </c>
      <c r="I294" s="78">
        <f t="shared" si="116"/>
        <v>10</v>
      </c>
      <c r="J294" s="153">
        <f t="shared" ref="J294" si="122">(I294*100)/I$306</f>
        <v>41.666666666666664</v>
      </c>
    </row>
    <row r="295" spans="1:11" ht="15.6" customHeight="1" x14ac:dyDescent="0.3">
      <c r="A295" s="91"/>
      <c r="B295" s="88"/>
      <c r="C295" s="88"/>
      <c r="D295" s="47" t="s">
        <v>242</v>
      </c>
      <c r="E295" s="71">
        <f>IF($E$2="","",COUNTIFS('EMPLOI EN FRANCE'!$F$2:$F$500,"&gt;="&amp;$E$2,'EMPLOI EN FRANCE'!$F$2:$F$500,"&lt;="&amp;$G$2,'EMPLOI EN FRANCE'!$H$2:$H$500,STATS!E$286,'EMPLOI EN FRANCE'!$M$2:$M$500,STATS!$D295))</f>
        <v>2</v>
      </c>
      <c r="F295" s="153">
        <f t="shared" si="114"/>
        <v>15.384615384615385</v>
      </c>
      <c r="G295" s="71">
        <f>IF($E$2="","",COUNTIFS('EMPLOI EN FRANCE'!$F$2:$F$500,"&gt;="&amp;$E$2,'EMPLOI EN FRANCE'!$F$2:$F$500,"&lt;="&amp;$G$2,'EMPLOI EN FRANCE'!$H$2:$H$500,STATS!G$286,'EMPLOI EN FRANCE'!$M$2:$M$500,STATS!$D295))</f>
        <v>0</v>
      </c>
      <c r="H295" s="153">
        <f t="shared" si="114"/>
        <v>0</v>
      </c>
      <c r="I295" s="78">
        <f t="shared" si="116"/>
        <v>2</v>
      </c>
      <c r="J295" s="153">
        <f t="shared" ref="J295" si="123">(I295*100)/I$306</f>
        <v>8.3333333333333339</v>
      </c>
    </row>
    <row r="296" spans="1:11" ht="15.6" customHeight="1" x14ac:dyDescent="0.3">
      <c r="A296" s="91"/>
      <c r="B296" s="88"/>
      <c r="C296" s="88"/>
      <c r="D296" s="47" t="s">
        <v>248</v>
      </c>
      <c r="E296" s="71">
        <f>IF($E$2="","",COUNTIFS('EMPLOI EN FRANCE'!$F$2:$F$500,"&gt;="&amp;$E$2,'EMPLOI EN FRANCE'!$F$2:$F$500,"&lt;="&amp;$G$2,'EMPLOI EN FRANCE'!$H$2:$H$500,STATS!E$286,'EMPLOI EN FRANCE'!$M$2:$M$500,STATS!$D296))</f>
        <v>0</v>
      </c>
      <c r="F296" s="153">
        <f t="shared" si="114"/>
        <v>0</v>
      </c>
      <c r="G296" s="71">
        <f>IF($E$2="","",COUNTIFS('EMPLOI EN FRANCE'!$F$2:$F$500,"&gt;="&amp;$E$2,'EMPLOI EN FRANCE'!$F$2:$F$500,"&lt;="&amp;$G$2,'EMPLOI EN FRANCE'!$H$2:$H$500,STATS!G$286,'EMPLOI EN FRANCE'!$M$2:$M$500,STATS!$D296))</f>
        <v>0</v>
      </c>
      <c r="H296" s="153">
        <f t="shared" si="114"/>
        <v>0</v>
      </c>
      <c r="I296" s="78">
        <f t="shared" si="116"/>
        <v>0</v>
      </c>
      <c r="J296" s="153">
        <f t="shared" ref="J296" si="124">(I296*100)/I$306</f>
        <v>0</v>
      </c>
    </row>
    <row r="297" spans="1:11" ht="15.6" customHeight="1" x14ac:dyDescent="0.3">
      <c r="A297" s="91"/>
      <c r="B297" s="88"/>
      <c r="C297" s="88"/>
      <c r="D297" s="47" t="s">
        <v>245</v>
      </c>
      <c r="E297" s="71">
        <f>IF($E$2="","",COUNTIFS('EMPLOI EN FRANCE'!$F$2:$F$500,"&gt;="&amp;$E$2,'EMPLOI EN FRANCE'!$F$2:$F$500,"&lt;="&amp;$G$2,'EMPLOI EN FRANCE'!$H$2:$H$500,STATS!E$286,'EMPLOI EN FRANCE'!$M$2:$M$500,STATS!$D297))</f>
        <v>0</v>
      </c>
      <c r="F297" s="153">
        <f t="shared" si="114"/>
        <v>0</v>
      </c>
      <c r="G297" s="71">
        <f>IF($E$2="","",COUNTIFS('EMPLOI EN FRANCE'!$F$2:$F$500,"&gt;="&amp;$E$2,'EMPLOI EN FRANCE'!$F$2:$F$500,"&lt;="&amp;$G$2,'EMPLOI EN FRANCE'!$H$2:$H$500,STATS!G$286,'EMPLOI EN FRANCE'!$M$2:$M$500,STATS!$D297))</f>
        <v>0</v>
      </c>
      <c r="H297" s="153">
        <f t="shared" si="114"/>
        <v>0</v>
      </c>
      <c r="I297" s="78">
        <f t="shared" si="116"/>
        <v>0</v>
      </c>
      <c r="J297" s="153">
        <f t="shared" ref="J297" si="125">(I297*100)/I$306</f>
        <v>0</v>
      </c>
    </row>
    <row r="298" spans="1:11" ht="15.6" customHeight="1" x14ac:dyDescent="0.3">
      <c r="A298" s="91"/>
      <c r="B298" s="88"/>
      <c r="C298" s="88"/>
      <c r="D298" s="47" t="s">
        <v>244</v>
      </c>
      <c r="E298" s="71">
        <f>IF($E$2="","",COUNTIFS('EMPLOI EN FRANCE'!$F$2:$F$500,"&gt;="&amp;$E$2,'EMPLOI EN FRANCE'!$F$2:$F$500,"&lt;="&amp;$G$2,'EMPLOI EN FRANCE'!$H$2:$H$500,STATS!E$286,'EMPLOI EN FRANCE'!$M$2:$M$500,STATS!$D298))</f>
        <v>0</v>
      </c>
      <c r="F298" s="153">
        <f t="shared" si="114"/>
        <v>0</v>
      </c>
      <c r="G298" s="71">
        <f>IF($E$2="","",COUNTIFS('EMPLOI EN FRANCE'!$F$2:$F$500,"&gt;="&amp;$E$2,'EMPLOI EN FRANCE'!$F$2:$F$500,"&lt;="&amp;$G$2,'EMPLOI EN FRANCE'!$H$2:$H$500,STATS!G$286,'EMPLOI EN FRANCE'!$M$2:$M$500,STATS!$D298))</f>
        <v>1</v>
      </c>
      <c r="H298" s="153">
        <f t="shared" si="114"/>
        <v>9.0909090909090917</v>
      </c>
      <c r="I298" s="78">
        <f t="shared" si="116"/>
        <v>1</v>
      </c>
      <c r="J298" s="153">
        <f t="shared" ref="J298" si="126">(I298*100)/I$306</f>
        <v>4.166666666666667</v>
      </c>
    </row>
    <row r="299" spans="1:11" ht="15.6" customHeight="1" x14ac:dyDescent="0.3">
      <c r="A299" s="91"/>
      <c r="B299" s="88"/>
      <c r="C299" s="88"/>
      <c r="D299" s="47" t="s">
        <v>243</v>
      </c>
      <c r="E299" s="71">
        <f>IF($E$2="","",COUNTIFS('EMPLOI EN FRANCE'!$F$2:$F$500,"&gt;="&amp;$E$2,'EMPLOI EN FRANCE'!$F$2:$F$500,"&lt;="&amp;$G$2,'EMPLOI EN FRANCE'!$H$2:$H$500,STATS!E$286,'EMPLOI EN FRANCE'!$M$2:$M$500,STATS!$D299))</f>
        <v>0</v>
      </c>
      <c r="F299" s="153">
        <f t="shared" si="114"/>
        <v>0</v>
      </c>
      <c r="G299" s="71">
        <f>IF($E$2="","",COUNTIFS('EMPLOI EN FRANCE'!$F$2:$F$500,"&gt;="&amp;$E$2,'EMPLOI EN FRANCE'!$F$2:$F$500,"&lt;="&amp;$G$2,'EMPLOI EN FRANCE'!$H$2:$H$500,STATS!G$286,'EMPLOI EN FRANCE'!$M$2:$M$500,STATS!$D299))</f>
        <v>0</v>
      </c>
      <c r="H299" s="153">
        <f t="shared" si="114"/>
        <v>0</v>
      </c>
      <c r="I299" s="78">
        <f t="shared" si="116"/>
        <v>0</v>
      </c>
      <c r="J299" s="153">
        <f t="shared" ref="J299" si="127">(I299*100)/I$306</f>
        <v>0</v>
      </c>
    </row>
    <row r="300" spans="1:11" ht="15.6" customHeight="1" x14ac:dyDescent="0.3">
      <c r="B300" s="88"/>
      <c r="C300" s="88"/>
      <c r="D300" s="47" t="s">
        <v>241</v>
      </c>
      <c r="E300" s="71">
        <f>IF($E$2="","",COUNTIFS('EMPLOI EN FRANCE'!$F$2:$F$500,"&gt;="&amp;$E$2,'EMPLOI EN FRANCE'!$F$2:$F$500,"&lt;="&amp;$G$2,'EMPLOI EN FRANCE'!$H$2:$H$500,STATS!E$286,'EMPLOI EN FRANCE'!$M$2:$M$500,STATS!$D300))</f>
        <v>0</v>
      </c>
      <c r="F300" s="153">
        <f t="shared" si="114"/>
        <v>0</v>
      </c>
      <c r="G300" s="71">
        <f>IF($E$2="","",COUNTIFS('EMPLOI EN FRANCE'!$F$2:$F$500,"&gt;="&amp;$E$2,'EMPLOI EN FRANCE'!$F$2:$F$500,"&lt;="&amp;$G$2,'EMPLOI EN FRANCE'!$H$2:$H$500,STATS!G$286,'EMPLOI EN FRANCE'!$M$2:$M$500,STATS!$D300))</f>
        <v>0</v>
      </c>
      <c r="H300" s="153">
        <f t="shared" si="114"/>
        <v>0</v>
      </c>
      <c r="I300" s="78">
        <f t="shared" si="116"/>
        <v>0</v>
      </c>
      <c r="J300" s="153">
        <f t="shared" ref="J300" si="128">(I300*100)/I$306</f>
        <v>0</v>
      </c>
    </row>
    <row r="301" spans="1:11" ht="15.6" customHeight="1" x14ac:dyDescent="0.3">
      <c r="B301" s="88"/>
      <c r="C301" s="88"/>
      <c r="D301" s="47" t="s">
        <v>250</v>
      </c>
      <c r="E301" s="71">
        <f>IF($E$2="","",COUNTIFS('EMPLOI EN FRANCE'!$F$2:$F$500,"&gt;="&amp;$E$2,'EMPLOI EN FRANCE'!$F$2:$F$500,"&lt;="&amp;$G$2,'EMPLOI EN FRANCE'!$H$2:$H$500,STATS!E$286,'EMPLOI EN FRANCE'!$M$2:$M$500,STATS!$D301))</f>
        <v>1</v>
      </c>
      <c r="F301" s="153">
        <f t="shared" si="114"/>
        <v>7.6923076923076925</v>
      </c>
      <c r="G301" s="71">
        <f>IF($E$2="","",COUNTIFS('EMPLOI EN FRANCE'!$F$2:$F$500,"&gt;="&amp;$E$2,'EMPLOI EN FRANCE'!$F$2:$F$500,"&lt;="&amp;$G$2,'EMPLOI EN FRANCE'!$H$2:$H$500,STATS!G$286,'EMPLOI EN FRANCE'!$M$2:$M$500,STATS!$D301))</f>
        <v>0</v>
      </c>
      <c r="H301" s="153">
        <f t="shared" si="114"/>
        <v>0</v>
      </c>
      <c r="I301" s="78">
        <f t="shared" si="116"/>
        <v>1</v>
      </c>
      <c r="J301" s="153">
        <f t="shared" ref="J301" si="129">(I301*100)/I$306</f>
        <v>4.166666666666667</v>
      </c>
    </row>
    <row r="302" spans="1:11" ht="15.6" customHeight="1" x14ac:dyDescent="0.3">
      <c r="B302" s="88"/>
      <c r="C302" s="88"/>
      <c r="D302" s="47" t="s">
        <v>249</v>
      </c>
      <c r="E302" s="71">
        <f>IF($E$2="","",COUNTIFS('EMPLOI EN FRANCE'!$F$2:$F$500,"&gt;="&amp;$E$2,'EMPLOI EN FRANCE'!$F$2:$F$500,"&lt;="&amp;$G$2,'EMPLOI EN FRANCE'!$H$2:$H$500,STATS!E$286,'EMPLOI EN FRANCE'!$M$2:$M$500,STATS!$D302))</f>
        <v>1</v>
      </c>
      <c r="F302" s="153">
        <f t="shared" si="114"/>
        <v>7.6923076923076925</v>
      </c>
      <c r="G302" s="71">
        <f>IF($E$2="","",COUNTIFS('EMPLOI EN FRANCE'!$F$2:$F$500,"&gt;="&amp;$E$2,'EMPLOI EN FRANCE'!$F$2:$F$500,"&lt;="&amp;$G$2,'EMPLOI EN FRANCE'!$H$2:$H$500,STATS!G$286,'EMPLOI EN FRANCE'!$M$2:$M$500,STATS!$D302))</f>
        <v>1</v>
      </c>
      <c r="H302" s="153">
        <f t="shared" si="114"/>
        <v>9.0909090909090917</v>
      </c>
      <c r="I302" s="78">
        <f t="shared" si="116"/>
        <v>2</v>
      </c>
      <c r="J302" s="153">
        <f t="shared" ref="J302" si="130">(I302*100)/I$306</f>
        <v>8.3333333333333339</v>
      </c>
    </row>
    <row r="303" spans="1:11" ht="15.6" customHeight="1" x14ac:dyDescent="0.3">
      <c r="B303" s="88"/>
      <c r="C303" s="88"/>
      <c r="D303" s="47" t="s">
        <v>246</v>
      </c>
      <c r="E303" s="71">
        <f>IF($E$2="","",COUNTIFS('EMPLOI EN FRANCE'!$F$2:$F$500,"&gt;="&amp;$E$2,'EMPLOI EN FRANCE'!$F$2:$F$500,"&lt;="&amp;$G$2,'EMPLOI EN FRANCE'!$H$2:$H$500,STATS!E$286,'EMPLOI EN FRANCE'!$M$2:$M$500,STATS!$D303))</f>
        <v>0</v>
      </c>
      <c r="F303" s="153">
        <f t="shared" si="114"/>
        <v>0</v>
      </c>
      <c r="G303" s="71">
        <f>IF($E$2="","",COUNTIFS('EMPLOI EN FRANCE'!$F$2:$F$500,"&gt;="&amp;$E$2,'EMPLOI EN FRANCE'!$F$2:$F$500,"&lt;="&amp;$G$2,'EMPLOI EN FRANCE'!$H$2:$H$500,STATS!G$286,'EMPLOI EN FRANCE'!$M$2:$M$500,STATS!$D303))</f>
        <v>0</v>
      </c>
      <c r="H303" s="153">
        <f t="shared" si="114"/>
        <v>0</v>
      </c>
      <c r="I303" s="78">
        <f t="shared" si="116"/>
        <v>0</v>
      </c>
      <c r="J303" s="153">
        <f t="shared" ref="J303" si="131">(I303*100)/I$306</f>
        <v>0</v>
      </c>
    </row>
    <row r="304" spans="1:11" ht="15.6" customHeight="1" x14ac:dyDescent="0.3">
      <c r="B304" s="88"/>
      <c r="C304" s="88"/>
      <c r="D304" s="47" t="s">
        <v>438</v>
      </c>
      <c r="E304" s="71">
        <f>IF($E$2="","",COUNTIFS('EMPLOI EN FRANCE'!$F$2:$F$500,"&gt;="&amp;$E$2,'EMPLOI EN FRANCE'!$F$2:$F$500,"&lt;="&amp;$G$2,'EMPLOI EN FRANCE'!$H$2:$H$500,STATS!E$286,'EMPLOI EN FRANCE'!$M$2:$M$500,STATS!$D304))</f>
        <v>0</v>
      </c>
      <c r="F304" s="153">
        <f t="shared" si="114"/>
        <v>0</v>
      </c>
      <c r="G304" s="71">
        <f>IF($E$2="","",COUNTIFS('EMPLOI EN FRANCE'!$F$2:$F$500,"&gt;="&amp;$E$2,'EMPLOI EN FRANCE'!$F$2:$F$500,"&lt;="&amp;$G$2,'EMPLOI EN FRANCE'!$H$2:$H$500,STATS!G$286,'EMPLOI EN FRANCE'!$M$2:$M$500,STATS!$D304))</f>
        <v>0</v>
      </c>
      <c r="H304" s="153">
        <f t="shared" si="114"/>
        <v>0</v>
      </c>
      <c r="I304" s="78">
        <f t="shared" si="116"/>
        <v>0</v>
      </c>
      <c r="J304" s="153">
        <f t="shared" ref="J304" si="132">(I304*100)/I$306</f>
        <v>0</v>
      </c>
    </row>
    <row r="305" spans="1:28" ht="15.6" customHeight="1" x14ac:dyDescent="0.3">
      <c r="A305" s="91"/>
      <c r="D305" s="47" t="s">
        <v>291</v>
      </c>
      <c r="E305" s="71">
        <f>IF($E$2="","",COUNTIFS('EMPLOI EN FRANCE'!$F$2:$F$500,"&gt;="&amp;$E$2,'EMPLOI EN FRANCE'!$F$2:$F$500,"&lt;="&amp;$G$2,'EMPLOI EN FRANCE'!$H$2:$H$500,STATS!E$286,'EMPLOI EN FRANCE'!$M$2:$M$500,STATS!$D305))</f>
        <v>0</v>
      </c>
      <c r="F305" s="153">
        <f t="shared" si="114"/>
        <v>0</v>
      </c>
      <c r="G305" s="71">
        <f>IF($E$2="","",COUNTIFS('EMPLOI EN FRANCE'!$F$2:$F$500,"&gt;="&amp;$E$2,'EMPLOI EN FRANCE'!$F$2:$F$500,"&lt;="&amp;$G$2,'EMPLOI EN FRANCE'!$H$2:$H$500,STATS!G$286,'EMPLOI EN FRANCE'!$M$2:$M$500,STATS!$D305))</f>
        <v>0</v>
      </c>
      <c r="H305" s="153">
        <f t="shared" si="114"/>
        <v>0</v>
      </c>
      <c r="I305" s="78">
        <f t="shared" si="116"/>
        <v>0</v>
      </c>
      <c r="J305" s="153">
        <f t="shared" ref="J305" si="133">(I305*100)/I$306</f>
        <v>0</v>
      </c>
      <c r="K305" s="91"/>
    </row>
    <row r="306" spans="1:28" ht="15.6" customHeight="1" x14ac:dyDescent="0.3">
      <c r="A306" s="91"/>
      <c r="D306" s="129" t="s">
        <v>289</v>
      </c>
      <c r="E306" s="72">
        <f>SUM(E287:E305)</f>
        <v>13</v>
      </c>
      <c r="F306" s="72">
        <f t="shared" ref="F306:J306" si="134">SUM(F287:F305)</f>
        <v>100</v>
      </c>
      <c r="G306" s="72">
        <f t="shared" si="134"/>
        <v>11</v>
      </c>
      <c r="H306" s="72">
        <f t="shared" si="134"/>
        <v>100</v>
      </c>
      <c r="I306" s="72">
        <f t="shared" si="134"/>
        <v>24</v>
      </c>
      <c r="J306" s="153">
        <f t="shared" si="134"/>
        <v>100</v>
      </c>
      <c r="K306" s="91"/>
    </row>
    <row r="307" spans="1:28" ht="15.6" customHeight="1" x14ac:dyDescent="0.3">
      <c r="A307" s="91"/>
      <c r="D307" s="125"/>
      <c r="E307" s="125"/>
      <c r="F307" s="125"/>
      <c r="G307" s="125"/>
      <c r="H307" s="125"/>
      <c r="I307" s="125"/>
      <c r="J307" s="125"/>
      <c r="K307" s="91"/>
    </row>
    <row r="308" spans="1:28" ht="15.6" customHeight="1" x14ac:dyDescent="0.3">
      <c r="A308" s="91"/>
      <c r="D308" s="263" t="s">
        <v>904</v>
      </c>
      <c r="E308" s="263"/>
      <c r="F308" s="263"/>
      <c r="G308" s="263"/>
      <c r="H308" s="263"/>
      <c r="I308" s="263"/>
      <c r="J308" s="263"/>
      <c r="K308" s="91"/>
    </row>
    <row r="309" spans="1:28" ht="15.6" customHeight="1" x14ac:dyDescent="0.3">
      <c r="A309" s="91"/>
      <c r="D309" s="190"/>
      <c r="E309" s="190"/>
      <c r="F309" s="190"/>
      <c r="G309" s="190"/>
      <c r="H309" s="190"/>
      <c r="I309" s="190"/>
      <c r="J309" s="190"/>
      <c r="K309" s="91"/>
    </row>
    <row r="310" spans="1:28" ht="15.6" customHeight="1" x14ac:dyDescent="0.3">
      <c r="A310" s="91"/>
      <c r="E310" s="68" t="s">
        <v>319</v>
      </c>
      <c r="F310" s="69" t="s">
        <v>369</v>
      </c>
      <c r="G310" s="68" t="s">
        <v>408</v>
      </c>
      <c r="H310" s="69" t="s">
        <v>427</v>
      </c>
      <c r="I310" s="70" t="s">
        <v>289</v>
      </c>
      <c r="J310" s="73" t="s">
        <v>290</v>
      </c>
      <c r="K310" s="91"/>
    </row>
    <row r="311" spans="1:28" ht="15.6" customHeight="1" x14ac:dyDescent="0.3">
      <c r="A311" s="91"/>
      <c r="D311" s="122" t="s">
        <v>265</v>
      </c>
      <c r="E311" s="71">
        <f>IF($E$2="","",COUNTIFS('EMPLOI EN FRANCE'!$F$2:$F$500,"&gt;="&amp;$E$2,'EMPLOI EN FRANCE'!$F$2:$F$500,"&lt;="&amp;$G$2,'EMPLOI EN FRANCE'!$H$2:$H$500,STATS!E$286,'EMPLOI EN FRANCE'!$P$2:$P$500,STATS!$D311))</f>
        <v>0</v>
      </c>
      <c r="F311" s="153">
        <f t="shared" ref="F311:F316" si="135">(E311*100)/E$317</f>
        <v>0</v>
      </c>
      <c r="G311" s="71">
        <f>IF($E$2="","",COUNTIFS('EMPLOI EN FRANCE'!$F$2:$F$500,"&gt;="&amp;$E$2,'EMPLOI EN FRANCE'!$F$2:$F$500,"&lt;="&amp;$G$2,'EMPLOI EN FRANCE'!$H$2:$H$500,STATS!G$286,'EMPLOI EN FRANCE'!$P$2:$P$500,STATS!$D311))</f>
        <v>1</v>
      </c>
      <c r="H311" s="153">
        <f>(G311*100)/G$317</f>
        <v>100</v>
      </c>
      <c r="I311" s="78">
        <f>SUM(E311,G311)</f>
        <v>1</v>
      </c>
      <c r="J311" s="153">
        <f>(I311*100)/I$317</f>
        <v>50</v>
      </c>
      <c r="K311" s="91"/>
    </row>
    <row r="312" spans="1:28" ht="15.6" customHeight="1" x14ac:dyDescent="0.3">
      <c r="A312" s="91"/>
      <c r="D312" s="122" t="s">
        <v>359</v>
      </c>
      <c r="E312" s="71">
        <f>IF($E$2="","",COUNTIFS('EMPLOI EN FRANCE'!$F$2:$F$500,"&gt;="&amp;$E$2,'EMPLOI EN FRANCE'!$F$2:$F$500,"&lt;="&amp;$G$2,'EMPLOI EN FRANCE'!$H$2:$H$500,STATS!E$286,'EMPLOI EN FRANCE'!$P$2:$P$500,STATS!$D312))</f>
        <v>1</v>
      </c>
      <c r="F312" s="153">
        <f t="shared" si="135"/>
        <v>100</v>
      </c>
      <c r="G312" s="71">
        <f>IF($E$2="","",COUNTIFS('EMPLOI EN FRANCE'!$F$2:$F$500,"&gt;="&amp;$E$2,'EMPLOI EN FRANCE'!$F$2:$F$500,"&lt;="&amp;$G$2,'EMPLOI EN FRANCE'!$H$2:$H$500,STATS!G$286,'EMPLOI EN FRANCE'!$P$2:$P$500,STATS!$D312))</f>
        <v>0</v>
      </c>
      <c r="H312" s="153">
        <f>(G312*100)/G$306</f>
        <v>0</v>
      </c>
      <c r="I312" s="78">
        <f t="shared" ref="I312:I316" si="136">SUM(E312,G312)</f>
        <v>1</v>
      </c>
      <c r="J312" s="153">
        <f t="shared" ref="J312:J317" si="137">(I312*100)/I$317</f>
        <v>50</v>
      </c>
      <c r="K312" s="91"/>
    </row>
    <row r="313" spans="1:28" ht="15.6" customHeight="1" x14ac:dyDescent="0.3">
      <c r="A313" s="91"/>
      <c r="D313" s="122" t="s">
        <v>368</v>
      </c>
      <c r="E313" s="71">
        <f>IF($E$2="","",COUNTIFS('EMPLOI EN FRANCE'!$F$2:$F$500,"&gt;="&amp;$E$2,'EMPLOI EN FRANCE'!$F$2:$F$500,"&lt;="&amp;$G$2,'EMPLOI EN FRANCE'!$H$2:$H$500,STATS!E$286,'EMPLOI EN FRANCE'!$P$2:$P$500,STATS!$D313))</f>
        <v>0</v>
      </c>
      <c r="F313" s="153">
        <f t="shared" si="135"/>
        <v>0</v>
      </c>
      <c r="G313" s="71">
        <f>IF($E$2="","",COUNTIFS('EMPLOI EN FRANCE'!$F$2:$F$500,"&gt;="&amp;$E$2,'EMPLOI EN FRANCE'!$F$2:$F$500,"&lt;="&amp;$G$2,'EMPLOI EN FRANCE'!$H$2:$H$500,STATS!G$286,'EMPLOI EN FRANCE'!$P$2:$P$500,STATS!$D313))</f>
        <v>0</v>
      </c>
      <c r="H313" s="153">
        <f>(G313*100)/G$306</f>
        <v>0</v>
      </c>
      <c r="I313" s="78">
        <f t="shared" si="136"/>
        <v>0</v>
      </c>
      <c r="J313" s="153">
        <f t="shared" si="137"/>
        <v>0</v>
      </c>
      <c r="K313" s="91"/>
    </row>
    <row r="314" spans="1:28" ht="15.6" customHeight="1" x14ac:dyDescent="0.3">
      <c r="A314" s="91"/>
      <c r="D314" s="122" t="s">
        <v>321</v>
      </c>
      <c r="E314" s="71">
        <f>IF($E$2="","",COUNTIFS('EMPLOI EN FRANCE'!$F$2:$F$500,"&gt;="&amp;$E$2,'EMPLOI EN FRANCE'!$F$2:$F$500,"&lt;="&amp;$G$2,'EMPLOI EN FRANCE'!$H$2:$H$500,STATS!E$286,'EMPLOI EN FRANCE'!$P$2:$P$500,STATS!$D314))</f>
        <v>0</v>
      </c>
      <c r="F314" s="153">
        <f t="shared" si="135"/>
        <v>0</v>
      </c>
      <c r="G314" s="71">
        <f>IF($E$2="","",COUNTIFS('EMPLOI EN FRANCE'!$F$2:$F$500,"&gt;="&amp;$E$2,'EMPLOI EN FRANCE'!$F$2:$F$500,"&lt;="&amp;$G$2,'EMPLOI EN FRANCE'!$H$2:$H$500,STATS!G$286,'EMPLOI EN FRANCE'!$P$2:$P$500,STATS!$D314))</f>
        <v>0</v>
      </c>
      <c r="H314" s="153">
        <f>(G314*100)/G$306</f>
        <v>0</v>
      </c>
      <c r="I314" s="78">
        <f t="shared" si="136"/>
        <v>0</v>
      </c>
      <c r="J314" s="153">
        <f t="shared" si="137"/>
        <v>0</v>
      </c>
      <c r="K314" s="91"/>
    </row>
    <row r="315" spans="1:28" ht="15.6" customHeight="1" x14ac:dyDescent="0.3">
      <c r="A315" s="91"/>
      <c r="D315" s="122" t="s">
        <v>266</v>
      </c>
      <c r="E315" s="71">
        <f>IF($E$2="","",COUNTIFS('EMPLOI EN FRANCE'!$F$2:$F$500,"&gt;="&amp;$E$2,'EMPLOI EN FRANCE'!$F$2:$F$500,"&lt;="&amp;$G$2,'EMPLOI EN FRANCE'!$H$2:$H$500,STATS!E$286,'EMPLOI EN FRANCE'!$P$2:$P$500,STATS!$D315))</f>
        <v>0</v>
      </c>
      <c r="F315" s="153">
        <f t="shared" si="135"/>
        <v>0</v>
      </c>
      <c r="G315" s="71">
        <f>IF($E$2="","",COUNTIFS('EMPLOI EN FRANCE'!$F$2:$F$500,"&gt;="&amp;$E$2,'EMPLOI EN FRANCE'!$F$2:$F$500,"&lt;="&amp;$G$2,'EMPLOI EN FRANCE'!$H$2:$H$500,STATS!G$286,'EMPLOI EN FRANCE'!$P$2:$P$500,STATS!$D315))</f>
        <v>0</v>
      </c>
      <c r="H315" s="153">
        <f>(G315*100)/G$306</f>
        <v>0</v>
      </c>
      <c r="I315" s="78">
        <f t="shared" si="136"/>
        <v>0</v>
      </c>
      <c r="J315" s="153">
        <f t="shared" si="137"/>
        <v>0</v>
      </c>
      <c r="K315" s="91"/>
    </row>
    <row r="316" spans="1:28" ht="15.6" customHeight="1" x14ac:dyDescent="0.3">
      <c r="A316" s="91"/>
      <c r="D316" s="122" t="s">
        <v>267</v>
      </c>
      <c r="E316" s="71">
        <f>IF($E$2="","",COUNTIFS('EMPLOI EN FRANCE'!$F$2:$F$500,"&gt;="&amp;$E$2,'EMPLOI EN FRANCE'!$F$2:$F$500,"&lt;="&amp;$G$2,'EMPLOI EN FRANCE'!$H$2:$H$500,STATS!E$286,'EMPLOI EN FRANCE'!$P$2:$P$500,STATS!$D316))</f>
        <v>0</v>
      </c>
      <c r="F316" s="153">
        <f t="shared" si="135"/>
        <v>0</v>
      </c>
      <c r="G316" s="71">
        <f>IF($E$2="","",COUNTIFS('EMPLOI EN FRANCE'!$F$2:$F$500,"&gt;="&amp;$E$2,'EMPLOI EN FRANCE'!$F$2:$F$500,"&lt;="&amp;$G$2,'EMPLOI EN FRANCE'!$H$2:$H$500,STATS!G$286,'EMPLOI EN FRANCE'!$P$2:$P$500,STATS!$D316))</f>
        <v>0</v>
      </c>
      <c r="H316" s="153">
        <f>(G316*100)/G$306</f>
        <v>0</v>
      </c>
      <c r="I316" s="78">
        <f t="shared" si="136"/>
        <v>0</v>
      </c>
      <c r="J316" s="153">
        <f t="shared" si="137"/>
        <v>0</v>
      </c>
      <c r="K316" s="91"/>
    </row>
    <row r="317" spans="1:28" ht="15.6" customHeight="1" x14ac:dyDescent="0.3">
      <c r="B317" s="66"/>
      <c r="D317" s="132" t="s">
        <v>289</v>
      </c>
      <c r="E317" s="72">
        <f>SUM(E311:E316)</f>
        <v>1</v>
      </c>
      <c r="F317" s="72">
        <f t="shared" ref="F317:I317" si="138">SUM(F311:F316)</f>
        <v>100</v>
      </c>
      <c r="G317" s="72">
        <f t="shared" si="138"/>
        <v>1</v>
      </c>
      <c r="H317" s="72">
        <f t="shared" si="138"/>
        <v>100</v>
      </c>
      <c r="I317" s="72">
        <f t="shared" si="138"/>
        <v>2</v>
      </c>
      <c r="J317" s="153">
        <f t="shared" si="137"/>
        <v>100</v>
      </c>
    </row>
    <row r="318" spans="1:28" ht="15.6" customHeight="1" x14ac:dyDescent="0.3">
      <c r="E318" s="85"/>
      <c r="F318" s="85"/>
      <c r="G318" s="85"/>
      <c r="H318" s="85"/>
      <c r="I318" s="75"/>
      <c r="J318" s="81"/>
      <c r="U318" s="242"/>
      <c r="V318" s="2"/>
      <c r="X318" s="242"/>
      <c r="Y318" s="2"/>
      <c r="AA318" s="242"/>
      <c r="AB318" s="2"/>
    </row>
    <row r="319" spans="1:28" ht="15.6" customHeight="1" x14ac:dyDescent="0.3">
      <c r="B319" s="65">
        <v>10</v>
      </c>
      <c r="D319" s="80" t="s">
        <v>317</v>
      </c>
      <c r="E319" s="80"/>
      <c r="F319" s="80"/>
      <c r="G319" s="80"/>
      <c r="H319" s="80"/>
      <c r="I319" s="80"/>
      <c r="J319" s="80"/>
      <c r="U319" s="242"/>
      <c r="V319" s="2"/>
      <c r="X319" s="242"/>
      <c r="Y319" s="2"/>
      <c r="AA319" s="242"/>
      <c r="AB319" s="2"/>
    </row>
    <row r="320" spans="1:28" ht="15.6" customHeight="1" x14ac:dyDescent="0.3">
      <c r="D320" s="66"/>
      <c r="U320" s="242"/>
      <c r="V320" s="2"/>
      <c r="X320" s="242"/>
      <c r="Y320" s="2"/>
      <c r="AA320" s="242"/>
      <c r="AB320" s="2"/>
    </row>
    <row r="321" spans="2:28" ht="15.6" customHeight="1" x14ac:dyDescent="0.3">
      <c r="D321" s="66"/>
      <c r="U321" s="242"/>
      <c r="V321" s="2"/>
      <c r="X321" s="242"/>
      <c r="Y321" s="2"/>
      <c r="AA321" s="242"/>
      <c r="AB321" s="2"/>
    </row>
    <row r="322" spans="2:28" ht="15.6" customHeight="1" x14ac:dyDescent="0.3">
      <c r="D322" s="66"/>
      <c r="U322" s="242"/>
      <c r="V322" s="2"/>
      <c r="X322" s="242"/>
      <c r="Y322" s="2"/>
      <c r="AA322" s="242"/>
      <c r="AB322" s="2"/>
    </row>
    <row r="323" spans="2:28" ht="15.6" customHeight="1" x14ac:dyDescent="0.3">
      <c r="D323" s="66"/>
      <c r="U323" s="242"/>
      <c r="V323" s="2"/>
      <c r="X323" s="242"/>
      <c r="Y323" s="2"/>
      <c r="AA323" s="242"/>
      <c r="AB323" s="2"/>
    </row>
    <row r="324" spans="2:28" ht="15.6" customHeight="1" x14ac:dyDescent="0.3">
      <c r="D324" s="66"/>
    </row>
    <row r="325" spans="2:28" ht="15.6" customHeight="1" x14ac:dyDescent="0.3">
      <c r="D325" s="66"/>
    </row>
    <row r="326" spans="2:28" ht="15.6" customHeight="1" x14ac:dyDescent="0.3">
      <c r="B326" s="64">
        <v>4</v>
      </c>
      <c r="D326" s="262" t="s">
        <v>917</v>
      </c>
      <c r="E326" s="262"/>
      <c r="F326" s="262"/>
      <c r="G326" s="262"/>
      <c r="H326" s="262"/>
      <c r="I326" s="262"/>
      <c r="J326" s="262"/>
      <c r="K326" s="262"/>
      <c r="L326" s="262"/>
      <c r="M326" s="262"/>
      <c r="N326" s="262"/>
      <c r="O326" s="262"/>
      <c r="P326" s="262"/>
      <c r="Q326" s="262"/>
      <c r="R326" s="262"/>
    </row>
    <row r="327" spans="2:28" ht="15.6" customHeight="1" x14ac:dyDescent="0.3">
      <c r="B327" s="65"/>
      <c r="D327" s="272" t="s">
        <v>315</v>
      </c>
      <c r="E327" s="272"/>
      <c r="F327" s="272"/>
      <c r="G327" s="272"/>
      <c r="H327" s="272"/>
      <c r="I327" s="272"/>
      <c r="J327" s="272"/>
      <c r="L327" s="272" t="s">
        <v>505</v>
      </c>
      <c r="M327" s="272"/>
      <c r="N327" s="272"/>
      <c r="O327" s="272"/>
      <c r="P327" s="272"/>
      <c r="Q327" s="272"/>
      <c r="R327" s="272"/>
    </row>
    <row r="328" spans="2:28" ht="15.6" customHeight="1" x14ac:dyDescent="0.3">
      <c r="D328" s="134"/>
      <c r="E328" s="68" t="s">
        <v>319</v>
      </c>
      <c r="F328" s="69" t="s">
        <v>369</v>
      </c>
      <c r="G328" s="68" t="s">
        <v>408</v>
      </c>
      <c r="H328" s="69" t="s">
        <v>427</v>
      </c>
      <c r="I328" s="70" t="s">
        <v>289</v>
      </c>
      <c r="J328" s="73" t="s">
        <v>290</v>
      </c>
      <c r="L328" s="123"/>
      <c r="M328" s="68" t="s">
        <v>319</v>
      </c>
      <c r="N328" s="69" t="s">
        <v>369</v>
      </c>
      <c r="O328" s="68" t="s">
        <v>408</v>
      </c>
      <c r="P328" s="69" t="s">
        <v>427</v>
      </c>
      <c r="Q328" s="70" t="s">
        <v>289</v>
      </c>
      <c r="R328" s="73" t="s">
        <v>290</v>
      </c>
    </row>
    <row r="329" spans="2:28" ht="15.6" customHeight="1" x14ac:dyDescent="0.3">
      <c r="D329" s="133" t="s">
        <v>272</v>
      </c>
      <c r="E329" s="71">
        <f>IF($E$2="","",COUNTIFS('FORMATION REÇUE'!$F$2:$F$500,"&gt;="&amp;$E$2,'FORMATION REÇUE'!$F$2:$F$500,"&lt;="&amp;$G$2,'FORMATION REÇUE'!$H$2:$H$500,$E328,'FORMATION REÇUE'!$I$2:$I$500,$D329))</f>
        <v>5</v>
      </c>
      <c r="F329" s="153">
        <f>(E329*100)/E$332</f>
        <v>100</v>
      </c>
      <c r="G329" s="71">
        <f>IF($E$2="","",COUNTIFS('FORMATION REÇUE'!$F$2:$F$500,"&gt;="&amp;$E$2,'FORMATION REÇUE'!$F$2:$F$500,"&lt;="&amp;$G$2,'FORMATION REÇUE'!$H$2:$H$500,$G328,'FORMATION REÇUE'!$I$2:$I$500,$D329))</f>
        <v>4</v>
      </c>
      <c r="H329" s="153">
        <f>(G329*100)/G$332</f>
        <v>100</v>
      </c>
      <c r="I329" s="78">
        <f t="shared" ref="I329:I330" si="139">SUM(E329,G329)</f>
        <v>9</v>
      </c>
      <c r="J329" s="153">
        <f>(I329*100)/I$332</f>
        <v>100</v>
      </c>
      <c r="L329" s="135" t="s">
        <v>268</v>
      </c>
      <c r="M329" s="71">
        <f>IF($E$2="","",COUNTIFS('FORMATION REÇUE'!$F$2:$F$500,"&gt;="&amp;$E$2,'FORMATION REÇUE'!$F$2:$F$500,"&lt;="&amp;$G$2,'FORMATION REÇUE'!$H$2:$H$500,$M328,'FORMATION REÇUE'!$J$2:$J$500,$L329))</f>
        <v>0</v>
      </c>
      <c r="N329" s="153">
        <f>(M329*100)/M$332</f>
        <v>0</v>
      </c>
      <c r="O329" s="71">
        <f>IF($E$2="","",COUNTIFS('FORMATION REÇUE'!$F$2:$F$500,"&gt;="&amp;$E$2,'FORMATION REÇUE'!$F$2:$F$500,"&lt;="&amp;$G$2,'FORMATION REÇUE'!$H$2:$H$500,$O$328,'FORMATION REÇUE'!$J$2:$J$500,$L329))</f>
        <v>1</v>
      </c>
      <c r="P329" s="153">
        <f>(O329*100)/O$332</f>
        <v>25</v>
      </c>
      <c r="Q329" s="78">
        <f>SUM(M329,O329)</f>
        <v>1</v>
      </c>
      <c r="R329" s="153">
        <f>(Q329*100)/Q$332</f>
        <v>14.285714285714286</v>
      </c>
    </row>
    <row r="330" spans="2:28" ht="15.6" customHeight="1" x14ac:dyDescent="0.3">
      <c r="D330" s="133" t="s">
        <v>273</v>
      </c>
      <c r="E330" s="71">
        <f>IF($E$2="","",COUNTIFS('FORMATION REÇUE'!$F$2:$F$500,"&gt;="&amp;$E$2,'FORMATION REÇUE'!$F$2:$F$500,"&lt;="&amp;$G$2,'FORMATION REÇUE'!$H$2:$H$500,$E329,'FORMATION REÇUE'!$I$2:$I$500,$D330))</f>
        <v>0</v>
      </c>
      <c r="F330" s="153">
        <f t="shared" ref="F330:F332" si="140">(E330*100)/E$332</f>
        <v>0</v>
      </c>
      <c r="G330" s="71">
        <f>IF($E$2="","",COUNTIFS('FORMATION REÇUE'!$F$2:$F$500,"&gt;="&amp;$E$2,'FORMATION REÇUE'!$F$2:$F$500,"&lt;="&amp;$G$2,'FORMATION REÇUE'!$H$2:$H$500,$G329,'FORMATION REÇUE'!$I$2:$I$500,$D330))</f>
        <v>0</v>
      </c>
      <c r="H330" s="153">
        <f t="shared" ref="H330:H331" si="141">(G330*100)/G$332</f>
        <v>0</v>
      </c>
      <c r="I330" s="78">
        <f t="shared" si="139"/>
        <v>0</v>
      </c>
      <c r="J330" s="153">
        <f t="shared" ref="J330:J332" si="142">(I330*100)/I$332</f>
        <v>0</v>
      </c>
      <c r="L330" s="135" t="s">
        <v>269</v>
      </c>
      <c r="M330" s="71">
        <f>IF($E$2="","",COUNTIFS('FORMATION REÇUE'!$F$2:$F$500,"&gt;="&amp;$E$2,'FORMATION REÇUE'!$F$2:$F$500,"&lt;="&amp;$G$2,'FORMATION REÇUE'!$H$2:$H$500,$M$328,'FORMATION REÇUE'!$J$2:$J$500,$L330))</f>
        <v>3</v>
      </c>
      <c r="N330" s="153">
        <f>(M330*100)/M$332</f>
        <v>100</v>
      </c>
      <c r="O330" s="71">
        <f>IF($E$2="","",COUNTIFS('FORMATION REÇUE'!$F$2:$F$500,"&gt;="&amp;$E$2,'FORMATION REÇUE'!$F$2:$F$500,"&lt;="&amp;$G$2,'FORMATION REÇUE'!$H$2:$H$500,$O$328,'FORMATION REÇUE'!$J$2:$J$500,$L330))</f>
        <v>3</v>
      </c>
      <c r="P330" s="153">
        <f>(O330*100)/O$332</f>
        <v>75</v>
      </c>
      <c r="Q330" s="78">
        <f t="shared" ref="Q330:Q331" si="143">SUM(M330,O330)</f>
        <v>6</v>
      </c>
      <c r="R330" s="153">
        <f>(Q330*100)/Q$332</f>
        <v>85.714285714285708</v>
      </c>
    </row>
    <row r="331" spans="2:28" ht="15.6" customHeight="1" x14ac:dyDescent="0.3">
      <c r="D331" s="133" t="s">
        <v>321</v>
      </c>
      <c r="E331" s="71">
        <f>IF($E$2="","",COUNTIFS('FORMATION REÇUE'!$F$2:$F$500,"&gt;="&amp;$E$2,'FORMATION REÇUE'!$F$2:$F$500,"&lt;="&amp;$G$2,'FORMATION REÇUE'!$H$2:$H$500,$E330,'FORMATION REÇUE'!$I$2:$I$500,$D331))</f>
        <v>0</v>
      </c>
      <c r="F331" s="153">
        <f t="shared" si="140"/>
        <v>0</v>
      </c>
      <c r="G331" s="71">
        <f>IF($E$2="","",COUNTIFS('FORMATION REÇUE'!$F$2:$F$500,"&gt;="&amp;$E$2,'FORMATION REÇUE'!$F$2:$F$500,"&lt;="&amp;$G$2,'FORMATION REÇUE'!$H$2:$H$500,$G330,'FORMATION REÇUE'!$I$2:$I$500,$D331))</f>
        <v>0</v>
      </c>
      <c r="H331" s="153">
        <f t="shared" si="141"/>
        <v>0</v>
      </c>
      <c r="I331" s="78">
        <f t="shared" ref="I331" si="144">SUM(E331,G331)</f>
        <v>0</v>
      </c>
      <c r="J331" s="153">
        <f t="shared" si="142"/>
        <v>0</v>
      </c>
      <c r="L331" s="133" t="s">
        <v>270</v>
      </c>
      <c r="M331" s="71">
        <f>IF($E$2="","",COUNTIFS('FORMATION REÇUE'!$F$2:$F$500,"&gt;="&amp;$E$2,'FORMATION REÇUE'!$F$2:$F$500,"&lt;="&amp;$G$2,'FORMATION REÇUE'!$H$2:$H$500,$M$328,'FORMATION REÇUE'!$J$2:$J$500,$L331))</f>
        <v>0</v>
      </c>
      <c r="N331" s="153">
        <f>(M331*100)/M$332</f>
        <v>0</v>
      </c>
      <c r="O331" s="71">
        <f>IF($E$2="","",COUNTIFS('FORMATION REÇUE'!$F$2:$F$500,"&gt;="&amp;$E$2,'FORMATION REÇUE'!$F$2:$F$500,"&lt;="&amp;$G$2,'FORMATION REÇUE'!$H$2:$H$500,$O$328,'FORMATION REÇUE'!$J$2:$J$500,$L331))</f>
        <v>0</v>
      </c>
      <c r="P331" s="153">
        <f>(O331*100)/O$332</f>
        <v>0</v>
      </c>
      <c r="Q331" s="78">
        <f t="shared" si="143"/>
        <v>0</v>
      </c>
      <c r="R331" s="153">
        <f>(Q331*100)/Q$332</f>
        <v>0</v>
      </c>
    </row>
    <row r="332" spans="2:28" ht="15.6" customHeight="1" x14ac:dyDescent="0.3">
      <c r="D332" s="123" t="s">
        <v>289</v>
      </c>
      <c r="E332" s="83">
        <f>SUM(E329:E331)</f>
        <v>5</v>
      </c>
      <c r="F332" s="153">
        <f t="shared" si="140"/>
        <v>100</v>
      </c>
      <c r="G332" s="83">
        <f t="shared" ref="G332" si="145">SUM(G329:G331)</f>
        <v>4</v>
      </c>
      <c r="H332" s="153">
        <f>(G332*100)/G$332</f>
        <v>100</v>
      </c>
      <c r="I332" s="83">
        <f>SUM(I329:I331)</f>
        <v>9</v>
      </c>
      <c r="J332" s="153">
        <f t="shared" si="142"/>
        <v>100</v>
      </c>
      <c r="L332" s="123" t="s">
        <v>289</v>
      </c>
      <c r="M332" s="83">
        <f>SUM(M329:M331)</f>
        <v>3</v>
      </c>
      <c r="N332" s="153">
        <f>(M332*100)/M$332</f>
        <v>100</v>
      </c>
      <c r="O332" s="83">
        <f t="shared" ref="O332" si="146">SUM(O329:O331)</f>
        <v>4</v>
      </c>
      <c r="P332" s="83">
        <f t="shared" ref="P332" si="147">SUM(P329:P331)</f>
        <v>100</v>
      </c>
      <c r="Q332" s="83">
        <f t="shared" ref="Q332" si="148">SUM(Q329:Q331)</f>
        <v>7</v>
      </c>
      <c r="R332" s="83">
        <f t="shared" ref="R332" si="149">SUM(R329:R331)</f>
        <v>100</v>
      </c>
    </row>
    <row r="333" spans="2:28" ht="15.6" customHeight="1" x14ac:dyDescent="0.3">
      <c r="B333" s="65"/>
      <c r="D333" s="66"/>
    </row>
    <row r="334" spans="2:28" ht="15.6" customHeight="1" x14ac:dyDescent="0.3">
      <c r="D334" s="66"/>
    </row>
    <row r="335" spans="2:28" ht="15.6" customHeight="1" x14ac:dyDescent="0.3">
      <c r="D335" s="66"/>
    </row>
    <row r="336" spans="2:28" ht="15.6" customHeight="1" x14ac:dyDescent="0.3">
      <c r="D336" s="66"/>
    </row>
    <row r="337" spans="2:23" ht="15.6" customHeight="1" x14ac:dyDescent="0.3">
      <c r="D337" s="66"/>
    </row>
    <row r="338" spans="2:23" ht="15.6" customHeight="1" x14ac:dyDescent="0.3">
      <c r="D338" s="66"/>
    </row>
    <row r="339" spans="2:23" ht="15.6" customHeight="1" x14ac:dyDescent="0.3">
      <c r="D339" s="66"/>
    </row>
    <row r="340" spans="2:23" ht="15.6" customHeight="1" x14ac:dyDescent="0.3">
      <c r="D340" s="66"/>
    </row>
    <row r="341" spans="2:23" ht="15.6" customHeight="1" x14ac:dyDescent="0.3">
      <c r="D341" s="66"/>
    </row>
    <row r="342" spans="2:23" ht="15.6" customHeight="1" x14ac:dyDescent="0.3">
      <c r="D342" s="66"/>
    </row>
    <row r="343" spans="2:23" ht="15.6" customHeight="1" x14ac:dyDescent="0.3">
      <c r="D343" s="66"/>
    </row>
    <row r="344" spans="2:23" ht="15.6" customHeight="1" x14ac:dyDescent="0.3">
      <c r="D344" s="66"/>
    </row>
    <row r="345" spans="2:23" ht="15.6" customHeight="1" x14ac:dyDescent="0.3">
      <c r="D345" s="66"/>
    </row>
    <row r="346" spans="2:23" ht="15.6" customHeight="1" x14ac:dyDescent="0.3">
      <c r="D346" s="66"/>
    </row>
    <row r="347" spans="2:23" ht="15.6" customHeight="1" x14ac:dyDescent="0.3">
      <c r="I347" s="66" t="s">
        <v>919</v>
      </c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</row>
    <row r="348" spans="2:23" ht="15.6" customHeight="1" x14ac:dyDescent="0.3">
      <c r="B348" s="64">
        <v>20</v>
      </c>
      <c r="D348" s="272" t="s">
        <v>428</v>
      </c>
      <c r="E348" s="272"/>
      <c r="F348" s="272"/>
      <c r="G348" s="272"/>
      <c r="H348" s="272"/>
      <c r="I348" s="272"/>
      <c r="J348" s="272"/>
      <c r="L348" s="272" t="s">
        <v>918</v>
      </c>
      <c r="M348" s="272"/>
      <c r="N348" s="272"/>
      <c r="O348" s="272"/>
      <c r="P348" s="272"/>
      <c r="Q348" s="272"/>
      <c r="R348" s="272"/>
      <c r="T348" s="80"/>
      <c r="U348" s="80"/>
      <c r="V348" s="80"/>
      <c r="W348" s="80"/>
    </row>
    <row r="349" spans="2:23" ht="15.6" customHeight="1" x14ac:dyDescent="0.3">
      <c r="D349" s="133"/>
      <c r="E349" s="68" t="s">
        <v>319</v>
      </c>
      <c r="F349" s="69" t="s">
        <v>369</v>
      </c>
      <c r="G349" s="68" t="s">
        <v>408</v>
      </c>
      <c r="H349" s="69" t="s">
        <v>427</v>
      </c>
      <c r="I349" s="70" t="s">
        <v>289</v>
      </c>
      <c r="J349" s="73" t="s">
        <v>290</v>
      </c>
      <c r="L349" s="133"/>
      <c r="M349" s="68" t="s">
        <v>319</v>
      </c>
      <c r="N349" s="69" t="s">
        <v>369</v>
      </c>
      <c r="O349" s="68" t="s">
        <v>408</v>
      </c>
      <c r="P349" s="69" t="s">
        <v>427</v>
      </c>
      <c r="Q349" s="70" t="s">
        <v>289</v>
      </c>
      <c r="R349" s="73" t="s">
        <v>290</v>
      </c>
      <c r="T349" s="80"/>
      <c r="U349" s="80"/>
      <c r="V349" s="80"/>
      <c r="W349" s="80"/>
    </row>
    <row r="350" spans="2:23" ht="15.6" customHeight="1" x14ac:dyDescent="0.3">
      <c r="D350" s="47" t="s">
        <v>507</v>
      </c>
      <c r="E350" s="71">
        <f>IF($E$2="","",COUNTIFS(DÉPLACÉS!$J$2:$J$500,"&gt;="&amp;$E$2,DÉPLACÉS!$J$2:$J$500,"&lt;="&amp;$G$2,DÉPLACÉS!$Z$2:$Z$500,$D350,DÉPLACÉS!$W$2:$W$500,E$349))</f>
        <v>0</v>
      </c>
      <c r="F350" s="153" t="e">
        <f>(E350*100)/M$251</f>
        <v>#DIV/0!</v>
      </c>
      <c r="G350" s="71">
        <f>IF($E$2="","",COUNTIFS(DÉPLACÉS!$J$2:$J$500,"&gt;="&amp;$E$2,DÉPLACÉS!$J$2:$J$500,"&lt;="&amp;$G$2,DÉPLACÉS!$Z$2:$Z$500,$D350,DÉPLACÉS!$W$2:$W$500,G$349))</f>
        <v>0</v>
      </c>
      <c r="H350" s="153" t="e">
        <f>(G350*100)/O$251</f>
        <v>#DIV/0!</v>
      </c>
      <c r="I350" s="78">
        <f>SUM(E350,G350)</f>
        <v>0</v>
      </c>
      <c r="J350" s="153" t="e">
        <f>(I350*100)/Q$251</f>
        <v>#DIV/0!</v>
      </c>
      <c r="L350" s="257" t="s">
        <v>920</v>
      </c>
      <c r="M350" s="71">
        <f>IF($E$2="","",COUNTIFS(DÉPLACÉS!$AV$2:$AV$500,"&lt;=3",DÉPLACÉS!$W$2:$W$500,M$349))</f>
        <v>0</v>
      </c>
      <c r="N350" s="153" t="e">
        <f>(M350*100)/U$251</f>
        <v>#DIV/0!</v>
      </c>
      <c r="O350" s="71">
        <f>IF($E$2="","",COUNTIFS(DÉPLACÉS!$AV$2:$AV$500,"&lt;=3",DÉPLACÉS!$W$2:$W$500,O$349))</f>
        <v>4</v>
      </c>
      <c r="P350" s="153" t="e">
        <f>(O350*100)/W$251</f>
        <v>#DIV/0!</v>
      </c>
      <c r="Q350" s="78">
        <f>SUM(M350,O350)</f>
        <v>4</v>
      </c>
      <c r="R350" s="153" t="e">
        <f>(Q350*100)/Y$251</f>
        <v>#DIV/0!</v>
      </c>
      <c r="T350" s="85"/>
      <c r="U350" s="85"/>
      <c r="V350" s="85"/>
    </row>
    <row r="351" spans="2:23" s="86" customFormat="1" ht="15.6" customHeight="1" x14ac:dyDescent="0.3">
      <c r="B351" s="67"/>
      <c r="C351" s="67"/>
      <c r="D351" s="47" t="s">
        <v>508</v>
      </c>
      <c r="E351" s="71">
        <f>IF($E$2="","",COUNTIFS(DÉPLACÉS!$J$2:$J$500,"&gt;="&amp;$E$2,DÉPLACÉS!$J$2:$J$500,"&lt;="&amp;$G$2,DÉPLACÉS!$Z$2:$Z$500,$D351,DÉPLACÉS!$W$2:$W$500,E$349))</f>
        <v>0</v>
      </c>
      <c r="F351" s="153" t="e">
        <f>(E351*100)/M$251</f>
        <v>#DIV/0!</v>
      </c>
      <c r="G351" s="71">
        <f>IF($E$2="","",COUNTIFS(DÉPLACÉS!$J$2:$J$500,"&gt;="&amp;$E$2,DÉPLACÉS!$J$2:$J$500,"&lt;="&amp;$G$2,DÉPLACÉS!$Z$2:$Z$500,$D351,DÉPLACÉS!$W$2:$W$500,G$349))</f>
        <v>0</v>
      </c>
      <c r="H351" s="153" t="e">
        <f>(G351*100)/O$251</f>
        <v>#DIV/0!</v>
      </c>
      <c r="I351" s="78">
        <f>SUM(E351,G351)</f>
        <v>0</v>
      </c>
      <c r="J351" s="153" t="e">
        <f>(I351*100)/Q$251</f>
        <v>#DIV/0!</v>
      </c>
      <c r="L351" s="257" t="s">
        <v>921</v>
      </c>
      <c r="M351" s="71">
        <f>IF($E$2="","",COUNTIFS(DÉPLACÉS!$J$2:$J$500,"&gt;="&amp;$E$2,DÉPLACÉS!$J$2:$J$500,"&lt;="&amp;$G$2,DÉPLACÉS!$AV$2:$AV$500,"&gt;3",DÉPLACÉS!$AV$2:$AV$500,"&lt;=6",DÉPLACÉS!$W$2:$W$500,M$80))</f>
        <v>0</v>
      </c>
      <c r="N351" s="153" t="e">
        <f>(M351*100)/U$251</f>
        <v>#DIV/0!</v>
      </c>
      <c r="O351" s="71">
        <f>IF($E$2="","",COUNTIFS(DÉPLACÉS!$J$2:$J$500,"&gt;="&amp;$E$2,DÉPLACÉS!$J$2:$J$500,"&lt;="&amp;$G$2,DÉPLACÉS!$AV$2:$AV$500,"&gt;3",DÉPLACÉS!$AV$2:$AV$500,"&lt;=6",DÉPLACÉS!$W$2:$W$500,O$80))</f>
        <v>0</v>
      </c>
      <c r="P351" s="153" t="e">
        <f>(O351*100)/W$251</f>
        <v>#DIV/0!</v>
      </c>
      <c r="Q351" s="78">
        <f>SUM(M351,O351)</f>
        <v>0</v>
      </c>
      <c r="R351" s="153" t="e">
        <f>(Q351*100)/Y$251</f>
        <v>#DIV/0!</v>
      </c>
      <c r="T351" s="87"/>
      <c r="U351" s="87"/>
      <c r="V351" s="87"/>
    </row>
    <row r="352" spans="2:23" s="86" customFormat="1" ht="15.6" customHeight="1" x14ac:dyDescent="0.3">
      <c r="B352" s="67"/>
      <c r="C352" s="67"/>
      <c r="D352" s="47" t="s">
        <v>361</v>
      </c>
      <c r="E352" s="71">
        <f>IF($E$2="","",COUNTIFS(DÉPLACÉS!$J$2:$J$500,"&gt;="&amp;$E$2,DÉPLACÉS!$J$2:$J$500,"&lt;="&amp;$G$2,DÉPLACÉS!$Z$2:$Z$500,$D352,DÉPLACÉS!$W$2:$W$500,E$349))</f>
        <v>0</v>
      </c>
      <c r="F352" s="153" t="e">
        <f>(E352*100)/M$251</f>
        <v>#DIV/0!</v>
      </c>
      <c r="G352" s="71">
        <f>IF($E$2="","",COUNTIFS(DÉPLACÉS!$J$2:$J$500,"&gt;="&amp;$E$2,DÉPLACÉS!$J$2:$J$500,"&lt;="&amp;$G$2,DÉPLACÉS!$Z$2:$Z$500,$D352,DÉPLACÉS!$W$2:$W$500,G$349))</f>
        <v>0</v>
      </c>
      <c r="H352" s="153" t="e">
        <f>(G352*100)/O$251</f>
        <v>#DIV/0!</v>
      </c>
      <c r="I352" s="78">
        <f>SUM(E352,G352)</f>
        <v>0</v>
      </c>
      <c r="J352" s="153" t="e">
        <f>(I352*100)/Q$251</f>
        <v>#DIV/0!</v>
      </c>
      <c r="L352" s="257" t="s">
        <v>922</v>
      </c>
      <c r="M352" s="71">
        <f>IF($E$2="","",COUNTIFS(DÉPLACÉS!$J$2:$J$500,"&gt;="&amp;$E$2,DÉPLACÉS!$J$2:$J$500,"&lt;="&amp;$G$2,DÉPLACÉS!$AV$2:$AV$500,"&gt;6",DÉPLACÉS!$AV$2:$AV$500,"&lt;=9",DÉPLACÉS!$W$2:$W$500,M$80))</f>
        <v>0</v>
      </c>
      <c r="N352" s="153" t="e">
        <f>(M352*100)/U$251</f>
        <v>#DIV/0!</v>
      </c>
      <c r="O352" s="71">
        <f>IF($E$2="","",COUNTIFS(DÉPLACÉS!$J$2:$J$500,"&gt;="&amp;$E$2,DÉPLACÉS!$J$2:$J$500,"&lt;="&amp;$G$2,DÉPLACÉS!$AV$2:$AV$500,"&gt;6",DÉPLACÉS!$AV$2:$AV$500,"&lt;=9",DÉPLACÉS!$W$2:$W$500,O$80))</f>
        <v>0</v>
      </c>
      <c r="P352" s="153" t="e">
        <f>(O352*100)/W$251</f>
        <v>#DIV/0!</v>
      </c>
      <c r="Q352" s="78">
        <f>SUM(M352,O352)</f>
        <v>0</v>
      </c>
      <c r="R352" s="153" t="e">
        <f>(Q352*100)/Y$251</f>
        <v>#DIV/0!</v>
      </c>
      <c r="T352" s="87"/>
      <c r="U352" s="87"/>
      <c r="V352" s="87"/>
    </row>
    <row r="353" spans="2:23" s="86" customFormat="1" ht="15.6" customHeight="1" x14ac:dyDescent="0.3">
      <c r="B353" s="67"/>
      <c r="C353" s="67"/>
      <c r="D353" s="47" t="s">
        <v>362</v>
      </c>
      <c r="E353" s="71">
        <f>IF($E$2="","",COUNTIFS(DÉPLACÉS!$J$2:$J$500,"&gt;="&amp;$E$2,DÉPLACÉS!$J$2:$J$500,"&lt;="&amp;$G$2,DÉPLACÉS!$Z$2:$Z$500,$D353,DÉPLACÉS!$W$2:$W$500,E$349))</f>
        <v>0</v>
      </c>
      <c r="F353" s="153" t="e">
        <f t="shared" ref="F353:F355" si="150">(E353*100)/M$251</f>
        <v>#DIV/0!</v>
      </c>
      <c r="G353" s="71">
        <f>IF($E$2="","",COUNTIFS(DÉPLACÉS!$J$2:$J$500,"&gt;="&amp;$E$2,DÉPLACÉS!$J$2:$J$500,"&lt;="&amp;$G$2,DÉPLACÉS!$Z$2:$Z$500,$D353,DÉPLACÉS!$W$2:$W$500,G$349))</f>
        <v>0</v>
      </c>
      <c r="H353" s="153" t="e">
        <f t="shared" ref="H353:H355" si="151">(G353*100)/O$251</f>
        <v>#DIV/0!</v>
      </c>
      <c r="I353" s="78">
        <f t="shared" ref="I353:I355" si="152">SUM(E353,G353)</f>
        <v>0</v>
      </c>
      <c r="J353" s="153" t="e">
        <f t="shared" ref="J353:J355" si="153">(I353*100)/Q$251</f>
        <v>#DIV/0!</v>
      </c>
      <c r="K353" s="51"/>
      <c r="L353" s="257" t="s">
        <v>923</v>
      </c>
      <c r="M353" s="71">
        <f>IF($E$2="","",COUNTIFS(DÉPLACÉS!$J$2:$J$500,"&gt;="&amp;$E$2,DÉPLACÉS!$J$2:$J$500,"&lt;="&amp;$G$2,DÉPLACÉS!$AV$2:$AV$500,"&gt;9",DÉPLACÉS!$AV$2:$AV$500,"&lt;=12",DÉPLACÉS!$W$2:$W$500,M$80))</f>
        <v>0</v>
      </c>
      <c r="N353" s="153" t="e">
        <f t="shared" ref="N353:N355" si="154">(M353*100)/U$251</f>
        <v>#DIV/0!</v>
      </c>
      <c r="O353" s="71">
        <f>IF($E$2="","",COUNTIFS(DÉPLACÉS!$J$2:$J$500,"&gt;="&amp;$E$2,DÉPLACÉS!$J$2:$J$500,"&lt;="&amp;$G$2,DÉPLACÉS!$AV$2:$AV$500,"&gt;9",DÉPLACÉS!$AV$2:$AV$500,"&lt;=12",DÉPLACÉS!$W$2:$W$500,O$80))</f>
        <v>0</v>
      </c>
      <c r="P353" s="153" t="e">
        <f t="shared" ref="P353:P355" si="155">(O353*100)/W$251</f>
        <v>#DIV/0!</v>
      </c>
      <c r="Q353" s="78">
        <f t="shared" ref="Q353:Q355" si="156">SUM(M353,O353)</f>
        <v>0</v>
      </c>
      <c r="R353" s="153" t="e">
        <f t="shared" ref="R353:R355" si="157">(Q353*100)/Y$251</f>
        <v>#DIV/0!</v>
      </c>
      <c r="T353" s="87"/>
      <c r="U353" s="87"/>
      <c r="V353" s="87"/>
    </row>
    <row r="354" spans="2:23" s="86" customFormat="1" ht="15.6" customHeight="1" x14ac:dyDescent="0.3">
      <c r="B354" s="67"/>
      <c r="C354" s="67"/>
      <c r="D354" s="47" t="s">
        <v>363</v>
      </c>
      <c r="E354" s="71">
        <f>IF($E$2="","",COUNTIFS(DÉPLACÉS!$J$2:$J$500,"&gt;="&amp;$E$2,DÉPLACÉS!$J$2:$J$500,"&lt;="&amp;$G$2,DÉPLACÉS!$Z$2:$Z$500,$D354,DÉPLACÉS!$W$2:$W$500,E$349))</f>
        <v>0</v>
      </c>
      <c r="F354" s="153" t="e">
        <f t="shared" si="150"/>
        <v>#DIV/0!</v>
      </c>
      <c r="G354" s="71">
        <f>IF($E$2="","",COUNTIFS(DÉPLACÉS!$J$2:$J$500,"&gt;="&amp;$E$2,DÉPLACÉS!$J$2:$J$500,"&lt;="&amp;$G$2,DÉPLACÉS!$Z$2:$Z$500,$D354,DÉPLACÉS!$W$2:$W$500,G$349))</f>
        <v>0</v>
      </c>
      <c r="H354" s="153" t="e">
        <f t="shared" si="151"/>
        <v>#DIV/0!</v>
      </c>
      <c r="I354" s="78">
        <f t="shared" si="152"/>
        <v>0</v>
      </c>
      <c r="J354" s="153" t="e">
        <f t="shared" si="153"/>
        <v>#DIV/0!</v>
      </c>
      <c r="K354" s="51"/>
      <c r="L354" s="257" t="s">
        <v>924</v>
      </c>
      <c r="M354" s="71">
        <f>IF($E$2="","",COUNTIFS(DÉPLACÉS!$J$2:$J$500,"&gt;="&amp;$E$2,DÉPLACÉS!$J$2:$J$500,"&lt;="&amp;$G$2,DÉPLACÉS!$AV$2:$AV$500,"&gt;12",DÉPLACÉS!$AV$2:$AV$500,"&lt;=25",DÉPLACÉS!$W$2:$W$500,M$80))</f>
        <v>0</v>
      </c>
      <c r="N354" s="153" t="e">
        <f t="shared" si="154"/>
        <v>#DIV/0!</v>
      </c>
      <c r="O354" s="71">
        <f>IF($E$2="","",COUNTIFS(DÉPLACÉS!$J$2:$J$500,"&gt;="&amp;$E$2,DÉPLACÉS!$J$2:$J$500,"&lt;="&amp;$G$2,DÉPLACÉS!$AV$2:$AV$500,"&gt;12",DÉPLACÉS!$AV$2:$AV$500,"&lt;=25",DÉPLACÉS!$W$2:$W$500,O$80))</f>
        <v>0</v>
      </c>
      <c r="P354" s="153" t="e">
        <f t="shared" si="155"/>
        <v>#DIV/0!</v>
      </c>
      <c r="Q354" s="78">
        <f t="shared" si="156"/>
        <v>0</v>
      </c>
      <c r="R354" s="153" t="e">
        <f t="shared" si="157"/>
        <v>#DIV/0!</v>
      </c>
      <c r="T354" s="87"/>
      <c r="U354" s="87"/>
      <c r="V354" s="87"/>
    </row>
    <row r="355" spans="2:23" s="86" customFormat="1" ht="15.6" customHeight="1" x14ac:dyDescent="0.3">
      <c r="B355" s="67"/>
      <c r="C355" s="67"/>
      <c r="D355" s="47" t="s">
        <v>570</v>
      </c>
      <c r="E355" s="71">
        <f>IF($E$2="","",COUNTIFS(DÉPLACÉS!$J$2:$J$500,"&gt;="&amp;$E$2,DÉPLACÉS!$J$2:$J$500,"&lt;="&amp;$G$2,DÉPLACÉS!$Z$2:$Z$500,$D355,DÉPLACÉS!$W$2:$W$500,E$349))</f>
        <v>0</v>
      </c>
      <c r="F355" s="153" t="e">
        <f t="shared" si="150"/>
        <v>#DIV/0!</v>
      </c>
      <c r="G355" s="71">
        <f>IF($E$2="","",COUNTIFS(DÉPLACÉS!$J$2:$J$500,"&gt;="&amp;$E$2,DÉPLACÉS!$J$2:$J$500,"&lt;="&amp;$G$2,DÉPLACÉS!$Z$2:$Z$500,$D355,DÉPLACÉS!$W$2:$W$500,G$349))</f>
        <v>0</v>
      </c>
      <c r="H355" s="153" t="e">
        <f t="shared" si="151"/>
        <v>#DIV/0!</v>
      </c>
      <c r="I355" s="78">
        <f t="shared" si="152"/>
        <v>0</v>
      </c>
      <c r="J355" s="153" t="e">
        <f t="shared" si="153"/>
        <v>#DIV/0!</v>
      </c>
      <c r="K355" s="79"/>
      <c r="L355" s="257" t="s">
        <v>925</v>
      </c>
      <c r="M355" s="71">
        <f>IF($E$2="","",COUNTIFS(DÉPLACÉS!$J$2:$J$500,"&gt;="&amp;$E$2,DÉPLACÉS!$J$2:$J$500,"&lt;="&amp;$G$2,DÉPLACÉS!$AV$2:$AV$500,"&gt;15",DÉPLACÉS!$W$2:$W$500,M$80))</f>
        <v>0</v>
      </c>
      <c r="N355" s="153" t="e">
        <f t="shared" si="154"/>
        <v>#DIV/0!</v>
      </c>
      <c r="O355" s="71">
        <f>IF($E$2="","",COUNTIFS(DÉPLACÉS!$J$2:$J$500,"&gt;="&amp;$E$2,DÉPLACÉS!$J$2:$J$500,"&lt;="&amp;$G$2,DÉPLACÉS!$AV$2:$AV$500,"&gt;15",DÉPLACÉS!$W$2:$W$500,O$80))</f>
        <v>0</v>
      </c>
      <c r="P355" s="153" t="e">
        <f t="shared" si="155"/>
        <v>#DIV/0!</v>
      </c>
      <c r="Q355" s="78">
        <f t="shared" si="156"/>
        <v>0</v>
      </c>
      <c r="R355" s="153" t="e">
        <f t="shared" si="157"/>
        <v>#DIV/0!</v>
      </c>
      <c r="T355" s="87"/>
      <c r="U355" s="87"/>
      <c r="V355" s="87"/>
    </row>
    <row r="356" spans="2:23" ht="15.6" customHeight="1" x14ac:dyDescent="0.3">
      <c r="D356" s="123" t="s">
        <v>289</v>
      </c>
      <c r="E356" s="83">
        <f>SUM(E351:E355)</f>
        <v>0</v>
      </c>
      <c r="F356" s="153">
        <f>(E356*100)/M$332</f>
        <v>0</v>
      </c>
      <c r="G356" s="83">
        <f t="shared" ref="G356" si="158">SUM(G351:G355)</f>
        <v>0</v>
      </c>
      <c r="H356" s="83" t="e">
        <f t="shared" ref="H356" si="159">SUM(H351:H355)</f>
        <v>#DIV/0!</v>
      </c>
      <c r="I356" s="83">
        <f t="shared" ref="I356" si="160">SUM(I351:I355)</f>
        <v>0</v>
      </c>
      <c r="J356" s="83" t="e">
        <f t="shared" ref="J356" si="161">SUM(J351:J355)</f>
        <v>#DIV/0!</v>
      </c>
      <c r="K356" s="89"/>
      <c r="L356" s="123" t="s">
        <v>289</v>
      </c>
      <c r="M356" s="83">
        <f>SUM(M350:M355)</f>
        <v>0</v>
      </c>
      <c r="N356" s="83" t="e">
        <f t="shared" ref="N356:R356" si="162">SUM(N350:N355)</f>
        <v>#DIV/0!</v>
      </c>
      <c r="O356" s="83">
        <f t="shared" si="162"/>
        <v>4</v>
      </c>
      <c r="P356" s="83" t="e">
        <f t="shared" si="162"/>
        <v>#DIV/0!</v>
      </c>
      <c r="Q356" s="83">
        <f t="shared" si="162"/>
        <v>4</v>
      </c>
      <c r="R356" s="83" t="e">
        <f t="shared" si="162"/>
        <v>#DIV/0!</v>
      </c>
      <c r="T356" s="2"/>
      <c r="U356" s="2"/>
      <c r="V356" s="2"/>
    </row>
    <row r="357" spans="2:23" ht="15.6" customHeight="1" x14ac:dyDescent="0.3">
      <c r="E357" s="84"/>
      <c r="F357" s="2"/>
      <c r="G357" s="2"/>
      <c r="H357" s="2"/>
      <c r="I357" s="2"/>
      <c r="J357" s="76"/>
      <c r="K357" s="84"/>
      <c r="L357" s="2"/>
      <c r="N357" s="2"/>
      <c r="O357" s="2"/>
      <c r="P357" s="2"/>
      <c r="Q357" s="76"/>
      <c r="R357" s="76"/>
      <c r="S357" s="2"/>
      <c r="T357" s="2"/>
      <c r="U357" s="2"/>
      <c r="V357" s="2"/>
      <c r="W357" s="2"/>
    </row>
    <row r="358" spans="2:23" ht="15.6" customHeight="1" x14ac:dyDescent="0.3">
      <c r="E358" s="84"/>
      <c r="F358" s="2"/>
      <c r="G358" s="2"/>
      <c r="H358" s="2"/>
      <c r="I358" s="2"/>
      <c r="J358" s="76"/>
      <c r="K358" s="84"/>
      <c r="L358" s="2"/>
      <c r="N358" s="2"/>
      <c r="O358" s="2"/>
      <c r="P358" s="2"/>
      <c r="Q358" s="76"/>
      <c r="R358" s="76"/>
      <c r="S358" s="2"/>
      <c r="T358" s="2"/>
      <c r="U358" s="2"/>
      <c r="V358" s="2"/>
      <c r="W358" s="2"/>
    </row>
    <row r="359" spans="2:23" ht="15.6" customHeight="1" x14ac:dyDescent="0.3">
      <c r="E359" s="84"/>
      <c r="F359" s="2"/>
      <c r="G359" s="2"/>
      <c r="H359" s="2"/>
      <c r="I359" s="2"/>
      <c r="J359" s="76"/>
      <c r="K359" s="84"/>
      <c r="L359" s="2"/>
      <c r="N359" s="2"/>
      <c r="O359" s="2"/>
      <c r="P359" s="2"/>
      <c r="Q359" s="76"/>
      <c r="R359" s="76"/>
      <c r="S359" s="2"/>
      <c r="T359" s="2"/>
      <c r="U359" s="2"/>
      <c r="V359" s="2"/>
      <c r="W359" s="2"/>
    </row>
    <row r="360" spans="2:23" ht="15.6" customHeight="1" x14ac:dyDescent="0.3">
      <c r="E360" s="84"/>
      <c r="F360" s="2"/>
      <c r="G360" s="2"/>
      <c r="H360" s="2"/>
      <c r="I360" s="2"/>
      <c r="J360" s="76"/>
      <c r="K360" s="84"/>
      <c r="L360" s="2"/>
      <c r="N360" s="2"/>
      <c r="O360" s="2"/>
      <c r="P360" s="2"/>
      <c r="Q360" s="76"/>
      <c r="R360" s="76"/>
      <c r="S360" s="2"/>
      <c r="T360" s="2"/>
      <c r="U360" s="2"/>
      <c r="V360" s="2"/>
      <c r="W360" s="2"/>
    </row>
    <row r="361" spans="2:23" ht="15.6" customHeight="1" x14ac:dyDescent="0.3">
      <c r="E361" s="84"/>
      <c r="F361" s="2"/>
      <c r="G361" s="2"/>
      <c r="H361" s="2"/>
      <c r="I361" s="2"/>
      <c r="J361" s="76"/>
      <c r="K361" s="84"/>
      <c r="L361" s="2"/>
      <c r="N361" s="2"/>
      <c r="O361" s="2"/>
      <c r="P361" s="2"/>
      <c r="Q361" s="76"/>
      <c r="R361" s="76"/>
      <c r="S361" s="2"/>
      <c r="T361" s="2"/>
      <c r="U361" s="2"/>
      <c r="V361" s="2"/>
      <c r="W361" s="2"/>
    </row>
    <row r="362" spans="2:23" ht="15.6" customHeight="1" x14ac:dyDescent="0.3">
      <c r="E362" s="84"/>
      <c r="F362" s="2"/>
      <c r="G362" s="2"/>
      <c r="H362" s="2"/>
      <c r="I362" s="2"/>
      <c r="J362" s="76"/>
      <c r="K362" s="84"/>
      <c r="L362" s="2"/>
      <c r="N362" s="2"/>
      <c r="O362" s="2"/>
      <c r="P362" s="2"/>
      <c r="Q362" s="76"/>
      <c r="R362" s="76"/>
      <c r="S362" s="2"/>
      <c r="T362" s="2"/>
      <c r="U362" s="2"/>
      <c r="V362" s="2"/>
      <c r="W362" s="2"/>
    </row>
    <row r="363" spans="2:23" x14ac:dyDescent="0.3">
      <c r="D363" s="66"/>
    </row>
    <row r="364" spans="2:23" x14ac:dyDescent="0.3">
      <c r="D364" s="66"/>
    </row>
    <row r="365" spans="2:23" x14ac:dyDescent="0.3">
      <c r="D365" s="66"/>
    </row>
    <row r="366" spans="2:23" x14ac:dyDescent="0.3">
      <c r="D366" s="66"/>
    </row>
    <row r="367" spans="2:23" x14ac:dyDescent="0.3">
      <c r="D367" s="66"/>
    </row>
    <row r="368" spans="2:23" x14ac:dyDescent="0.3">
      <c r="D368" s="66"/>
    </row>
    <row r="369" spans="1:13" x14ac:dyDescent="0.3">
      <c r="D369" s="66"/>
    </row>
    <row r="370" spans="1:13" s="145" customFormat="1" x14ac:dyDescent="0.3">
      <c r="A370" s="139"/>
      <c r="B370" s="140"/>
      <c r="C370" s="140"/>
      <c r="D370" s="141"/>
      <c r="E370" s="142"/>
      <c r="F370" s="143"/>
      <c r="G370" s="142"/>
      <c r="H370" s="143"/>
      <c r="I370" s="144"/>
      <c r="J370" s="144"/>
      <c r="K370" s="139"/>
    </row>
    <row r="371" spans="1:13" x14ac:dyDescent="0.3">
      <c r="B371" s="64">
        <v>7</v>
      </c>
      <c r="D371" s="262" t="s">
        <v>312</v>
      </c>
      <c r="E371" s="262"/>
      <c r="F371" s="262"/>
      <c r="G371" s="262"/>
      <c r="H371" s="262"/>
      <c r="I371" s="262"/>
      <c r="J371" s="262"/>
      <c r="K371" s="262"/>
      <c r="L371" s="262"/>
      <c r="M371" s="262"/>
    </row>
    <row r="372" spans="1:13" x14ac:dyDescent="0.3">
      <c r="B372" s="65"/>
    </row>
    <row r="373" spans="1:13" x14ac:dyDescent="0.3">
      <c r="G373" s="82"/>
      <c r="H373" s="273" t="s">
        <v>319</v>
      </c>
      <c r="I373" s="274"/>
      <c r="J373" s="273" t="s">
        <v>408</v>
      </c>
      <c r="K373" s="274"/>
      <c r="L373" s="275" t="s">
        <v>374</v>
      </c>
      <c r="M373" s="275" t="s">
        <v>375</v>
      </c>
    </row>
    <row r="374" spans="1:13" x14ac:dyDescent="0.3">
      <c r="G374" s="120"/>
      <c r="H374" s="68" t="s">
        <v>308</v>
      </c>
      <c r="I374" s="68" t="s">
        <v>313</v>
      </c>
      <c r="J374" s="68" t="s">
        <v>308</v>
      </c>
      <c r="K374" s="68" t="s">
        <v>313</v>
      </c>
      <c r="L374" s="276"/>
      <c r="M374" s="276"/>
    </row>
    <row r="375" spans="1:13" x14ac:dyDescent="0.3">
      <c r="E375" s="261">
        <v>44561</v>
      </c>
      <c r="F375" s="261">
        <v>44592</v>
      </c>
      <c r="G375" s="127" t="s">
        <v>295</v>
      </c>
      <c r="H375" s="259">
        <f>IF($E$2="","",COUNTIFS(DÉPLACÉS!$J$2:$J$500,"&gt;="&amp;$E$2,DÉPLACÉS!$J$2:$J$500,"&lt;="&amp;$G$2,DÉPLACÉS!$S$2:$S$500,"&gt;E375",DÉPLACÉS!$S$2:$S$500,"&lt;=F375",DÉPLACÉS!$W$2:$W$500,H$373))</f>
        <v>0</v>
      </c>
      <c r="I375" s="71">
        <f>IF($E$2="","",COUNTIFS(DÉPLACÉS!$J$2:$J$500,"&gt;="&amp;$E$2,DÉPLACÉS!$J$2:$J$500,"&lt;="&amp;$G$2,DÉPLACÉS!$AC$2:$AC$500,$G375,DÉPLACÉS!$W$2:$W$500,H$373))</f>
        <v>0</v>
      </c>
      <c r="J375" s="259">
        <f>IF($E$2="","",COUNTIFS(DÉPLACÉS!$J$2:$J$500,"&gt;="&amp;$E$2,DÉPLACÉS!$J$2:$J$500,"&lt;="&amp;$G$2,DÉPLACÉS!$AC$2:$AC$500,$G375,DÉPLACÉS!$W$2:$W$500,J$373))</f>
        <v>0</v>
      </c>
      <c r="K375" s="71">
        <f>IF($E$2="","",COUNTIFS(DÉPLACÉS!$J$2:$J$500,"&gt;="&amp;$E$2,DÉPLACÉS!$J$2:$J$500,"&lt;="&amp;$G$2,DÉPLACÉS!$AC$2:$AC$500,$G375,DÉPLACÉS!$W$2:$W$500,J$373))</f>
        <v>0</v>
      </c>
      <c r="L375" s="259">
        <f>SUM(H375,J375)</f>
        <v>0</v>
      </c>
      <c r="M375" s="260">
        <f>SUM(I375,K375)</f>
        <v>0</v>
      </c>
    </row>
    <row r="376" spans="1:13" x14ac:dyDescent="0.3">
      <c r="E376" s="261">
        <f>EDATE(E375,1)</f>
        <v>44592</v>
      </c>
      <c r="F376" s="261">
        <f>EDATE(F375,1)</f>
        <v>44620</v>
      </c>
      <c r="G376" s="127" t="s">
        <v>296</v>
      </c>
      <c r="H376" s="259">
        <f>IF($E$2="","",COUNTIFS(DÉPLACÉS!$J$2:$J$500,"&gt;="&amp;$E$2,DÉPLACÉS!$J$2:$J$500,"&lt;="&amp;$G$2,DÉPLACÉS!$S$2:$S$500,"&gt;E375",DÉPLACÉS!$S$2:$S$500,"&lt;=F375",DÉPLACÉS!$W$2:$W$500,H$373))</f>
        <v>0</v>
      </c>
      <c r="I376" s="71">
        <f>IF($E$2="","",COUNTIFS(DÉPLACÉS!$J$2:$J$500,"&gt;="&amp;$E$2,DÉPLACÉS!$J$2:$J$500,"&lt;="&amp;$G$2,DÉPLACÉS!$AC$2:$AC$500,$G376,DÉPLACÉS!$W$2:$W$500,H$373))</f>
        <v>0</v>
      </c>
      <c r="J376" s="259">
        <f>IF($E$2="","",COUNTIFS(DÉPLACÉS!$J$2:$J$500,"&gt;="&amp;$E$2,DÉPLACÉS!$J$2:$J$500,"&lt;="&amp;$G$2,DÉPLACÉS!$AC$2:$AC$500,$G376,DÉPLACÉS!$W$2:$W$500,J$373))</f>
        <v>0</v>
      </c>
      <c r="K376" s="71">
        <f>IF($E$2="","",COUNTIFS(DÉPLACÉS!$J$2:$J$500,"&gt;="&amp;$E$2,DÉPLACÉS!$J$2:$J$500,"&lt;="&amp;$G$2,DÉPLACÉS!$AC$2:$AC$500,$G376,DÉPLACÉS!$W$2:$W$500,J$373))</f>
        <v>0</v>
      </c>
      <c r="L376" s="259">
        <f t="shared" ref="L376:L398" si="163">SUM(H376,J376)</f>
        <v>0</v>
      </c>
      <c r="M376" s="260">
        <f t="shared" ref="M376:M398" si="164">SUM(I376,K376)</f>
        <v>0</v>
      </c>
    </row>
    <row r="377" spans="1:13" x14ac:dyDescent="0.3">
      <c r="E377" s="261">
        <f t="shared" ref="E377:E387" si="165">EDATE(E376,1)</f>
        <v>44620</v>
      </c>
      <c r="F377" s="261">
        <f>EDATE($F375,2)</f>
        <v>44651</v>
      </c>
      <c r="G377" s="127" t="s">
        <v>297</v>
      </c>
      <c r="H377" s="259">
        <f>IF($E$2="","",COUNTIFS(DÉPLACÉS!$J$2:$J$500,"&gt;="&amp;$E$2,DÉPLACÉS!$J$2:$J$500,"&lt;="&amp;$G$2,DÉPLACÉS!$S$2:$S$500,"&gt;E375",DÉPLACÉS!$S$2:$S$500,"&lt;=F375",DÉPLACÉS!$W$2:$W$500,H$373))</f>
        <v>0</v>
      </c>
      <c r="I377" s="71">
        <f>IF($E$2="","",COUNTIFS(DÉPLACÉS!$J$2:$J$500,"&gt;="&amp;$E$2,DÉPLACÉS!$J$2:$J$500,"&lt;="&amp;$G$2,DÉPLACÉS!$AC$2:$AC$500,$G377,DÉPLACÉS!$W$2:$W$500,H$373))</f>
        <v>0</v>
      </c>
      <c r="J377" s="259">
        <f>IF($E$2="","",COUNTIFS(DÉPLACÉS!$J$2:$J$500,"&gt;="&amp;$E$2,DÉPLACÉS!$J$2:$J$500,"&lt;="&amp;$G$2,DÉPLACÉS!$AC$2:$AC$500,$G377,DÉPLACÉS!$W$2:$W$500,J$373))</f>
        <v>0</v>
      </c>
      <c r="K377" s="71">
        <f>IF($E$2="","",COUNTIFS(DÉPLACÉS!$J$2:$J$500,"&gt;="&amp;$E$2,DÉPLACÉS!$J$2:$J$500,"&lt;="&amp;$G$2,DÉPLACÉS!$AC$2:$AC$500,$G377,DÉPLACÉS!$W$2:$W$500,J$373))</f>
        <v>0</v>
      </c>
      <c r="L377" s="259">
        <f t="shared" si="163"/>
        <v>0</v>
      </c>
      <c r="M377" s="260">
        <f t="shared" si="164"/>
        <v>0</v>
      </c>
    </row>
    <row r="378" spans="1:13" x14ac:dyDescent="0.3">
      <c r="E378" s="261">
        <f t="shared" si="165"/>
        <v>44648</v>
      </c>
      <c r="F378" s="261">
        <f t="shared" ref="F378:F387" si="166">EDATE(F377,1)</f>
        <v>44681</v>
      </c>
      <c r="G378" s="127" t="s">
        <v>298</v>
      </c>
      <c r="H378" s="259">
        <f>IF($E$2="","",COUNTIFS(DÉPLACÉS!$J$2:$J$500,"&gt;="&amp;$E$2,DÉPLACÉS!$J$2:$J$500,"&lt;="&amp;$G$2,DÉPLACÉS!$S$2:$S$500,"&gt;E375",DÉPLACÉS!$S$2:$S$500,"&lt;=F375",DÉPLACÉS!$W$2:$W$500,H$373))</f>
        <v>0</v>
      </c>
      <c r="I378" s="71">
        <f>IF($E$2="","",COUNTIFS(DÉPLACÉS!$J$2:$J$500,"&gt;="&amp;$E$2,DÉPLACÉS!$J$2:$J$500,"&lt;="&amp;$G$2,DÉPLACÉS!$AC$2:$AC$500,$G378,DÉPLACÉS!$W$2:$W$500,H$373))</f>
        <v>0</v>
      </c>
      <c r="J378" s="259">
        <f>IF($E$2="","",COUNTIFS(DÉPLACÉS!$J$2:$J$500,"&gt;="&amp;$E$2,DÉPLACÉS!$J$2:$J$500,"&lt;="&amp;$G$2,DÉPLACÉS!$AC$2:$AC$500,$G378,DÉPLACÉS!$W$2:$W$500,J$373))</f>
        <v>0</v>
      </c>
      <c r="K378" s="71">
        <f>IF($E$2="","",COUNTIFS(DÉPLACÉS!$J$2:$J$500,"&gt;="&amp;$E$2,DÉPLACÉS!$J$2:$J$500,"&lt;="&amp;$G$2,DÉPLACÉS!$AC$2:$AC$500,$G378,DÉPLACÉS!$W$2:$W$500,J$373))</f>
        <v>0</v>
      </c>
      <c r="L378" s="259">
        <f t="shared" si="163"/>
        <v>0</v>
      </c>
      <c r="M378" s="260">
        <f t="shared" si="164"/>
        <v>0</v>
      </c>
    </row>
    <row r="379" spans="1:13" x14ac:dyDescent="0.3">
      <c r="E379" s="261">
        <f t="shared" si="165"/>
        <v>44679</v>
      </c>
      <c r="F379" s="261">
        <f t="shared" si="166"/>
        <v>44711</v>
      </c>
      <c r="G379" s="127" t="s">
        <v>299</v>
      </c>
      <c r="H379" s="259">
        <f>IF($E$2="","",COUNTIFS(DÉPLACÉS!$J$2:$J$500,"&gt;="&amp;$E$2,DÉPLACÉS!$J$2:$J$500,"&lt;="&amp;$G$2,DÉPLACÉS!$S$2:$S$500,"&gt;E375",DÉPLACÉS!$S$2:$S$500,"&lt;=F375",DÉPLACÉS!$W$2:$W$500,H$373))</f>
        <v>0</v>
      </c>
      <c r="I379" s="71">
        <f>IF($E$2="","",COUNTIFS(DÉPLACÉS!$J$2:$J$500,"&gt;="&amp;$E$2,DÉPLACÉS!$J$2:$J$500,"&lt;="&amp;$G$2,DÉPLACÉS!$AC$2:$AC$500,$G379,DÉPLACÉS!$W$2:$W$500,H$373))</f>
        <v>0</v>
      </c>
      <c r="J379" s="259">
        <f>IF($E$2="","",COUNTIFS(DÉPLACÉS!$J$2:$J$500,"&gt;="&amp;$E$2,DÉPLACÉS!$J$2:$J$500,"&lt;="&amp;$G$2,DÉPLACÉS!$AC$2:$AC$500,$G379,DÉPLACÉS!$W$2:$W$500,J$373))</f>
        <v>0</v>
      </c>
      <c r="K379" s="71">
        <f>IF($E$2="","",COUNTIFS(DÉPLACÉS!$J$2:$J$500,"&gt;="&amp;$E$2,DÉPLACÉS!$J$2:$J$500,"&lt;="&amp;$G$2,DÉPLACÉS!$AC$2:$AC$500,$G379,DÉPLACÉS!$W$2:$W$500,J$373))</f>
        <v>0</v>
      </c>
      <c r="L379" s="259">
        <f t="shared" si="163"/>
        <v>0</v>
      </c>
      <c r="M379" s="260">
        <f t="shared" si="164"/>
        <v>0</v>
      </c>
    </row>
    <row r="380" spans="1:13" x14ac:dyDescent="0.3">
      <c r="E380" s="261">
        <f t="shared" si="165"/>
        <v>44709</v>
      </c>
      <c r="F380" s="261">
        <f t="shared" si="166"/>
        <v>44742</v>
      </c>
      <c r="G380" s="127" t="s">
        <v>300</v>
      </c>
      <c r="H380" s="259">
        <f>IF($E$2="","",COUNTIFS(DÉPLACÉS!$J$2:$J$500,"&gt;="&amp;$E$2,DÉPLACÉS!$J$2:$J$500,"&lt;="&amp;$G$2,DÉPLACÉS!$S$2:$S$500,"&gt;E375",DÉPLACÉS!$S$2:$S$500,"&lt;=F375",DÉPLACÉS!$W$2:$W$500,H$373))</f>
        <v>0</v>
      </c>
      <c r="I380" s="71">
        <f>IF($E$2="","",COUNTIFS(DÉPLACÉS!$J$2:$J$500,"&gt;="&amp;$E$2,DÉPLACÉS!$J$2:$J$500,"&lt;="&amp;$G$2,DÉPLACÉS!$AC$2:$AC$500,$G380,DÉPLACÉS!$W$2:$W$500,H$373))</f>
        <v>0</v>
      </c>
      <c r="J380" s="259">
        <f>IF($E$2="","",COUNTIFS(DÉPLACÉS!$J$2:$J$500,"&gt;="&amp;$E$2,DÉPLACÉS!$J$2:$J$500,"&lt;="&amp;$G$2,DÉPLACÉS!$AC$2:$AC$500,$G380,DÉPLACÉS!$W$2:$W$500,J$373))</f>
        <v>0</v>
      </c>
      <c r="K380" s="71">
        <f>IF($E$2="","",COUNTIFS(DÉPLACÉS!$J$2:$J$500,"&gt;="&amp;$E$2,DÉPLACÉS!$J$2:$J$500,"&lt;="&amp;$G$2,DÉPLACÉS!$AC$2:$AC$500,$G380,DÉPLACÉS!$W$2:$W$500,J$373))</f>
        <v>0</v>
      </c>
      <c r="L380" s="259">
        <f t="shared" si="163"/>
        <v>0</v>
      </c>
      <c r="M380" s="260">
        <f t="shared" si="164"/>
        <v>0</v>
      </c>
    </row>
    <row r="381" spans="1:13" x14ac:dyDescent="0.3">
      <c r="E381" s="261">
        <f t="shared" si="165"/>
        <v>44740</v>
      </c>
      <c r="F381" s="261">
        <f t="shared" si="166"/>
        <v>44772</v>
      </c>
      <c r="G381" s="127" t="s">
        <v>301</v>
      </c>
      <c r="H381" s="259">
        <f>IF($E$2="","",COUNTIFS(DÉPLACÉS!$J$2:$J$500,"&gt;="&amp;$E$2,DÉPLACÉS!$J$2:$J$500,"&lt;="&amp;$G$2,DÉPLACÉS!$S$2:$S$500,"&gt;E375",DÉPLACÉS!$S$2:$S$500,"&lt;=F375",DÉPLACÉS!$W$2:$W$500,H$373))</f>
        <v>0</v>
      </c>
      <c r="I381" s="71">
        <f>IF($E$2="","",COUNTIFS(DÉPLACÉS!$J$2:$J$500,"&gt;="&amp;$E$2,DÉPLACÉS!$J$2:$J$500,"&lt;="&amp;$G$2,DÉPLACÉS!$AC$2:$AC$500,$G381,DÉPLACÉS!$W$2:$W$500,H$373))</f>
        <v>0</v>
      </c>
      <c r="J381" s="259">
        <f>IF($E$2="","",COUNTIFS(DÉPLACÉS!$J$2:$J$500,"&gt;="&amp;$E$2,DÉPLACÉS!$J$2:$J$500,"&lt;="&amp;$G$2,DÉPLACÉS!$AC$2:$AC$500,$G381,DÉPLACÉS!$W$2:$W$500,J$373))</f>
        <v>0</v>
      </c>
      <c r="K381" s="71">
        <f>IF($E$2="","",COUNTIFS(DÉPLACÉS!$J$2:$J$500,"&gt;="&amp;$E$2,DÉPLACÉS!$J$2:$J$500,"&lt;="&amp;$G$2,DÉPLACÉS!$AC$2:$AC$500,$G381,DÉPLACÉS!$W$2:$W$500,J$373))</f>
        <v>0</v>
      </c>
      <c r="L381" s="259">
        <f t="shared" si="163"/>
        <v>0</v>
      </c>
      <c r="M381" s="260">
        <f t="shared" si="164"/>
        <v>0</v>
      </c>
    </row>
    <row r="382" spans="1:13" x14ac:dyDescent="0.3">
      <c r="E382" s="261">
        <f t="shared" si="165"/>
        <v>44770</v>
      </c>
      <c r="F382" s="261">
        <f t="shared" si="166"/>
        <v>44803</v>
      </c>
      <c r="G382" s="127" t="s">
        <v>302</v>
      </c>
      <c r="H382" s="259">
        <f>IF($E$2="","",COUNTIFS(DÉPLACÉS!$J$2:$J$500,"&gt;="&amp;$E$2,DÉPLACÉS!$J$2:$J$500,"&lt;="&amp;$G$2,DÉPLACÉS!$S$2:$S$500,"&gt;E375",DÉPLACÉS!$S$2:$S$500,"&lt;=F375",DÉPLACÉS!$W$2:$W$500,H$373))</f>
        <v>0</v>
      </c>
      <c r="I382" s="71">
        <f>IF($E$2="","",COUNTIFS(DÉPLACÉS!$J$2:$J$500,"&gt;="&amp;$E$2,DÉPLACÉS!$J$2:$J$500,"&lt;="&amp;$G$2,DÉPLACÉS!$AC$2:$AC$500,$G382,DÉPLACÉS!$W$2:$W$500,H$373))</f>
        <v>0</v>
      </c>
      <c r="J382" s="259">
        <f>IF($E$2="","",COUNTIFS(DÉPLACÉS!$J$2:$J$500,"&gt;="&amp;$E$2,DÉPLACÉS!$J$2:$J$500,"&lt;="&amp;$G$2,DÉPLACÉS!$AC$2:$AC$500,$G382,DÉPLACÉS!$W$2:$W$500,J$373))</f>
        <v>0</v>
      </c>
      <c r="K382" s="71">
        <f>IF($E$2="","",COUNTIFS(DÉPLACÉS!$J$2:$J$500,"&gt;="&amp;$E$2,DÉPLACÉS!$J$2:$J$500,"&lt;="&amp;$G$2,DÉPLACÉS!$AC$2:$AC$500,$G382,DÉPLACÉS!$W$2:$W$500,J$373))</f>
        <v>0</v>
      </c>
      <c r="L382" s="259">
        <f t="shared" si="163"/>
        <v>0</v>
      </c>
      <c r="M382" s="260">
        <f t="shared" si="164"/>
        <v>0</v>
      </c>
    </row>
    <row r="383" spans="1:13" x14ac:dyDescent="0.3">
      <c r="E383" s="261">
        <f t="shared" si="165"/>
        <v>44801</v>
      </c>
      <c r="F383" s="261">
        <f t="shared" si="166"/>
        <v>44834</v>
      </c>
      <c r="G383" s="127" t="s">
        <v>303</v>
      </c>
      <c r="H383" s="259">
        <f>IF($E$2="","",COUNTIFS(DÉPLACÉS!$J$2:$J$500,"&gt;="&amp;$E$2,DÉPLACÉS!$J$2:$J$500,"&lt;="&amp;$G$2,DÉPLACÉS!$S$2:$S$500,"&gt;E375",DÉPLACÉS!$S$2:$S$500,"&lt;=F375",DÉPLACÉS!$W$2:$W$500,H$373))</f>
        <v>0</v>
      </c>
      <c r="I383" s="71">
        <f>IF($E$2="","",COUNTIFS(DÉPLACÉS!$J$2:$J$500,"&gt;="&amp;$E$2,DÉPLACÉS!$J$2:$J$500,"&lt;="&amp;$G$2,DÉPLACÉS!$AC$2:$AC$500,$G383,DÉPLACÉS!$W$2:$W$500,H$373))</f>
        <v>0</v>
      </c>
      <c r="J383" s="259">
        <f>IF($E$2="","",COUNTIFS(DÉPLACÉS!$J$2:$J$500,"&gt;="&amp;$E$2,DÉPLACÉS!$J$2:$J$500,"&lt;="&amp;$G$2,DÉPLACÉS!$AC$2:$AC$500,$G383,DÉPLACÉS!$W$2:$W$500,J$373))</f>
        <v>0</v>
      </c>
      <c r="K383" s="71">
        <f>IF($E$2="","",COUNTIFS(DÉPLACÉS!$J$2:$J$500,"&gt;="&amp;$E$2,DÉPLACÉS!$J$2:$J$500,"&lt;="&amp;$G$2,DÉPLACÉS!$AC$2:$AC$500,$G383,DÉPLACÉS!$W$2:$W$500,J$373))</f>
        <v>0</v>
      </c>
      <c r="L383" s="259">
        <f t="shared" si="163"/>
        <v>0</v>
      </c>
      <c r="M383" s="260">
        <f t="shared" si="164"/>
        <v>0</v>
      </c>
    </row>
    <row r="384" spans="1:13" x14ac:dyDescent="0.3">
      <c r="E384" s="261">
        <f t="shared" si="165"/>
        <v>44832</v>
      </c>
      <c r="F384" s="261">
        <f t="shared" si="166"/>
        <v>44864</v>
      </c>
      <c r="G384" s="127" t="s">
        <v>304</v>
      </c>
      <c r="H384" s="259">
        <f>IF($E$2="","",COUNTIFS(DÉPLACÉS!$J$2:$J$500,"&gt;="&amp;$E$2,DÉPLACÉS!$J$2:$J$500,"&lt;="&amp;$G$2,DÉPLACÉS!$S$2:$S$500,"&gt;E375",DÉPLACÉS!$S$2:$S$500,"&lt;=F375",DÉPLACÉS!$W$2:$W$500,H$373))</f>
        <v>0</v>
      </c>
      <c r="I384" s="71">
        <f>IF($E$2="","",COUNTIFS(DÉPLACÉS!$J$2:$J$500,"&gt;="&amp;$E$2,DÉPLACÉS!$J$2:$J$500,"&lt;="&amp;$G$2,DÉPLACÉS!$AC$2:$AC$500,$G384,DÉPLACÉS!$W$2:$W$500,H$373))</f>
        <v>0</v>
      </c>
      <c r="J384" s="259">
        <f>IF($E$2="","",COUNTIFS(DÉPLACÉS!$J$2:$J$500,"&gt;="&amp;$E$2,DÉPLACÉS!$J$2:$J$500,"&lt;="&amp;$G$2,DÉPLACÉS!$AC$2:$AC$500,$G384,DÉPLACÉS!$W$2:$W$500,J$373))</f>
        <v>0</v>
      </c>
      <c r="K384" s="71">
        <f>IF($E$2="","",COUNTIFS(DÉPLACÉS!$J$2:$J$500,"&gt;="&amp;$E$2,DÉPLACÉS!$J$2:$J$500,"&lt;="&amp;$G$2,DÉPLACÉS!$AC$2:$AC$500,$G384,DÉPLACÉS!$W$2:$W$500,J$373))</f>
        <v>0</v>
      </c>
      <c r="L384" s="259">
        <f t="shared" si="163"/>
        <v>0</v>
      </c>
      <c r="M384" s="260">
        <f t="shared" si="164"/>
        <v>0</v>
      </c>
    </row>
    <row r="385" spans="5:13" x14ac:dyDescent="0.3">
      <c r="E385" s="261">
        <f t="shared" si="165"/>
        <v>44862</v>
      </c>
      <c r="F385" s="261">
        <f t="shared" si="166"/>
        <v>44895</v>
      </c>
      <c r="G385" s="127" t="s">
        <v>305</v>
      </c>
      <c r="H385" s="259">
        <f>IF($E$2="","",COUNTIFS(DÉPLACÉS!$J$2:$J$500,"&gt;="&amp;$E$2,DÉPLACÉS!$J$2:$J$500,"&lt;="&amp;$G$2,DÉPLACÉS!$S$2:$S$500,"&gt;E375",DÉPLACÉS!$S$2:$S$500,"&lt;=F375",DÉPLACÉS!$W$2:$W$500,H$373))</f>
        <v>0</v>
      </c>
      <c r="I385" s="71">
        <f>IF($E$2="","",COUNTIFS(DÉPLACÉS!$J$2:$J$500,"&gt;="&amp;$E$2,DÉPLACÉS!$J$2:$J$500,"&lt;="&amp;$G$2,DÉPLACÉS!$AC$2:$AC$500,$G385,DÉPLACÉS!$W$2:$W$500,H$373))</f>
        <v>0</v>
      </c>
      <c r="J385" s="259">
        <f>IF($E$2="","",COUNTIFS(DÉPLACÉS!$J$2:$J$500,"&gt;="&amp;$E$2,DÉPLACÉS!$J$2:$J$500,"&lt;="&amp;$G$2,DÉPLACÉS!$AC$2:$AC$500,$G385,DÉPLACÉS!$W$2:$W$500,J$373))</f>
        <v>0</v>
      </c>
      <c r="K385" s="71">
        <f>IF($E$2="","",COUNTIFS(DÉPLACÉS!$J$2:$J$500,"&gt;="&amp;$E$2,DÉPLACÉS!$J$2:$J$500,"&lt;="&amp;$G$2,DÉPLACÉS!$AC$2:$AC$500,$G385,DÉPLACÉS!$W$2:$W$500,J$373))</f>
        <v>0</v>
      </c>
      <c r="L385" s="259">
        <f t="shared" si="163"/>
        <v>0</v>
      </c>
      <c r="M385" s="260">
        <f t="shared" si="164"/>
        <v>0</v>
      </c>
    </row>
    <row r="386" spans="5:13" x14ac:dyDescent="0.3">
      <c r="E386" s="261">
        <f t="shared" si="165"/>
        <v>44893</v>
      </c>
      <c r="F386" s="261">
        <f t="shared" si="166"/>
        <v>44925</v>
      </c>
      <c r="G386" s="127" t="s">
        <v>306</v>
      </c>
      <c r="H386" s="259">
        <f>IF($E$2="","",COUNTIFS(DÉPLACÉS!$J$2:$J$500,"&gt;="&amp;$E$2,DÉPLACÉS!$J$2:$J$500,"&lt;="&amp;$G$2,DÉPLACÉS!$S$2:$S$500,"&gt;E375",DÉPLACÉS!$S$2:$S$500,"&lt;=F375",DÉPLACÉS!$W$2:$W$500,H$373))</f>
        <v>0</v>
      </c>
      <c r="I386" s="71">
        <f>IF($E$2="","",COUNTIFS(DÉPLACÉS!$J$2:$J$500,"&gt;="&amp;$E$2,DÉPLACÉS!$J$2:$J$500,"&lt;="&amp;$G$2,DÉPLACÉS!$AC$2:$AC$500,$G386,DÉPLACÉS!$W$2:$W$500,H$373))</f>
        <v>0</v>
      </c>
      <c r="J386" s="259">
        <f>IF($E$2="","",COUNTIFS(DÉPLACÉS!$J$2:$J$500,"&gt;="&amp;$E$2,DÉPLACÉS!$J$2:$J$500,"&lt;="&amp;$G$2,DÉPLACÉS!$AC$2:$AC$500,$G386,DÉPLACÉS!$W$2:$W$500,J$373))</f>
        <v>0</v>
      </c>
      <c r="K386" s="71">
        <f>IF($E$2="","",COUNTIFS(DÉPLACÉS!$J$2:$J$500,"&gt;="&amp;$E$2,DÉPLACÉS!$J$2:$J$500,"&lt;="&amp;$G$2,DÉPLACÉS!$AC$2:$AC$500,$G386,DÉPLACÉS!$W$2:$W$500,J$373))</f>
        <v>0</v>
      </c>
      <c r="L386" s="259">
        <f t="shared" si="163"/>
        <v>0</v>
      </c>
      <c r="M386" s="260">
        <f t="shared" si="164"/>
        <v>0</v>
      </c>
    </row>
    <row r="387" spans="5:13" x14ac:dyDescent="0.3">
      <c r="E387" s="261">
        <f t="shared" si="165"/>
        <v>44923</v>
      </c>
      <c r="F387" s="261">
        <f t="shared" si="166"/>
        <v>44956</v>
      </c>
      <c r="G387" s="127" t="s">
        <v>295</v>
      </c>
      <c r="H387" s="259">
        <f>IF($E$2="","",COUNTIFS(DÉPLACÉS!$J$2:$J$500,"&gt;="&amp;$E$2,DÉPLACÉS!$J$2:$J$500,"&lt;="&amp;$G$2,DÉPLACÉS!$S$2:$S$500,"&gt;E375",DÉPLACÉS!$S$2:$S$500,"&lt;=F375",DÉPLACÉS!$W$2:$W$500,H$373))</f>
        <v>0</v>
      </c>
      <c r="I387" s="71">
        <f>IF($E$2="","",COUNTIFS(DÉPLACÉS!$J$2:$J$500,"&gt;="&amp;$E$2,DÉPLACÉS!$J$2:$J$500,"&lt;="&amp;$G$2,DÉPLACÉS!$AC$2:$AC$500,$G387,DÉPLACÉS!$W$2:$W$500,H$373))</f>
        <v>0</v>
      </c>
      <c r="J387" s="259">
        <f>IF($E$2="","",COUNTIFS(DÉPLACÉS!$J$2:$J$500,"&gt;="&amp;$E$2,DÉPLACÉS!$J$2:$J$500,"&lt;="&amp;$G$2,DÉPLACÉS!$AC$2:$AC$500,$G387,DÉPLACÉS!$W$2:$W$500,J$373))</f>
        <v>0</v>
      </c>
      <c r="K387" s="71">
        <f>IF($E$2="","",COUNTIFS(DÉPLACÉS!$J$2:$J$500,"&gt;="&amp;$E$2,DÉPLACÉS!$J$2:$J$500,"&lt;="&amp;$G$2,DÉPLACÉS!$AC$2:$AC$500,$G387,DÉPLACÉS!$W$2:$W$500,J$373))</f>
        <v>0</v>
      </c>
      <c r="L387" s="259">
        <f t="shared" si="163"/>
        <v>0</v>
      </c>
      <c r="M387" s="260">
        <f t="shared" si="164"/>
        <v>0</v>
      </c>
    </row>
    <row r="388" spans="5:13" x14ac:dyDescent="0.3">
      <c r="E388" s="261">
        <f t="shared" ref="E388:E398" si="167">EDATE(E387,1)</f>
        <v>44954</v>
      </c>
      <c r="F388" s="261">
        <f t="shared" ref="F388:F398" si="168">EDATE(F387,1)</f>
        <v>44985</v>
      </c>
      <c r="G388" s="127" t="s">
        <v>296</v>
      </c>
      <c r="H388" s="259">
        <f>IF($E$2="","",COUNTIFS(DÉPLACÉS!$J$2:$J$500,"&gt;="&amp;$E$2,DÉPLACÉS!$J$2:$J$500,"&lt;="&amp;$G$2,DÉPLACÉS!$S$2:$S$500,"&gt;E375",DÉPLACÉS!$S$2:$S$500,"&lt;=F375",DÉPLACÉS!$W$2:$W$500,H$373))</f>
        <v>0</v>
      </c>
      <c r="I388" s="71">
        <f>IF($E$2="","",COUNTIFS(DÉPLACÉS!$J$2:$J$500,"&gt;="&amp;$E$2,DÉPLACÉS!$J$2:$J$500,"&lt;="&amp;$G$2,DÉPLACÉS!$AC$2:$AC$500,$G388,DÉPLACÉS!$W$2:$W$500,H$373))</f>
        <v>0</v>
      </c>
      <c r="J388" s="259">
        <f>IF($E$2="","",COUNTIFS(DÉPLACÉS!$J$2:$J$500,"&gt;="&amp;$E$2,DÉPLACÉS!$J$2:$J$500,"&lt;="&amp;$G$2,DÉPLACÉS!$AC$2:$AC$500,$G388,DÉPLACÉS!$W$2:$W$500,J$373))</f>
        <v>0</v>
      </c>
      <c r="K388" s="71">
        <f>IF($E$2="","",COUNTIFS(DÉPLACÉS!$J$2:$J$500,"&gt;="&amp;$E$2,DÉPLACÉS!$J$2:$J$500,"&lt;="&amp;$G$2,DÉPLACÉS!$AC$2:$AC$500,$G388,DÉPLACÉS!$W$2:$W$500,J$373))</f>
        <v>0</v>
      </c>
      <c r="L388" s="259">
        <f t="shared" si="163"/>
        <v>0</v>
      </c>
      <c r="M388" s="260">
        <f t="shared" si="164"/>
        <v>0</v>
      </c>
    </row>
    <row r="389" spans="5:13" x14ac:dyDescent="0.3">
      <c r="E389" s="261">
        <f t="shared" si="167"/>
        <v>44985</v>
      </c>
      <c r="F389" s="261">
        <f t="shared" si="168"/>
        <v>45013</v>
      </c>
      <c r="G389" s="127" t="s">
        <v>297</v>
      </c>
      <c r="H389" s="259">
        <f>IF($E$2="","",COUNTIFS(DÉPLACÉS!$J$2:$J$500,"&gt;="&amp;$E$2,DÉPLACÉS!$J$2:$J$500,"&lt;="&amp;$G$2,DÉPLACÉS!$S$2:$S$500,"&gt;E375",DÉPLACÉS!$S$2:$S$500,"&lt;=F375",DÉPLACÉS!$W$2:$W$500,H$373))</f>
        <v>0</v>
      </c>
      <c r="I389" s="71">
        <f>IF($E$2="","",COUNTIFS(DÉPLACÉS!$J$2:$J$500,"&gt;="&amp;$E$2,DÉPLACÉS!$J$2:$J$500,"&lt;="&amp;$G$2,DÉPLACÉS!$AC$2:$AC$500,$G389,DÉPLACÉS!$W$2:$W$500,H$373))</f>
        <v>0</v>
      </c>
      <c r="J389" s="259">
        <f>IF($E$2="","",COUNTIFS(DÉPLACÉS!$J$2:$J$500,"&gt;="&amp;$E$2,DÉPLACÉS!$J$2:$J$500,"&lt;="&amp;$G$2,DÉPLACÉS!$AC$2:$AC$500,$G389,DÉPLACÉS!$W$2:$W$500,J$373))</f>
        <v>0</v>
      </c>
      <c r="K389" s="71">
        <f>IF($E$2="","",COUNTIFS(DÉPLACÉS!$J$2:$J$500,"&gt;="&amp;$E$2,DÉPLACÉS!$J$2:$J$500,"&lt;="&amp;$G$2,DÉPLACÉS!$AC$2:$AC$500,$G389,DÉPLACÉS!$W$2:$W$500,J$373))</f>
        <v>0</v>
      </c>
      <c r="L389" s="259">
        <f t="shared" si="163"/>
        <v>0</v>
      </c>
      <c r="M389" s="260">
        <f t="shared" si="164"/>
        <v>0</v>
      </c>
    </row>
    <row r="390" spans="5:13" x14ac:dyDescent="0.3">
      <c r="E390" s="261">
        <f t="shared" si="167"/>
        <v>45013</v>
      </c>
      <c r="F390" s="261">
        <f t="shared" si="168"/>
        <v>45044</v>
      </c>
      <c r="G390" s="127" t="s">
        <v>298</v>
      </c>
      <c r="H390" s="259">
        <f>IF($E$2="","",COUNTIFS(DÉPLACÉS!$J$2:$J$500,"&gt;="&amp;$E$2,DÉPLACÉS!$J$2:$J$500,"&lt;="&amp;$G$2,DÉPLACÉS!$S$2:$S$500,"&gt;E375",DÉPLACÉS!$S$2:$S$500,"&lt;=F375",DÉPLACÉS!$W$2:$W$500,H$373))</f>
        <v>0</v>
      </c>
      <c r="I390" s="71">
        <f>IF($E$2="","",COUNTIFS(DÉPLACÉS!$J$2:$J$500,"&gt;="&amp;$E$2,DÉPLACÉS!$J$2:$J$500,"&lt;="&amp;$G$2,DÉPLACÉS!$AC$2:$AC$500,$G390,DÉPLACÉS!$W$2:$W$500,H$373))</f>
        <v>0</v>
      </c>
      <c r="J390" s="259">
        <f>IF($E$2="","",COUNTIFS(DÉPLACÉS!$J$2:$J$500,"&gt;="&amp;$E$2,DÉPLACÉS!$J$2:$J$500,"&lt;="&amp;$G$2,DÉPLACÉS!$AC$2:$AC$500,$G390,DÉPLACÉS!$W$2:$W$500,J$373))</f>
        <v>0</v>
      </c>
      <c r="K390" s="71">
        <f>IF($E$2="","",COUNTIFS(DÉPLACÉS!$J$2:$J$500,"&gt;="&amp;$E$2,DÉPLACÉS!$J$2:$J$500,"&lt;="&amp;$G$2,DÉPLACÉS!$AC$2:$AC$500,$G390,DÉPLACÉS!$W$2:$W$500,J$373))</f>
        <v>0</v>
      </c>
      <c r="L390" s="259">
        <f t="shared" si="163"/>
        <v>0</v>
      </c>
      <c r="M390" s="260">
        <f t="shared" si="164"/>
        <v>0</v>
      </c>
    </row>
    <row r="391" spans="5:13" x14ac:dyDescent="0.3">
      <c r="E391" s="261">
        <f t="shared" si="167"/>
        <v>45044</v>
      </c>
      <c r="F391" s="261">
        <f t="shared" si="168"/>
        <v>45074</v>
      </c>
      <c r="G391" s="127" t="s">
        <v>299</v>
      </c>
      <c r="H391" s="259">
        <f>IF($E$2="","",COUNTIFS(DÉPLACÉS!$J$2:$J$500,"&gt;="&amp;$E$2,DÉPLACÉS!$J$2:$J$500,"&lt;="&amp;$G$2,DÉPLACÉS!$S$2:$S$500,"&gt;E375",DÉPLACÉS!$S$2:$S$500,"&lt;=F375",DÉPLACÉS!$W$2:$W$500,H$373))</f>
        <v>0</v>
      </c>
      <c r="I391" s="71">
        <f>IF($E$2="","",COUNTIFS(DÉPLACÉS!$J$2:$J$500,"&gt;="&amp;$E$2,DÉPLACÉS!$J$2:$J$500,"&lt;="&amp;$G$2,DÉPLACÉS!$AC$2:$AC$500,$G391,DÉPLACÉS!$W$2:$W$500,H$373))</f>
        <v>0</v>
      </c>
      <c r="J391" s="259">
        <f>IF($E$2="","",COUNTIFS(DÉPLACÉS!$J$2:$J$500,"&gt;="&amp;$E$2,DÉPLACÉS!$J$2:$J$500,"&lt;="&amp;$G$2,DÉPLACÉS!$AC$2:$AC$500,$G391,DÉPLACÉS!$W$2:$W$500,J$373))</f>
        <v>0</v>
      </c>
      <c r="K391" s="71">
        <f>IF($E$2="","",COUNTIFS(DÉPLACÉS!$J$2:$J$500,"&gt;="&amp;$E$2,DÉPLACÉS!$J$2:$J$500,"&lt;="&amp;$G$2,DÉPLACÉS!$AC$2:$AC$500,$G391,DÉPLACÉS!$W$2:$W$500,J$373))</f>
        <v>0</v>
      </c>
      <c r="L391" s="259">
        <f t="shared" si="163"/>
        <v>0</v>
      </c>
      <c r="M391" s="260">
        <f t="shared" si="164"/>
        <v>0</v>
      </c>
    </row>
    <row r="392" spans="5:13" x14ac:dyDescent="0.3">
      <c r="E392" s="261">
        <f t="shared" si="167"/>
        <v>45074</v>
      </c>
      <c r="F392" s="261">
        <f t="shared" si="168"/>
        <v>45105</v>
      </c>
      <c r="G392" s="127" t="s">
        <v>300</v>
      </c>
      <c r="H392" s="259">
        <f>IF($E$2="","",COUNTIFS(DÉPLACÉS!$J$2:$J$500,"&gt;="&amp;$E$2,DÉPLACÉS!$J$2:$J$500,"&lt;="&amp;$G$2,DÉPLACÉS!$S$2:$S$500,"&gt;E375",DÉPLACÉS!$S$2:$S$500,"&lt;=F375",DÉPLACÉS!$W$2:$W$500,H$373))</f>
        <v>0</v>
      </c>
      <c r="I392" s="71">
        <f>IF($E$2="","",COUNTIFS(DÉPLACÉS!$J$2:$J$500,"&gt;="&amp;$E$2,DÉPLACÉS!$J$2:$J$500,"&lt;="&amp;$G$2,DÉPLACÉS!$AC$2:$AC$500,$G392,DÉPLACÉS!$W$2:$W$500,H$373))</f>
        <v>0</v>
      </c>
      <c r="J392" s="259">
        <f>IF($E$2="","",COUNTIFS(DÉPLACÉS!$J$2:$J$500,"&gt;="&amp;$E$2,DÉPLACÉS!$J$2:$J$500,"&lt;="&amp;$G$2,DÉPLACÉS!$AC$2:$AC$500,$G392,DÉPLACÉS!$W$2:$W$500,J$373))</f>
        <v>0</v>
      </c>
      <c r="K392" s="71">
        <f>IF($E$2="","",COUNTIFS(DÉPLACÉS!$J$2:$J$500,"&gt;="&amp;$E$2,DÉPLACÉS!$J$2:$J$500,"&lt;="&amp;$G$2,DÉPLACÉS!$AC$2:$AC$500,$G392,DÉPLACÉS!$W$2:$W$500,J$373))</f>
        <v>0</v>
      </c>
      <c r="L392" s="259">
        <f t="shared" si="163"/>
        <v>0</v>
      </c>
      <c r="M392" s="260">
        <f t="shared" si="164"/>
        <v>0</v>
      </c>
    </row>
    <row r="393" spans="5:13" x14ac:dyDescent="0.3">
      <c r="E393" s="261">
        <f t="shared" si="167"/>
        <v>45105</v>
      </c>
      <c r="F393" s="261">
        <f t="shared" si="168"/>
        <v>45135</v>
      </c>
      <c r="G393" s="127" t="s">
        <v>301</v>
      </c>
      <c r="H393" s="259">
        <f>IF($E$2="","",COUNTIFS(DÉPLACÉS!$J$2:$J$500,"&gt;="&amp;$E$2,DÉPLACÉS!$J$2:$J$500,"&lt;="&amp;$G$2,DÉPLACÉS!$S$2:$S$500,"&gt;E375",DÉPLACÉS!$S$2:$S$500,"&lt;=F375",DÉPLACÉS!$W$2:$W$500,H$373))</f>
        <v>0</v>
      </c>
      <c r="I393" s="71">
        <f>IF($E$2="","",COUNTIFS(DÉPLACÉS!$J$2:$J$500,"&gt;="&amp;$E$2,DÉPLACÉS!$J$2:$J$500,"&lt;="&amp;$G$2,DÉPLACÉS!$AC$2:$AC$500,$G393,DÉPLACÉS!$W$2:$W$500,H$373))</f>
        <v>0</v>
      </c>
      <c r="J393" s="259">
        <f>IF($E$2="","",COUNTIFS(DÉPLACÉS!$J$2:$J$500,"&gt;="&amp;$E$2,DÉPLACÉS!$J$2:$J$500,"&lt;="&amp;$G$2,DÉPLACÉS!$AC$2:$AC$500,$G393,DÉPLACÉS!$W$2:$W$500,J$373))</f>
        <v>0</v>
      </c>
      <c r="K393" s="71">
        <f>IF($E$2="","",COUNTIFS(DÉPLACÉS!$J$2:$J$500,"&gt;="&amp;$E$2,DÉPLACÉS!$J$2:$J$500,"&lt;="&amp;$G$2,DÉPLACÉS!$AC$2:$AC$500,$G393,DÉPLACÉS!$W$2:$W$500,J$373))</f>
        <v>0</v>
      </c>
      <c r="L393" s="259">
        <f t="shared" si="163"/>
        <v>0</v>
      </c>
      <c r="M393" s="260">
        <f t="shared" si="164"/>
        <v>0</v>
      </c>
    </row>
    <row r="394" spans="5:13" x14ac:dyDescent="0.3">
      <c r="E394" s="261">
        <f t="shared" si="167"/>
        <v>45135</v>
      </c>
      <c r="F394" s="261">
        <f t="shared" si="168"/>
        <v>45166</v>
      </c>
      <c r="G394" s="127" t="s">
        <v>302</v>
      </c>
      <c r="H394" s="259">
        <f>IF($E$2="","",COUNTIFS(DÉPLACÉS!$J$2:$J$500,"&gt;="&amp;$E$2,DÉPLACÉS!$J$2:$J$500,"&lt;="&amp;$G$2,DÉPLACÉS!$S$2:$S$500,"&gt;31/12/21",DÉPLACÉS!$S$2:$S$500,"&lt;=31/1/22",DÉPLACÉS!$W$2:$W$500,H$373))</f>
        <v>0</v>
      </c>
      <c r="I394" s="71">
        <f>IF($E$2="","",COUNTIFS(DÉPLACÉS!$J$2:$J$500,"&gt;="&amp;$E$2,DÉPLACÉS!$J$2:$J$500,"&lt;="&amp;$G$2,DÉPLACÉS!$AC$2:$AC$500,$G394,DÉPLACÉS!$W$2:$W$500,H$373))</f>
        <v>0</v>
      </c>
      <c r="J394" s="259">
        <f>IF($E$2="","",COUNTIFS(DÉPLACÉS!$J$2:$J$500,"&gt;="&amp;$E$2,DÉPLACÉS!$J$2:$J$500,"&lt;="&amp;$G$2,DÉPLACÉS!$AC$2:$AC$500,$G394,DÉPLACÉS!$W$2:$W$500,J$373))</f>
        <v>0</v>
      </c>
      <c r="K394" s="71">
        <f>IF($E$2="","",COUNTIFS(DÉPLACÉS!$J$2:$J$500,"&gt;="&amp;$E$2,DÉPLACÉS!$J$2:$J$500,"&lt;="&amp;$G$2,DÉPLACÉS!$AC$2:$AC$500,$G394,DÉPLACÉS!$W$2:$W$500,J$373))</f>
        <v>0</v>
      </c>
      <c r="L394" s="259">
        <f t="shared" si="163"/>
        <v>0</v>
      </c>
      <c r="M394" s="260">
        <f t="shared" si="164"/>
        <v>0</v>
      </c>
    </row>
    <row r="395" spans="5:13" x14ac:dyDescent="0.3">
      <c r="E395" s="261">
        <f t="shared" si="167"/>
        <v>45166</v>
      </c>
      <c r="F395" s="261">
        <f t="shared" si="168"/>
        <v>45197</v>
      </c>
      <c r="G395" s="127" t="s">
        <v>303</v>
      </c>
      <c r="H395" s="259">
        <f>IF($E$2="","",COUNTIFS(DÉPLACÉS!$J$2:$J$500,"&gt;="&amp;$E$2,DÉPLACÉS!$J$2:$J$500,"&lt;="&amp;$G$2,DÉPLACÉS!$S$2:$S$500,"&gt;31/12/21",DÉPLACÉS!$S$2:$S$500,"&lt;=31/1/22",DÉPLACÉS!$W$2:$W$500,H$373))</f>
        <v>0</v>
      </c>
      <c r="I395" s="71">
        <f>IF($E$2="","",COUNTIFS(DÉPLACÉS!$J$2:$J$500,"&gt;="&amp;$E$2,DÉPLACÉS!$J$2:$J$500,"&lt;="&amp;$G$2,DÉPLACÉS!$AC$2:$AC$500,$G395,DÉPLACÉS!$W$2:$W$500,H$373))</f>
        <v>0</v>
      </c>
      <c r="J395" s="259">
        <f>IF($E$2="","",COUNTIFS(DÉPLACÉS!$J$2:$J$500,"&gt;="&amp;$E$2,DÉPLACÉS!$J$2:$J$500,"&lt;="&amp;$G$2,DÉPLACÉS!$AC$2:$AC$500,$G395,DÉPLACÉS!$W$2:$W$500,J$373))</f>
        <v>0</v>
      </c>
      <c r="K395" s="71">
        <f>IF($E$2="","",COUNTIFS(DÉPLACÉS!$J$2:$J$500,"&gt;="&amp;$E$2,DÉPLACÉS!$J$2:$J$500,"&lt;="&amp;$G$2,DÉPLACÉS!$AC$2:$AC$500,$G395,DÉPLACÉS!$W$2:$W$500,J$373))</f>
        <v>0</v>
      </c>
      <c r="L395" s="259">
        <f t="shared" si="163"/>
        <v>0</v>
      </c>
      <c r="M395" s="260">
        <f t="shared" si="164"/>
        <v>0</v>
      </c>
    </row>
    <row r="396" spans="5:13" x14ac:dyDescent="0.3">
      <c r="E396" s="261">
        <f t="shared" si="167"/>
        <v>45197</v>
      </c>
      <c r="F396" s="261">
        <f t="shared" si="168"/>
        <v>45227</v>
      </c>
      <c r="G396" s="127" t="s">
        <v>304</v>
      </c>
      <c r="H396" s="259">
        <f>IF($E$2="","",COUNTIFS(DÉPLACÉS!$J$2:$J$500,"&gt;="&amp;$E$2,DÉPLACÉS!$J$2:$J$500,"&lt;="&amp;$G$2,DÉPLACÉS!$S$2:$S$500,"&gt;31/12/21",DÉPLACÉS!$S$2:$S$500,"&lt;=31/1/22",DÉPLACÉS!$W$2:$W$500,H$373))</f>
        <v>0</v>
      </c>
      <c r="I396" s="71">
        <f>IF($E$2="","",COUNTIFS(DÉPLACÉS!$J$2:$J$500,"&gt;="&amp;$E$2,DÉPLACÉS!$J$2:$J$500,"&lt;="&amp;$G$2,DÉPLACÉS!$AC$2:$AC$500,$G396,DÉPLACÉS!$W$2:$W$500,H$373))</f>
        <v>0</v>
      </c>
      <c r="J396" s="259">
        <f>IF($E$2="","",COUNTIFS(DÉPLACÉS!$J$2:$J$500,"&gt;="&amp;$E$2,DÉPLACÉS!$J$2:$J$500,"&lt;="&amp;$G$2,DÉPLACÉS!$AC$2:$AC$500,$G396,DÉPLACÉS!$W$2:$W$500,J$373))</f>
        <v>0</v>
      </c>
      <c r="K396" s="71">
        <f>IF($E$2="","",COUNTIFS(DÉPLACÉS!$J$2:$J$500,"&gt;="&amp;$E$2,DÉPLACÉS!$J$2:$J$500,"&lt;="&amp;$G$2,DÉPLACÉS!$AC$2:$AC$500,$G396,DÉPLACÉS!$W$2:$W$500,J$373))</f>
        <v>0</v>
      </c>
      <c r="L396" s="259">
        <f t="shared" si="163"/>
        <v>0</v>
      </c>
      <c r="M396" s="260">
        <f t="shared" si="164"/>
        <v>0</v>
      </c>
    </row>
    <row r="397" spans="5:13" x14ac:dyDescent="0.3">
      <c r="E397" s="261">
        <f t="shared" si="167"/>
        <v>45227</v>
      </c>
      <c r="F397" s="261">
        <f t="shared" si="168"/>
        <v>45258</v>
      </c>
      <c r="G397" s="127" t="s">
        <v>305</v>
      </c>
      <c r="H397" s="259">
        <f>IF($E$2="","",COUNTIFS(DÉPLACÉS!$J$2:$J$500,"&gt;="&amp;$E$2,DÉPLACÉS!$J$2:$J$500,"&lt;="&amp;$G$2,DÉPLACÉS!$S$2:$S$500,"&gt;31/12/21",DÉPLACÉS!$S$2:$S$500,"&lt;=31/1/22",DÉPLACÉS!$W$2:$W$500,H$373))</f>
        <v>0</v>
      </c>
      <c r="I397" s="71">
        <f>IF($E$2="","",COUNTIFS(DÉPLACÉS!$J$2:$J$500,"&gt;="&amp;$E$2,DÉPLACÉS!$J$2:$J$500,"&lt;="&amp;$G$2,DÉPLACÉS!$AC$2:$AC$500,$G397,DÉPLACÉS!$W$2:$W$500,H$373))</f>
        <v>0</v>
      </c>
      <c r="J397" s="259">
        <f>IF($E$2="","",COUNTIFS(DÉPLACÉS!$J$2:$J$500,"&gt;="&amp;$E$2,DÉPLACÉS!$J$2:$J$500,"&lt;="&amp;$G$2,DÉPLACÉS!$AC$2:$AC$500,$G397,DÉPLACÉS!$W$2:$W$500,J$373))</f>
        <v>0</v>
      </c>
      <c r="K397" s="71">
        <f>IF($E$2="","",COUNTIFS(DÉPLACÉS!$J$2:$J$500,"&gt;="&amp;$E$2,DÉPLACÉS!$J$2:$J$500,"&lt;="&amp;$G$2,DÉPLACÉS!$AC$2:$AC$500,$G397,DÉPLACÉS!$W$2:$W$500,J$373))</f>
        <v>0</v>
      </c>
      <c r="L397" s="259">
        <f t="shared" si="163"/>
        <v>0</v>
      </c>
      <c r="M397" s="260">
        <f t="shared" si="164"/>
        <v>0</v>
      </c>
    </row>
    <row r="398" spans="5:13" x14ac:dyDescent="0.3">
      <c r="E398" s="261">
        <f t="shared" si="167"/>
        <v>45258</v>
      </c>
      <c r="F398" s="261">
        <f t="shared" si="168"/>
        <v>45288</v>
      </c>
      <c r="G398" s="127" t="s">
        <v>306</v>
      </c>
      <c r="H398" s="259">
        <f>IF($E$2="","",COUNTIFS(DÉPLACÉS!$J$2:$J$500,"&gt;="&amp;$E$2,DÉPLACÉS!$J$2:$J$500,"&lt;="&amp;$G$2,DÉPLACÉS!$S$2:$S$500,"&gt;31/12/21",DÉPLACÉS!$S$2:$S$500,"&lt;=31/1/22",DÉPLACÉS!$W$2:$W$500,H$373))</f>
        <v>0</v>
      </c>
      <c r="I398" s="71">
        <f>IF($E$2="","",COUNTIFS(DÉPLACÉS!$J$2:$J$500,"&gt;="&amp;$E$2,DÉPLACÉS!$J$2:$J$500,"&lt;="&amp;$G$2,DÉPLACÉS!$AC$2:$AC$500,$G398,DÉPLACÉS!$W$2:$W$500,H$373))</f>
        <v>0</v>
      </c>
      <c r="J398" s="259">
        <f>IF($E$2="","",COUNTIFS(DÉPLACÉS!$J$2:$J$500,"&gt;="&amp;$E$2,DÉPLACÉS!$J$2:$J$500,"&lt;="&amp;$G$2,DÉPLACÉS!$AC$2:$AC$500,$G398,DÉPLACÉS!$W$2:$W$500,J$373))</f>
        <v>0</v>
      </c>
      <c r="K398" s="71">
        <f>IF($E$2="","",COUNTIFS(DÉPLACÉS!$J$2:$J$500,"&gt;="&amp;$E$2,DÉPLACÉS!$J$2:$J$500,"&lt;="&amp;$G$2,DÉPLACÉS!$AC$2:$AC$500,$G398,DÉPLACÉS!$W$2:$W$500,J$373))</f>
        <v>0</v>
      </c>
      <c r="L398" s="259">
        <f t="shared" si="163"/>
        <v>0</v>
      </c>
      <c r="M398" s="260">
        <f t="shared" si="164"/>
        <v>0</v>
      </c>
    </row>
    <row r="399" spans="5:13" x14ac:dyDescent="0.3">
      <c r="E399" s="258"/>
      <c r="F399" s="258"/>
      <c r="G399" s="123" t="s">
        <v>289</v>
      </c>
      <c r="H399" s="72">
        <f>SUM(H375:H398)</f>
        <v>0</v>
      </c>
      <c r="I399" s="72">
        <f t="shared" ref="I399:M399" si="169">SUM(I375:I398)</f>
        <v>0</v>
      </c>
      <c r="J399" s="72">
        <f t="shared" si="169"/>
        <v>0</v>
      </c>
      <c r="K399" s="72">
        <f t="shared" si="169"/>
        <v>0</v>
      </c>
      <c r="L399" s="72">
        <f t="shared" si="169"/>
        <v>0</v>
      </c>
      <c r="M399" s="72">
        <f t="shared" si="169"/>
        <v>0</v>
      </c>
    </row>
    <row r="400" spans="5:13" x14ac:dyDescent="0.3">
      <c r="E400" s="258"/>
      <c r="F400" s="258"/>
    </row>
    <row r="401" spans="5:6" x14ac:dyDescent="0.3">
      <c r="E401" s="258"/>
      <c r="F401" s="258"/>
    </row>
    <row r="402" spans="5:6" x14ac:dyDescent="0.3">
      <c r="E402" s="258"/>
      <c r="F402" s="258"/>
    </row>
    <row r="403" spans="5:6" x14ac:dyDescent="0.3">
      <c r="E403" s="258"/>
      <c r="F403" s="258"/>
    </row>
    <row r="404" spans="5:6" x14ac:dyDescent="0.3">
      <c r="E404" s="258"/>
      <c r="F404" s="258"/>
    </row>
    <row r="405" spans="5:6" x14ac:dyDescent="0.3">
      <c r="E405" s="258"/>
      <c r="F405" s="258"/>
    </row>
    <row r="406" spans="5:6" x14ac:dyDescent="0.3">
      <c r="E406" s="258"/>
      <c r="F406" s="258"/>
    </row>
    <row r="407" spans="5:6" x14ac:dyDescent="0.3">
      <c r="E407" s="258"/>
      <c r="F407" s="258"/>
    </row>
    <row r="408" spans="5:6" x14ac:dyDescent="0.3">
      <c r="E408" s="258"/>
      <c r="F408" s="258"/>
    </row>
  </sheetData>
  <mergeCells count="42">
    <mergeCell ref="D245:J245"/>
    <mergeCell ref="D244:R244"/>
    <mergeCell ref="D260:R260"/>
    <mergeCell ref="L348:R348"/>
    <mergeCell ref="D5:J5"/>
    <mergeCell ref="D79:J79"/>
    <mergeCell ref="D59:J59"/>
    <mergeCell ref="L59:R59"/>
    <mergeCell ref="L79:R79"/>
    <mergeCell ref="D12:R12"/>
    <mergeCell ref="D121:J121"/>
    <mergeCell ref="L121:R121"/>
    <mergeCell ref="D13:R13"/>
    <mergeCell ref="D39:R39"/>
    <mergeCell ref="D119:G119"/>
    <mergeCell ref="D107:R107"/>
    <mergeCell ref="D78:R78"/>
    <mergeCell ref="D141:R141"/>
    <mergeCell ref="D161:R161"/>
    <mergeCell ref="D219:R219"/>
    <mergeCell ref="D170:J170"/>
    <mergeCell ref="D197:J197"/>
    <mergeCell ref="D142:J142"/>
    <mergeCell ref="L142:R142"/>
    <mergeCell ref="K142:K143"/>
    <mergeCell ref="K261:K262"/>
    <mergeCell ref="L170:R170"/>
    <mergeCell ref="L197:R197"/>
    <mergeCell ref="L245:R245"/>
    <mergeCell ref="L373:L374"/>
    <mergeCell ref="M373:M374"/>
    <mergeCell ref="D371:M371"/>
    <mergeCell ref="D326:R326"/>
    <mergeCell ref="L261:R261"/>
    <mergeCell ref="D308:J308"/>
    <mergeCell ref="D327:J327"/>
    <mergeCell ref="L327:R327"/>
    <mergeCell ref="D348:J348"/>
    <mergeCell ref="D261:J261"/>
    <mergeCell ref="D285:J285"/>
    <mergeCell ref="H373:I373"/>
    <mergeCell ref="J373:K373"/>
  </mergeCells>
  <phoneticPr fontId="23" type="noConversion"/>
  <conditionalFormatting sqref="I64">
    <cfRule type="expression" dxfId="18" priority="26">
      <formula>$I$64&lt;&gt;$I$9</formula>
    </cfRule>
  </conditionalFormatting>
  <conditionalFormatting sqref="Q64">
    <cfRule type="expression" dxfId="17" priority="25">
      <formula>$Q$64&lt;&gt;$I$9</formula>
    </cfRule>
  </conditionalFormatting>
  <conditionalFormatting sqref="I88">
    <cfRule type="expression" dxfId="16" priority="29">
      <formula>$I$88&lt;&gt;$I$9</formula>
    </cfRule>
  </conditionalFormatting>
  <conditionalFormatting sqref="Q43">
    <cfRule type="expression" dxfId="15" priority="18">
      <formula>$Q$43&lt;&gt;$I$9</formula>
    </cfRule>
  </conditionalFormatting>
  <conditionalFormatting sqref="Q88">
    <cfRule type="expression" dxfId="14" priority="17">
      <formula>$I$88&lt;&gt;$I$9</formula>
    </cfRule>
  </conditionalFormatting>
  <conditionalFormatting sqref="Q23">
    <cfRule type="expression" dxfId="13" priority="16">
      <formula>$Q$23&lt;&gt;$I$9</formula>
    </cfRule>
  </conditionalFormatting>
  <conditionalFormatting sqref="K128">
    <cfRule type="expression" dxfId="12" priority="15">
      <formula>$K$128&lt;&gt;$I$9</formula>
    </cfRule>
  </conditionalFormatting>
  <conditionalFormatting sqref="I148">
    <cfRule type="expression" dxfId="11" priority="14">
      <formula>$I$148&lt;&gt;$I$9</formula>
    </cfRule>
  </conditionalFormatting>
  <conditionalFormatting sqref="Q148">
    <cfRule type="expression" dxfId="10" priority="13">
      <formula>$Q$148&lt;&gt;$I$9</formula>
    </cfRule>
  </conditionalFormatting>
  <conditionalFormatting sqref="R129">
    <cfRule type="expression" dxfId="9" priority="12">
      <formula>$R$129&lt;&gt;$I$9</formula>
    </cfRule>
  </conditionalFormatting>
  <conditionalFormatting sqref="I168">
    <cfRule type="expression" dxfId="8" priority="11">
      <formula>$I$168&lt;&gt;$I$9</formula>
    </cfRule>
  </conditionalFormatting>
  <conditionalFormatting sqref="Q199">
    <cfRule type="expression" dxfId="7" priority="8">
      <formula>$Q$199&lt;&gt;$I$199</formula>
    </cfRule>
  </conditionalFormatting>
  <conditionalFormatting sqref="I225">
    <cfRule type="expression" dxfId="6" priority="7">
      <formula>$I$225&lt;&gt;$I$9</formula>
    </cfRule>
  </conditionalFormatting>
  <conditionalFormatting sqref="Q225">
    <cfRule type="expression" dxfId="5" priority="6">
      <formula>$Q$225&lt;&gt;$I$9</formula>
    </cfRule>
  </conditionalFormatting>
  <conditionalFormatting sqref="I242">
    <cfRule type="expression" dxfId="4" priority="5">
      <formula>$I$242&lt;&gt;$I$9</formula>
    </cfRule>
  </conditionalFormatting>
  <conditionalFormatting sqref="I251">
    <cfRule type="expression" dxfId="3" priority="4">
      <formula>$I$251&lt;&gt;$I$9</formula>
    </cfRule>
  </conditionalFormatting>
  <conditionalFormatting sqref="Q182">
    <cfRule type="expression" dxfId="2" priority="2">
      <formula>$I$168&lt;&gt;$I$9</formula>
    </cfRule>
  </conditionalFormatting>
  <conditionalFormatting sqref="I180">
    <cfRule type="expression" dxfId="1" priority="1">
      <formula>$I$168&lt;&gt;$I$9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fitToHeight="15" orientation="landscape" r:id="rId1"/>
  <rowBreaks count="10" manualBreakCount="10">
    <brk id="38" max="16383" man="1"/>
    <brk id="77" max="16383" man="1"/>
    <brk id="106" max="16383" man="1"/>
    <brk id="140" max="16383" man="1"/>
    <brk id="169" max="16383" man="1"/>
    <brk id="196" max="16383" man="1"/>
    <brk id="234" max="16383" man="1"/>
    <brk id="259" max="16383" man="1"/>
    <brk id="283" max="16383" man="1"/>
    <brk id="325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7AEA68C-C9D1-47E5-98C7-60CB1BA6B203}">
          <x14:formula1>
            <xm:f>LISTES!$C$2:$C$3</xm:f>
          </x14:formula1>
          <xm:sqref>O122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A200"/>
  <sheetViews>
    <sheetView topLeftCell="O1" workbookViewId="0">
      <selection activeCell="AA2" sqref="AA2:AA7"/>
    </sheetView>
  </sheetViews>
  <sheetFormatPr baseColWidth="10" defaultColWidth="11.44140625" defaultRowHeight="14.4" x14ac:dyDescent="0.3"/>
  <cols>
    <col min="1" max="1" width="11.88671875" bestFit="1" customWidth="1"/>
    <col min="2" max="2" width="17.5546875" customWidth="1"/>
    <col min="4" max="4" width="11.44140625" style="102"/>
    <col min="6" max="7" width="17.5546875" customWidth="1"/>
    <col min="8" max="8" width="11.5546875"/>
    <col min="13" max="17" width="11.5546875" customWidth="1"/>
    <col min="18" max="18" width="19.5546875" style="3" customWidth="1"/>
    <col min="19" max="19" width="43.44140625" customWidth="1"/>
    <col min="20" max="20" width="11.5546875"/>
    <col min="21" max="21" width="17.44140625" customWidth="1"/>
    <col min="22" max="22" width="16.88671875" customWidth="1"/>
    <col min="23" max="23" width="36.6640625" customWidth="1"/>
    <col min="24" max="26" width="11.5546875" customWidth="1"/>
  </cols>
  <sheetData>
    <row r="1" spans="1:27" s="57" customFormat="1" ht="29.25" customHeight="1" x14ac:dyDescent="0.3">
      <c r="A1" s="30" t="s">
        <v>16</v>
      </c>
      <c r="B1" s="33" t="s">
        <v>6</v>
      </c>
      <c r="C1" s="46" t="s">
        <v>20</v>
      </c>
      <c r="D1" s="101" t="s">
        <v>329</v>
      </c>
      <c r="E1" s="98" t="s">
        <v>13</v>
      </c>
      <c r="F1" s="98" t="s">
        <v>31</v>
      </c>
      <c r="G1" s="98"/>
      <c r="H1" s="97" t="s">
        <v>325</v>
      </c>
      <c r="I1" s="97" t="s">
        <v>326</v>
      </c>
      <c r="J1" s="97" t="s">
        <v>327</v>
      </c>
      <c r="K1" s="97" t="s">
        <v>328</v>
      </c>
      <c r="L1" s="16" t="s">
        <v>337</v>
      </c>
      <c r="M1" s="16" t="s">
        <v>338</v>
      </c>
      <c r="N1" s="16" t="s">
        <v>340</v>
      </c>
      <c r="O1" s="16" t="s">
        <v>350</v>
      </c>
      <c r="P1" s="16" t="s">
        <v>351</v>
      </c>
      <c r="Q1" s="16" t="s">
        <v>343</v>
      </c>
      <c r="R1" s="34" t="s">
        <v>232</v>
      </c>
      <c r="S1" s="45" t="s">
        <v>278</v>
      </c>
      <c r="T1" s="36" t="s">
        <v>11</v>
      </c>
      <c r="U1" s="22" t="s">
        <v>358</v>
      </c>
      <c r="V1" s="22" t="s">
        <v>28</v>
      </c>
      <c r="W1" s="22" t="s">
        <v>29</v>
      </c>
      <c r="X1" s="15" t="s">
        <v>271</v>
      </c>
      <c r="Y1" s="15" t="s">
        <v>30</v>
      </c>
      <c r="Z1" s="15" t="s">
        <v>12</v>
      </c>
      <c r="AA1" s="107" t="s">
        <v>360</v>
      </c>
    </row>
    <row r="2" spans="1:27" s="51" customFormat="1" x14ac:dyDescent="0.3">
      <c r="A2" s="47" t="s">
        <v>32</v>
      </c>
      <c r="B2" s="47" t="s">
        <v>222</v>
      </c>
      <c r="C2" s="99" t="s">
        <v>408</v>
      </c>
      <c r="D2" s="99" t="s">
        <v>330</v>
      </c>
      <c r="E2" s="100" t="s">
        <v>252</v>
      </c>
      <c r="F2" s="100" t="s">
        <v>280</v>
      </c>
      <c r="G2" s="100" t="s">
        <v>420</v>
      </c>
      <c r="H2" s="51" t="s">
        <v>233</v>
      </c>
      <c r="I2" s="51" t="s">
        <v>233</v>
      </c>
      <c r="J2" s="51" t="s">
        <v>333</v>
      </c>
      <c r="K2" s="51" t="s">
        <v>233</v>
      </c>
      <c r="L2" s="99" t="s">
        <v>408</v>
      </c>
      <c r="M2" s="47" t="s">
        <v>344</v>
      </c>
      <c r="N2" s="51" t="s">
        <v>233</v>
      </c>
      <c r="O2" s="51" t="s">
        <v>233</v>
      </c>
      <c r="Q2" s="51" t="s">
        <v>352</v>
      </c>
      <c r="R2" s="48" t="s">
        <v>233</v>
      </c>
      <c r="S2" s="47" t="s">
        <v>321</v>
      </c>
      <c r="T2" s="49" t="s">
        <v>233</v>
      </c>
      <c r="U2" s="50" t="s">
        <v>256</v>
      </c>
      <c r="V2" s="50" t="s">
        <v>264</v>
      </c>
      <c r="W2" s="48" t="s">
        <v>265</v>
      </c>
      <c r="X2" s="47" t="s">
        <v>272</v>
      </c>
      <c r="Y2" s="50" t="s">
        <v>233</v>
      </c>
      <c r="Z2" s="50" t="s">
        <v>268</v>
      </c>
      <c r="AA2" s="51" t="s">
        <v>507</v>
      </c>
    </row>
    <row r="3" spans="1:27" s="51" customFormat="1" x14ac:dyDescent="0.3">
      <c r="A3" s="47" t="s">
        <v>33</v>
      </c>
      <c r="B3" s="99" t="s">
        <v>570</v>
      </c>
      <c r="C3" s="99" t="s">
        <v>319</v>
      </c>
      <c r="D3" s="99" t="s">
        <v>331</v>
      </c>
      <c r="E3" s="100" t="s">
        <v>251</v>
      </c>
      <c r="F3" s="100" t="s">
        <v>281</v>
      </c>
      <c r="G3" s="100" t="s">
        <v>222</v>
      </c>
      <c r="H3" s="51" t="s">
        <v>234</v>
      </c>
      <c r="I3" s="51" t="s">
        <v>234</v>
      </c>
      <c r="J3" s="51" t="s">
        <v>334</v>
      </c>
      <c r="K3" s="51" t="s">
        <v>234</v>
      </c>
      <c r="L3" s="99" t="s">
        <v>319</v>
      </c>
      <c r="M3" s="47" t="s">
        <v>345</v>
      </c>
      <c r="N3" s="51" t="s">
        <v>234</v>
      </c>
      <c r="O3" s="51" t="s">
        <v>234</v>
      </c>
      <c r="Q3" s="51" t="s">
        <v>353</v>
      </c>
      <c r="R3" s="48" t="s">
        <v>234</v>
      </c>
      <c r="S3" s="47" t="s">
        <v>238</v>
      </c>
      <c r="T3" s="49" t="s">
        <v>234</v>
      </c>
      <c r="U3" s="50" t="s">
        <v>257</v>
      </c>
      <c r="V3" s="50" t="s">
        <v>260</v>
      </c>
      <c r="W3" s="48" t="s">
        <v>359</v>
      </c>
      <c r="X3" s="47" t="s">
        <v>273</v>
      </c>
      <c r="Y3" s="50" t="s">
        <v>234</v>
      </c>
      <c r="Z3" s="50" t="s">
        <v>269</v>
      </c>
      <c r="AA3" s="51" t="s">
        <v>508</v>
      </c>
    </row>
    <row r="4" spans="1:27" s="51" customFormat="1" x14ac:dyDescent="0.3">
      <c r="B4" s="47" t="s">
        <v>34</v>
      </c>
      <c r="C4" s="99" t="s">
        <v>570</v>
      </c>
      <c r="D4" s="99" t="s">
        <v>332</v>
      </c>
      <c r="E4" s="100" t="s">
        <v>255</v>
      </c>
      <c r="F4" s="100" t="s">
        <v>279</v>
      </c>
      <c r="G4" s="100" t="s">
        <v>323</v>
      </c>
      <c r="H4" s="99" t="s">
        <v>570</v>
      </c>
      <c r="I4" s="99" t="s">
        <v>570</v>
      </c>
      <c r="J4" s="51" t="s">
        <v>335</v>
      </c>
      <c r="K4" s="99" t="s">
        <v>570</v>
      </c>
      <c r="L4" s="99" t="s">
        <v>570</v>
      </c>
      <c r="M4" s="47" t="s">
        <v>346</v>
      </c>
      <c r="N4" s="99" t="s">
        <v>570</v>
      </c>
      <c r="O4" s="99" t="s">
        <v>570</v>
      </c>
      <c r="P4" s="52"/>
      <c r="Q4" s="99" t="s">
        <v>570</v>
      </c>
      <c r="R4" s="99" t="s">
        <v>570</v>
      </c>
      <c r="S4" s="47" t="s">
        <v>239</v>
      </c>
      <c r="T4" s="99" t="s">
        <v>570</v>
      </c>
      <c r="U4" s="47" t="s">
        <v>258</v>
      </c>
      <c r="V4" s="50" t="s">
        <v>261</v>
      </c>
      <c r="W4" s="48" t="s">
        <v>368</v>
      </c>
      <c r="X4" s="47" t="s">
        <v>321</v>
      </c>
      <c r="Z4" s="47" t="s">
        <v>270</v>
      </c>
      <c r="AA4" s="51" t="s">
        <v>361</v>
      </c>
    </row>
    <row r="5" spans="1:27" s="51" customFormat="1" x14ac:dyDescent="0.3">
      <c r="A5" s="30" t="s">
        <v>387</v>
      </c>
      <c r="B5" s="47" t="s">
        <v>35</v>
      </c>
      <c r="C5" s="51" t="s">
        <v>797</v>
      </c>
      <c r="D5" s="99" t="s">
        <v>570</v>
      </c>
      <c r="E5" s="100" t="s">
        <v>253</v>
      </c>
      <c r="F5" s="100" t="s">
        <v>282</v>
      </c>
      <c r="G5" s="99" t="s">
        <v>570</v>
      </c>
      <c r="I5" s="51" t="s">
        <v>589</v>
      </c>
      <c r="J5" s="51" t="s">
        <v>336</v>
      </c>
      <c r="K5" s="51" t="s">
        <v>589</v>
      </c>
      <c r="M5" s="47" t="s">
        <v>347</v>
      </c>
      <c r="N5" s="47"/>
      <c r="O5" s="47"/>
      <c r="P5" s="47"/>
      <c r="Q5" s="47"/>
      <c r="R5" s="53"/>
      <c r="S5" s="47" t="s">
        <v>235</v>
      </c>
      <c r="U5" s="47" t="s">
        <v>259</v>
      </c>
      <c r="V5" s="50" t="s">
        <v>262</v>
      </c>
      <c r="W5" s="48" t="s">
        <v>321</v>
      </c>
      <c r="X5" s="99" t="s">
        <v>570</v>
      </c>
      <c r="AA5" s="51" t="s">
        <v>362</v>
      </c>
    </row>
    <row r="6" spans="1:27" s="51" customFormat="1" x14ac:dyDescent="0.3">
      <c r="A6" s="155">
        <f ca="1">TODAY()</f>
        <v>45058</v>
      </c>
      <c r="B6" s="52" t="s">
        <v>36</v>
      </c>
      <c r="C6" s="51" t="s">
        <v>832</v>
      </c>
      <c r="D6" s="102"/>
      <c r="E6" s="100" t="s">
        <v>254</v>
      </c>
      <c r="F6" s="100" t="s">
        <v>322</v>
      </c>
      <c r="G6" s="100" t="s">
        <v>589</v>
      </c>
      <c r="J6" s="99" t="s">
        <v>570</v>
      </c>
      <c r="M6" s="47" t="s">
        <v>348</v>
      </c>
      <c r="N6" s="47"/>
      <c r="O6" s="47"/>
      <c r="P6" s="47"/>
      <c r="Q6" s="47"/>
      <c r="R6" s="53"/>
      <c r="S6" s="47" t="s">
        <v>236</v>
      </c>
      <c r="U6" s="99" t="s">
        <v>613</v>
      </c>
      <c r="V6" s="50" t="s">
        <v>263</v>
      </c>
      <c r="W6" s="99" t="s">
        <v>570</v>
      </c>
      <c r="AA6" s="51" t="s">
        <v>363</v>
      </c>
    </row>
    <row r="7" spans="1:27" s="51" customFormat="1" x14ac:dyDescent="0.3">
      <c r="B7" s="47" t="s">
        <v>37</v>
      </c>
      <c r="D7" s="102"/>
      <c r="E7" s="100" t="s">
        <v>438</v>
      </c>
      <c r="F7" s="100" t="s">
        <v>385</v>
      </c>
      <c r="G7" s="100"/>
      <c r="J7" s="51" t="s">
        <v>589</v>
      </c>
      <c r="M7" s="95" t="s">
        <v>349</v>
      </c>
      <c r="N7" s="95"/>
      <c r="O7" s="95"/>
      <c r="P7" s="95"/>
      <c r="Q7" s="95"/>
      <c r="R7" s="53"/>
      <c r="S7" s="47" t="s">
        <v>240</v>
      </c>
      <c r="U7" s="51" t="s">
        <v>438</v>
      </c>
      <c r="V7" s="99" t="s">
        <v>570</v>
      </c>
      <c r="W7" s="48"/>
      <c r="AA7" s="99" t="s">
        <v>570</v>
      </c>
    </row>
    <row r="8" spans="1:27" s="51" customFormat="1" x14ac:dyDescent="0.3">
      <c r="B8" s="47" t="s">
        <v>38</v>
      </c>
      <c r="D8" s="102"/>
      <c r="E8" s="214" t="s">
        <v>681</v>
      </c>
      <c r="F8" s="99" t="s">
        <v>570</v>
      </c>
      <c r="R8" s="53"/>
      <c r="S8" s="47" t="s">
        <v>247</v>
      </c>
      <c r="U8" s="51" t="s">
        <v>570</v>
      </c>
    </row>
    <row r="9" spans="1:27" s="51" customFormat="1" x14ac:dyDescent="0.3">
      <c r="B9" s="47" t="s">
        <v>39</v>
      </c>
      <c r="D9" s="102"/>
      <c r="E9" s="99" t="s">
        <v>570</v>
      </c>
      <c r="F9" s="98" t="s">
        <v>433</v>
      </c>
      <c r="R9" s="53"/>
      <c r="S9" s="47" t="s">
        <v>237</v>
      </c>
    </row>
    <row r="10" spans="1:27" s="51" customFormat="1" x14ac:dyDescent="0.3">
      <c r="B10" s="47" t="s">
        <v>40</v>
      </c>
      <c r="D10" s="102"/>
      <c r="E10" s="98" t="s">
        <v>410</v>
      </c>
      <c r="F10" s="51" t="s">
        <v>434</v>
      </c>
      <c r="R10" s="53"/>
      <c r="S10" s="47" t="s">
        <v>242</v>
      </c>
    </row>
    <row r="11" spans="1:27" s="51" customFormat="1" x14ac:dyDescent="0.3">
      <c r="B11" s="47" t="s">
        <v>41</v>
      </c>
      <c r="D11" s="102"/>
      <c r="E11" s="51" t="s">
        <v>411</v>
      </c>
      <c r="F11" s="51" t="s">
        <v>256</v>
      </c>
      <c r="R11" s="53"/>
      <c r="S11" s="47" t="s">
        <v>248</v>
      </c>
    </row>
    <row r="12" spans="1:27" s="51" customFormat="1" x14ac:dyDescent="0.3">
      <c r="B12" s="47" t="s">
        <v>42</v>
      </c>
      <c r="D12" s="102"/>
      <c r="E12" s="51" t="s">
        <v>412</v>
      </c>
      <c r="F12" s="51" t="s">
        <v>257</v>
      </c>
      <c r="R12" s="53"/>
      <c r="S12" s="47" t="s">
        <v>245</v>
      </c>
    </row>
    <row r="13" spans="1:27" s="51" customFormat="1" x14ac:dyDescent="0.3">
      <c r="B13" s="47" t="s">
        <v>43</v>
      </c>
      <c r="D13" s="102"/>
      <c r="E13" s="51" t="s">
        <v>413</v>
      </c>
      <c r="F13" s="51" t="s">
        <v>258</v>
      </c>
      <c r="R13" s="53"/>
      <c r="S13" s="47" t="s">
        <v>244</v>
      </c>
    </row>
    <row r="14" spans="1:27" s="51" customFormat="1" x14ac:dyDescent="0.3">
      <c r="B14" s="47" t="s">
        <v>44</v>
      </c>
      <c r="D14" s="102"/>
      <c r="E14" s="51" t="s">
        <v>414</v>
      </c>
      <c r="F14" s="51" t="s">
        <v>437</v>
      </c>
      <c r="R14" s="53"/>
      <c r="S14" s="47" t="s">
        <v>243</v>
      </c>
    </row>
    <row r="15" spans="1:27" s="51" customFormat="1" x14ac:dyDescent="0.3">
      <c r="B15" s="47" t="s">
        <v>45</v>
      </c>
      <c r="D15" s="102"/>
      <c r="E15" s="51" t="s">
        <v>415</v>
      </c>
      <c r="F15" s="51" t="s">
        <v>435</v>
      </c>
      <c r="R15" s="53"/>
      <c r="S15" s="47" t="s">
        <v>241</v>
      </c>
    </row>
    <row r="16" spans="1:27" s="51" customFormat="1" x14ac:dyDescent="0.3">
      <c r="B16" s="47" t="s">
        <v>46</v>
      </c>
      <c r="D16" s="102"/>
      <c r="E16" s="51" t="s">
        <v>416</v>
      </c>
      <c r="F16" s="51" t="s">
        <v>436</v>
      </c>
      <c r="R16" s="53"/>
      <c r="S16" s="47" t="s">
        <v>250</v>
      </c>
    </row>
    <row r="17" spans="2:19" s="51" customFormat="1" x14ac:dyDescent="0.3">
      <c r="B17" s="47" t="s">
        <v>47</v>
      </c>
      <c r="D17" s="102"/>
      <c r="E17" s="51" t="s">
        <v>417</v>
      </c>
      <c r="F17" s="51" t="s">
        <v>589</v>
      </c>
      <c r="R17" s="53"/>
      <c r="S17" s="47" t="s">
        <v>249</v>
      </c>
    </row>
    <row r="18" spans="2:19" s="51" customFormat="1" x14ac:dyDescent="0.3">
      <c r="B18" s="47" t="s">
        <v>48</v>
      </c>
      <c r="D18" s="102"/>
      <c r="E18" s="51" t="s">
        <v>418</v>
      </c>
      <c r="F18" s="51" t="s">
        <v>682</v>
      </c>
      <c r="R18" s="53"/>
      <c r="S18" s="47" t="s">
        <v>246</v>
      </c>
    </row>
    <row r="19" spans="2:19" s="51" customFormat="1" x14ac:dyDescent="0.3">
      <c r="B19" s="47" t="s">
        <v>49</v>
      </c>
      <c r="D19" s="102"/>
      <c r="E19" s="99" t="s">
        <v>570</v>
      </c>
      <c r="F19" s="99" t="s">
        <v>570</v>
      </c>
      <c r="R19" s="53"/>
      <c r="S19" s="51" t="s">
        <v>438</v>
      </c>
    </row>
    <row r="20" spans="2:19" s="51" customFormat="1" x14ac:dyDescent="0.3">
      <c r="B20" s="47" t="s">
        <v>50</v>
      </c>
      <c r="D20" s="102"/>
      <c r="R20" s="53"/>
      <c r="S20" s="99" t="s">
        <v>570</v>
      </c>
    </row>
    <row r="21" spans="2:19" s="51" customFormat="1" x14ac:dyDescent="0.3">
      <c r="B21" s="47" t="s">
        <v>51</v>
      </c>
      <c r="D21" s="102"/>
      <c r="R21" s="53"/>
      <c r="S21" s="51" t="s">
        <v>589</v>
      </c>
    </row>
    <row r="22" spans="2:19" s="51" customFormat="1" x14ac:dyDescent="0.3">
      <c r="B22" s="47" t="s">
        <v>52</v>
      </c>
      <c r="D22" s="102"/>
      <c r="R22" s="53"/>
    </row>
    <row r="23" spans="2:19" s="51" customFormat="1" x14ac:dyDescent="0.3">
      <c r="B23" s="47" t="s">
        <v>53</v>
      </c>
      <c r="D23" s="102"/>
      <c r="R23" s="53"/>
    </row>
    <row r="24" spans="2:19" s="51" customFormat="1" x14ac:dyDescent="0.3">
      <c r="B24" s="47" t="s">
        <v>54</v>
      </c>
      <c r="D24" s="102"/>
      <c r="R24" s="53"/>
    </row>
    <row r="25" spans="2:19" s="51" customFormat="1" x14ac:dyDescent="0.3">
      <c r="B25" s="47" t="s">
        <v>55</v>
      </c>
      <c r="D25" s="102"/>
      <c r="R25" s="53"/>
    </row>
    <row r="26" spans="2:19" s="51" customFormat="1" x14ac:dyDescent="0.3">
      <c r="B26" s="47" t="s">
        <v>56</v>
      </c>
      <c r="D26" s="102"/>
      <c r="R26" s="53"/>
    </row>
    <row r="27" spans="2:19" s="51" customFormat="1" x14ac:dyDescent="0.3">
      <c r="B27" s="47" t="s">
        <v>57</v>
      </c>
      <c r="D27" s="102"/>
      <c r="R27" s="53"/>
    </row>
    <row r="28" spans="2:19" s="51" customFormat="1" x14ac:dyDescent="0.3">
      <c r="B28" s="47" t="s">
        <v>58</v>
      </c>
      <c r="D28" s="102"/>
      <c r="R28" s="53"/>
    </row>
    <row r="29" spans="2:19" s="51" customFormat="1" x14ac:dyDescent="0.3">
      <c r="B29" s="47" t="s">
        <v>59</v>
      </c>
      <c r="D29" s="102"/>
      <c r="R29" s="53"/>
    </row>
    <row r="30" spans="2:19" s="51" customFormat="1" x14ac:dyDescent="0.3">
      <c r="B30" s="47" t="s">
        <v>60</v>
      </c>
      <c r="D30" s="102"/>
      <c r="R30" s="53"/>
    </row>
    <row r="31" spans="2:19" s="51" customFormat="1" x14ac:dyDescent="0.3">
      <c r="B31" s="47" t="s">
        <v>61</v>
      </c>
      <c r="D31" s="102"/>
      <c r="R31" s="53"/>
    </row>
    <row r="32" spans="2:19" s="51" customFormat="1" x14ac:dyDescent="0.3">
      <c r="B32" s="47" t="s">
        <v>62</v>
      </c>
      <c r="D32" s="102"/>
      <c r="R32" s="53"/>
    </row>
    <row r="33" spans="2:18" s="51" customFormat="1" x14ac:dyDescent="0.3">
      <c r="B33" s="47" t="s">
        <v>63</v>
      </c>
      <c r="D33" s="102"/>
      <c r="R33" s="53"/>
    </row>
    <row r="34" spans="2:18" s="51" customFormat="1" x14ac:dyDescent="0.3">
      <c r="B34" s="47" t="s">
        <v>64</v>
      </c>
      <c r="D34" s="102"/>
      <c r="R34" s="53"/>
    </row>
    <row r="35" spans="2:18" s="51" customFormat="1" x14ac:dyDescent="0.3">
      <c r="B35" s="47" t="s">
        <v>65</v>
      </c>
      <c r="D35" s="102"/>
      <c r="R35" s="53"/>
    </row>
    <row r="36" spans="2:18" s="51" customFormat="1" x14ac:dyDescent="0.3">
      <c r="B36" s="47" t="s">
        <v>66</v>
      </c>
      <c r="D36" s="102"/>
      <c r="R36" s="53"/>
    </row>
    <row r="37" spans="2:18" s="51" customFormat="1" x14ac:dyDescent="0.3">
      <c r="B37" s="47" t="s">
        <v>67</v>
      </c>
      <c r="D37" s="102"/>
      <c r="R37" s="53"/>
    </row>
    <row r="38" spans="2:18" s="51" customFormat="1" x14ac:dyDescent="0.3">
      <c r="B38" s="47" t="s">
        <v>68</v>
      </c>
      <c r="D38" s="102"/>
      <c r="R38" s="53"/>
    </row>
    <row r="39" spans="2:18" s="51" customFormat="1" x14ac:dyDescent="0.3">
      <c r="B39" s="47" t="s">
        <v>69</v>
      </c>
      <c r="D39" s="102"/>
      <c r="R39" s="53"/>
    </row>
    <row r="40" spans="2:18" s="51" customFormat="1" x14ac:dyDescent="0.3">
      <c r="B40" s="47" t="s">
        <v>70</v>
      </c>
      <c r="D40" s="102"/>
      <c r="R40" s="53"/>
    </row>
    <row r="41" spans="2:18" s="51" customFormat="1" x14ac:dyDescent="0.3">
      <c r="B41" s="47" t="s">
        <v>71</v>
      </c>
      <c r="D41" s="102"/>
      <c r="R41" s="53"/>
    </row>
    <row r="42" spans="2:18" s="51" customFormat="1" x14ac:dyDescent="0.3">
      <c r="B42" s="47" t="s">
        <v>72</v>
      </c>
      <c r="D42" s="102"/>
      <c r="R42" s="53"/>
    </row>
    <row r="43" spans="2:18" s="51" customFormat="1" x14ac:dyDescent="0.3">
      <c r="B43" s="47" t="s">
        <v>73</v>
      </c>
      <c r="D43" s="102"/>
      <c r="R43" s="53"/>
    </row>
    <row r="44" spans="2:18" s="51" customFormat="1" x14ac:dyDescent="0.3">
      <c r="B44" s="47" t="s">
        <v>74</v>
      </c>
      <c r="D44" s="102"/>
      <c r="R44" s="53"/>
    </row>
    <row r="45" spans="2:18" s="51" customFormat="1" x14ac:dyDescent="0.3">
      <c r="B45" s="47" t="s">
        <v>75</v>
      </c>
      <c r="D45" s="102"/>
      <c r="R45" s="53"/>
    </row>
    <row r="46" spans="2:18" s="51" customFormat="1" x14ac:dyDescent="0.3">
      <c r="B46" s="47" t="s">
        <v>76</v>
      </c>
      <c r="D46" s="102"/>
      <c r="R46" s="53"/>
    </row>
    <row r="47" spans="2:18" s="51" customFormat="1" x14ac:dyDescent="0.3">
      <c r="B47" s="47" t="s">
        <v>77</v>
      </c>
      <c r="D47" s="102"/>
      <c r="R47" s="53"/>
    </row>
    <row r="48" spans="2:18" s="51" customFormat="1" x14ac:dyDescent="0.3">
      <c r="B48" s="47" t="s">
        <v>78</v>
      </c>
      <c r="D48" s="102"/>
      <c r="R48" s="53"/>
    </row>
    <row r="49" spans="2:18" s="51" customFormat="1" x14ac:dyDescent="0.3">
      <c r="B49" s="47" t="s">
        <v>79</v>
      </c>
      <c r="D49" s="102"/>
      <c r="R49" s="53"/>
    </row>
    <row r="50" spans="2:18" s="51" customFormat="1" x14ac:dyDescent="0.3">
      <c r="B50" s="47" t="s">
        <v>80</v>
      </c>
      <c r="D50" s="102"/>
      <c r="R50" s="53"/>
    </row>
    <row r="51" spans="2:18" s="51" customFormat="1" x14ac:dyDescent="0.3">
      <c r="B51" s="47" t="s">
        <v>81</v>
      </c>
      <c r="D51" s="102"/>
      <c r="R51" s="53"/>
    </row>
    <row r="52" spans="2:18" s="51" customFormat="1" x14ac:dyDescent="0.3">
      <c r="B52" s="47" t="s">
        <v>82</v>
      </c>
      <c r="D52" s="102"/>
      <c r="R52" s="53"/>
    </row>
    <row r="53" spans="2:18" s="51" customFormat="1" x14ac:dyDescent="0.3">
      <c r="B53" s="47" t="s">
        <v>83</v>
      </c>
      <c r="D53" s="102"/>
      <c r="R53" s="53"/>
    </row>
    <row r="54" spans="2:18" s="51" customFormat="1" x14ac:dyDescent="0.3">
      <c r="B54" s="47" t="s">
        <v>84</v>
      </c>
      <c r="D54" s="102"/>
      <c r="R54" s="53"/>
    </row>
    <row r="55" spans="2:18" s="51" customFormat="1" x14ac:dyDescent="0.3">
      <c r="B55" s="47" t="s">
        <v>85</v>
      </c>
      <c r="D55" s="102"/>
      <c r="R55" s="53"/>
    </row>
    <row r="56" spans="2:18" s="51" customFormat="1" x14ac:dyDescent="0.3">
      <c r="B56" s="47" t="s">
        <v>86</v>
      </c>
      <c r="D56" s="102"/>
      <c r="R56" s="53"/>
    </row>
    <row r="57" spans="2:18" s="51" customFormat="1" x14ac:dyDescent="0.3">
      <c r="B57" s="47" t="s">
        <v>87</v>
      </c>
      <c r="D57" s="102"/>
      <c r="R57" s="53"/>
    </row>
    <row r="58" spans="2:18" s="51" customFormat="1" x14ac:dyDescent="0.3">
      <c r="B58" s="47" t="s">
        <v>88</v>
      </c>
      <c r="D58" s="102"/>
      <c r="R58" s="53"/>
    </row>
    <row r="59" spans="2:18" s="51" customFormat="1" x14ac:dyDescent="0.3">
      <c r="B59" s="47" t="s">
        <v>89</v>
      </c>
      <c r="D59" s="102"/>
      <c r="R59" s="53"/>
    </row>
    <row r="60" spans="2:18" s="51" customFormat="1" x14ac:dyDescent="0.3">
      <c r="B60" s="47" t="s">
        <v>90</v>
      </c>
      <c r="D60" s="102"/>
      <c r="R60" s="53"/>
    </row>
    <row r="61" spans="2:18" s="51" customFormat="1" x14ac:dyDescent="0.3">
      <c r="B61" s="47" t="s">
        <v>91</v>
      </c>
      <c r="D61" s="102"/>
      <c r="R61" s="53"/>
    </row>
    <row r="62" spans="2:18" s="51" customFormat="1" x14ac:dyDescent="0.3">
      <c r="B62" s="47" t="s">
        <v>92</v>
      </c>
      <c r="D62" s="102"/>
      <c r="R62" s="53"/>
    </row>
    <row r="63" spans="2:18" s="51" customFormat="1" x14ac:dyDescent="0.3">
      <c r="B63" s="47" t="s">
        <v>93</v>
      </c>
      <c r="D63" s="102"/>
      <c r="R63" s="53"/>
    </row>
    <row r="64" spans="2:18" s="51" customFormat="1" x14ac:dyDescent="0.3">
      <c r="B64" s="47" t="s">
        <v>94</v>
      </c>
      <c r="D64" s="102"/>
      <c r="R64" s="53"/>
    </row>
    <row r="65" spans="2:18" s="51" customFormat="1" x14ac:dyDescent="0.3">
      <c r="B65" s="47" t="s">
        <v>95</v>
      </c>
      <c r="D65" s="102"/>
      <c r="R65" s="53"/>
    </row>
    <row r="66" spans="2:18" s="51" customFormat="1" x14ac:dyDescent="0.3">
      <c r="B66" s="47" t="s">
        <v>96</v>
      </c>
      <c r="D66" s="102"/>
      <c r="R66" s="53"/>
    </row>
    <row r="67" spans="2:18" s="51" customFormat="1" x14ac:dyDescent="0.3">
      <c r="B67" s="47" t="s">
        <v>97</v>
      </c>
      <c r="D67" s="102"/>
      <c r="R67" s="53"/>
    </row>
    <row r="68" spans="2:18" s="51" customFormat="1" x14ac:dyDescent="0.3">
      <c r="B68" s="47" t="s">
        <v>98</v>
      </c>
      <c r="D68" s="102"/>
      <c r="R68" s="53"/>
    </row>
    <row r="69" spans="2:18" s="51" customFormat="1" x14ac:dyDescent="0.3">
      <c r="B69" s="47" t="s">
        <v>99</v>
      </c>
      <c r="D69" s="102"/>
      <c r="R69" s="53"/>
    </row>
    <row r="70" spans="2:18" s="51" customFormat="1" x14ac:dyDescent="0.3">
      <c r="B70" s="47" t="s">
        <v>100</v>
      </c>
      <c r="D70" s="102"/>
      <c r="R70" s="53"/>
    </row>
    <row r="71" spans="2:18" s="51" customFormat="1" x14ac:dyDescent="0.3">
      <c r="B71" s="47" t="s">
        <v>101</v>
      </c>
      <c r="D71" s="102"/>
      <c r="R71" s="53"/>
    </row>
    <row r="72" spans="2:18" s="51" customFormat="1" x14ac:dyDescent="0.3">
      <c r="B72" s="47" t="s">
        <v>102</v>
      </c>
      <c r="D72" s="102"/>
      <c r="R72" s="53"/>
    </row>
    <row r="73" spans="2:18" s="51" customFormat="1" x14ac:dyDescent="0.3">
      <c r="B73" s="47" t="s">
        <v>103</v>
      </c>
      <c r="D73" s="102"/>
      <c r="R73" s="53"/>
    </row>
    <row r="74" spans="2:18" s="51" customFormat="1" x14ac:dyDescent="0.3">
      <c r="B74" s="47" t="s">
        <v>104</v>
      </c>
      <c r="D74" s="102"/>
      <c r="R74" s="53"/>
    </row>
    <row r="75" spans="2:18" s="51" customFormat="1" x14ac:dyDescent="0.3">
      <c r="B75" s="47" t="s">
        <v>105</v>
      </c>
      <c r="D75" s="102"/>
      <c r="R75" s="53"/>
    </row>
    <row r="76" spans="2:18" s="51" customFormat="1" x14ac:dyDescent="0.3">
      <c r="B76" s="47" t="s">
        <v>106</v>
      </c>
      <c r="D76" s="102"/>
      <c r="R76" s="53"/>
    </row>
    <row r="77" spans="2:18" s="51" customFormat="1" x14ac:dyDescent="0.3">
      <c r="B77" s="47" t="s">
        <v>107</v>
      </c>
      <c r="D77" s="102"/>
      <c r="R77" s="53"/>
    </row>
    <row r="78" spans="2:18" s="51" customFormat="1" x14ac:dyDescent="0.3">
      <c r="B78" s="47" t="s">
        <v>108</v>
      </c>
      <c r="D78" s="102"/>
      <c r="R78" s="53"/>
    </row>
    <row r="79" spans="2:18" s="51" customFormat="1" x14ac:dyDescent="0.3">
      <c r="B79" s="47" t="s">
        <v>109</v>
      </c>
      <c r="D79" s="102"/>
      <c r="R79" s="53"/>
    </row>
    <row r="80" spans="2:18" s="51" customFormat="1" x14ac:dyDescent="0.3">
      <c r="B80" s="47" t="s">
        <v>110</v>
      </c>
      <c r="D80" s="102"/>
      <c r="R80" s="53"/>
    </row>
    <row r="81" spans="2:18" s="51" customFormat="1" x14ac:dyDescent="0.3">
      <c r="B81" s="47" t="s">
        <v>111</v>
      </c>
      <c r="D81" s="102"/>
      <c r="R81" s="53"/>
    </row>
    <row r="82" spans="2:18" s="51" customFormat="1" x14ac:dyDescent="0.3">
      <c r="B82" s="47" t="s">
        <v>112</v>
      </c>
      <c r="D82" s="102"/>
      <c r="R82" s="53"/>
    </row>
    <row r="83" spans="2:18" s="51" customFormat="1" x14ac:dyDescent="0.3">
      <c r="B83" s="47" t="s">
        <v>113</v>
      </c>
      <c r="D83" s="102"/>
      <c r="R83" s="53"/>
    </row>
    <row r="84" spans="2:18" s="51" customFormat="1" x14ac:dyDescent="0.3">
      <c r="B84" s="47" t="s">
        <v>114</v>
      </c>
      <c r="D84" s="102"/>
      <c r="R84" s="53"/>
    </row>
    <row r="85" spans="2:18" s="51" customFormat="1" x14ac:dyDescent="0.3">
      <c r="B85" s="47" t="s">
        <v>115</v>
      </c>
      <c r="D85" s="102"/>
      <c r="R85" s="53"/>
    </row>
    <row r="86" spans="2:18" s="51" customFormat="1" x14ac:dyDescent="0.3">
      <c r="B86" s="47" t="s">
        <v>116</v>
      </c>
      <c r="D86" s="102"/>
      <c r="R86" s="53"/>
    </row>
    <row r="87" spans="2:18" s="51" customFormat="1" x14ac:dyDescent="0.3">
      <c r="B87" s="47" t="s">
        <v>117</v>
      </c>
      <c r="D87" s="102"/>
      <c r="R87" s="53"/>
    </row>
    <row r="88" spans="2:18" s="51" customFormat="1" x14ac:dyDescent="0.3">
      <c r="B88" s="47" t="s">
        <v>118</v>
      </c>
      <c r="D88" s="102"/>
      <c r="R88" s="53"/>
    </row>
    <row r="89" spans="2:18" s="51" customFormat="1" x14ac:dyDescent="0.3">
      <c r="B89" s="47" t="s">
        <v>119</v>
      </c>
      <c r="D89" s="102"/>
      <c r="R89" s="53"/>
    </row>
    <row r="90" spans="2:18" s="51" customFormat="1" x14ac:dyDescent="0.3">
      <c r="B90" s="47" t="s">
        <v>120</v>
      </c>
      <c r="D90" s="102"/>
      <c r="R90" s="53"/>
    </row>
    <row r="91" spans="2:18" s="51" customFormat="1" x14ac:dyDescent="0.3">
      <c r="B91" s="47" t="s">
        <v>121</v>
      </c>
      <c r="D91" s="102"/>
      <c r="R91" s="53"/>
    </row>
    <row r="92" spans="2:18" s="51" customFormat="1" x14ac:dyDescent="0.3">
      <c r="B92" s="47" t="s">
        <v>122</v>
      </c>
      <c r="D92" s="102"/>
      <c r="R92" s="53"/>
    </row>
    <row r="93" spans="2:18" s="51" customFormat="1" x14ac:dyDescent="0.3">
      <c r="B93" s="47" t="s">
        <v>123</v>
      </c>
      <c r="D93" s="102"/>
      <c r="R93" s="53"/>
    </row>
    <row r="94" spans="2:18" s="51" customFormat="1" x14ac:dyDescent="0.3">
      <c r="B94" s="47" t="s">
        <v>124</v>
      </c>
      <c r="D94" s="102"/>
      <c r="R94" s="53"/>
    </row>
    <row r="95" spans="2:18" s="51" customFormat="1" x14ac:dyDescent="0.3">
      <c r="B95" s="47" t="s">
        <v>125</v>
      </c>
      <c r="D95" s="102"/>
      <c r="R95" s="53"/>
    </row>
    <row r="96" spans="2:18" s="51" customFormat="1" x14ac:dyDescent="0.3">
      <c r="B96" s="47" t="s">
        <v>126</v>
      </c>
      <c r="D96" s="102"/>
      <c r="R96" s="53"/>
    </row>
    <row r="97" spans="2:18" s="51" customFormat="1" x14ac:dyDescent="0.3">
      <c r="B97" s="47" t="s">
        <v>127</v>
      </c>
      <c r="D97" s="102"/>
      <c r="R97" s="53"/>
    </row>
    <row r="98" spans="2:18" s="51" customFormat="1" x14ac:dyDescent="0.3">
      <c r="B98" s="47" t="s">
        <v>128</v>
      </c>
      <c r="D98" s="102"/>
      <c r="R98" s="53"/>
    </row>
    <row r="99" spans="2:18" s="51" customFormat="1" x14ac:dyDescent="0.3">
      <c r="B99" s="47" t="s">
        <v>129</v>
      </c>
      <c r="D99" s="102"/>
      <c r="R99" s="53"/>
    </row>
    <row r="100" spans="2:18" s="51" customFormat="1" x14ac:dyDescent="0.3">
      <c r="B100" s="47" t="s">
        <v>130</v>
      </c>
      <c r="D100" s="102"/>
      <c r="R100" s="53"/>
    </row>
    <row r="101" spans="2:18" s="51" customFormat="1" x14ac:dyDescent="0.3">
      <c r="B101" s="47" t="s">
        <v>131</v>
      </c>
      <c r="D101" s="102"/>
      <c r="R101" s="53"/>
    </row>
    <row r="102" spans="2:18" s="51" customFormat="1" x14ac:dyDescent="0.3">
      <c r="B102" s="47" t="s">
        <v>132</v>
      </c>
      <c r="D102" s="102"/>
      <c r="R102" s="53"/>
    </row>
    <row r="103" spans="2:18" s="51" customFormat="1" x14ac:dyDescent="0.3">
      <c r="B103" s="47" t="s">
        <v>133</v>
      </c>
      <c r="D103" s="102"/>
      <c r="R103" s="53"/>
    </row>
    <row r="104" spans="2:18" s="51" customFormat="1" x14ac:dyDescent="0.3">
      <c r="B104" s="47" t="s">
        <v>134</v>
      </c>
      <c r="D104" s="102"/>
      <c r="R104" s="53"/>
    </row>
    <row r="105" spans="2:18" s="51" customFormat="1" x14ac:dyDescent="0.3">
      <c r="B105" s="47" t="s">
        <v>135</v>
      </c>
      <c r="D105" s="102"/>
      <c r="R105" s="53"/>
    </row>
    <row r="106" spans="2:18" s="51" customFormat="1" x14ac:dyDescent="0.3">
      <c r="B106" s="47" t="s">
        <v>136</v>
      </c>
      <c r="D106" s="102"/>
      <c r="R106" s="53"/>
    </row>
    <row r="107" spans="2:18" s="51" customFormat="1" x14ac:dyDescent="0.3">
      <c r="B107" s="47" t="s">
        <v>137</v>
      </c>
      <c r="D107" s="102"/>
      <c r="R107" s="53"/>
    </row>
    <row r="108" spans="2:18" s="51" customFormat="1" x14ac:dyDescent="0.3">
      <c r="B108" s="47" t="s">
        <v>138</v>
      </c>
      <c r="D108" s="102"/>
      <c r="R108" s="53"/>
    </row>
    <row r="109" spans="2:18" s="51" customFormat="1" x14ac:dyDescent="0.3">
      <c r="B109" s="47" t="s">
        <v>139</v>
      </c>
      <c r="D109" s="102"/>
      <c r="R109" s="53"/>
    </row>
    <row r="110" spans="2:18" s="51" customFormat="1" x14ac:dyDescent="0.3">
      <c r="B110" s="47" t="s">
        <v>140</v>
      </c>
      <c r="D110" s="102"/>
      <c r="R110" s="53"/>
    </row>
    <row r="111" spans="2:18" s="51" customFormat="1" x14ac:dyDescent="0.3">
      <c r="B111" s="47" t="s">
        <v>141</v>
      </c>
      <c r="D111" s="102"/>
      <c r="R111" s="53"/>
    </row>
    <row r="112" spans="2:18" s="51" customFormat="1" x14ac:dyDescent="0.3">
      <c r="B112" s="47" t="s">
        <v>142</v>
      </c>
      <c r="D112" s="102"/>
      <c r="R112" s="53"/>
    </row>
    <row r="113" spans="2:18" s="51" customFormat="1" x14ac:dyDescent="0.3">
      <c r="B113" s="47" t="s">
        <v>143</v>
      </c>
      <c r="D113" s="102"/>
      <c r="R113" s="53"/>
    </row>
    <row r="114" spans="2:18" s="51" customFormat="1" x14ac:dyDescent="0.3">
      <c r="B114" s="47" t="s">
        <v>144</v>
      </c>
      <c r="D114" s="102"/>
      <c r="R114" s="53"/>
    </row>
    <row r="115" spans="2:18" s="51" customFormat="1" x14ac:dyDescent="0.3">
      <c r="B115" s="47" t="s">
        <v>145</v>
      </c>
      <c r="D115" s="102"/>
      <c r="R115" s="53"/>
    </row>
    <row r="116" spans="2:18" s="51" customFormat="1" x14ac:dyDescent="0.3">
      <c r="B116" s="47" t="s">
        <v>146</v>
      </c>
      <c r="D116" s="102"/>
      <c r="R116" s="53"/>
    </row>
    <row r="117" spans="2:18" s="51" customFormat="1" x14ac:dyDescent="0.3">
      <c r="B117" s="47" t="s">
        <v>147</v>
      </c>
      <c r="D117" s="102"/>
      <c r="R117" s="53"/>
    </row>
    <row r="118" spans="2:18" s="51" customFormat="1" x14ac:dyDescent="0.3">
      <c r="B118" s="47" t="s">
        <v>148</v>
      </c>
      <c r="D118" s="102"/>
      <c r="R118" s="53"/>
    </row>
    <row r="119" spans="2:18" s="51" customFormat="1" x14ac:dyDescent="0.3">
      <c r="B119" s="47" t="s">
        <v>149</v>
      </c>
      <c r="D119" s="102"/>
      <c r="R119" s="53"/>
    </row>
    <row r="120" spans="2:18" s="51" customFormat="1" x14ac:dyDescent="0.3">
      <c r="B120" s="47" t="s">
        <v>150</v>
      </c>
      <c r="D120" s="102"/>
      <c r="R120" s="53"/>
    </row>
    <row r="121" spans="2:18" s="51" customFormat="1" x14ac:dyDescent="0.3">
      <c r="B121" s="47" t="s">
        <v>151</v>
      </c>
      <c r="D121" s="102"/>
      <c r="R121" s="53"/>
    </row>
    <row r="122" spans="2:18" s="51" customFormat="1" x14ac:dyDescent="0.3">
      <c r="B122" s="47" t="s">
        <v>152</v>
      </c>
      <c r="D122" s="102"/>
      <c r="R122" s="53"/>
    </row>
    <row r="123" spans="2:18" s="51" customFormat="1" x14ac:dyDescent="0.3">
      <c r="B123" s="47" t="s">
        <v>153</v>
      </c>
      <c r="D123" s="102"/>
      <c r="R123" s="53"/>
    </row>
    <row r="124" spans="2:18" s="51" customFormat="1" x14ac:dyDescent="0.3">
      <c r="B124" s="47" t="s">
        <v>154</v>
      </c>
      <c r="D124" s="102"/>
      <c r="R124" s="53"/>
    </row>
    <row r="125" spans="2:18" s="51" customFormat="1" x14ac:dyDescent="0.3">
      <c r="B125" s="47" t="s">
        <v>155</v>
      </c>
      <c r="D125" s="102"/>
      <c r="R125" s="53"/>
    </row>
    <row r="126" spans="2:18" s="51" customFormat="1" x14ac:dyDescent="0.3">
      <c r="B126" s="47" t="s">
        <v>156</v>
      </c>
      <c r="D126" s="102"/>
      <c r="R126" s="53"/>
    </row>
    <row r="127" spans="2:18" s="51" customFormat="1" x14ac:dyDescent="0.3">
      <c r="B127" s="47" t="s">
        <v>157</v>
      </c>
      <c r="D127" s="102"/>
      <c r="R127" s="53"/>
    </row>
    <row r="128" spans="2:18" s="51" customFormat="1" x14ac:dyDescent="0.3">
      <c r="B128" s="47" t="s">
        <v>158</v>
      </c>
      <c r="D128" s="102"/>
      <c r="R128" s="53"/>
    </row>
    <row r="129" spans="2:18" s="51" customFormat="1" x14ac:dyDescent="0.3">
      <c r="B129" s="47" t="s">
        <v>159</v>
      </c>
      <c r="D129" s="102"/>
      <c r="R129" s="53"/>
    </row>
    <row r="130" spans="2:18" s="51" customFormat="1" x14ac:dyDescent="0.3">
      <c r="B130" s="47" t="s">
        <v>160</v>
      </c>
      <c r="D130" s="102"/>
      <c r="R130" s="53"/>
    </row>
    <row r="131" spans="2:18" s="51" customFormat="1" x14ac:dyDescent="0.3">
      <c r="B131" s="47" t="s">
        <v>161</v>
      </c>
      <c r="D131" s="102"/>
      <c r="R131" s="53"/>
    </row>
    <row r="132" spans="2:18" s="51" customFormat="1" x14ac:dyDescent="0.3">
      <c r="B132" s="47" t="s">
        <v>162</v>
      </c>
      <c r="D132" s="102"/>
      <c r="R132" s="53"/>
    </row>
    <row r="133" spans="2:18" s="51" customFormat="1" x14ac:dyDescent="0.3">
      <c r="B133" s="47" t="s">
        <v>163</v>
      </c>
      <c r="D133" s="102"/>
      <c r="R133" s="53"/>
    </row>
    <row r="134" spans="2:18" s="51" customFormat="1" x14ac:dyDescent="0.3">
      <c r="B134" s="47" t="s">
        <v>164</v>
      </c>
      <c r="D134" s="102"/>
      <c r="R134" s="53"/>
    </row>
    <row r="135" spans="2:18" s="51" customFormat="1" x14ac:dyDescent="0.3">
      <c r="B135" s="47" t="s">
        <v>165</v>
      </c>
      <c r="D135" s="102"/>
      <c r="R135" s="53"/>
    </row>
    <row r="136" spans="2:18" s="51" customFormat="1" x14ac:dyDescent="0.3">
      <c r="B136" s="47" t="s">
        <v>166</v>
      </c>
      <c r="D136" s="102"/>
      <c r="R136" s="53"/>
    </row>
    <row r="137" spans="2:18" s="51" customFormat="1" x14ac:dyDescent="0.3">
      <c r="B137" s="47" t="s">
        <v>167</v>
      </c>
      <c r="D137" s="102"/>
      <c r="R137" s="53"/>
    </row>
    <row r="138" spans="2:18" s="51" customFormat="1" x14ac:dyDescent="0.3">
      <c r="B138" s="47" t="s">
        <v>168</v>
      </c>
      <c r="D138" s="102"/>
      <c r="R138" s="53"/>
    </row>
    <row r="139" spans="2:18" s="51" customFormat="1" x14ac:dyDescent="0.3">
      <c r="B139" s="47" t="s">
        <v>169</v>
      </c>
      <c r="D139" s="102"/>
      <c r="R139" s="53"/>
    </row>
    <row r="140" spans="2:18" s="51" customFormat="1" x14ac:dyDescent="0.3">
      <c r="B140" s="47" t="s">
        <v>170</v>
      </c>
      <c r="D140" s="102"/>
      <c r="R140" s="53"/>
    </row>
    <row r="141" spans="2:18" s="51" customFormat="1" x14ac:dyDescent="0.3">
      <c r="B141" s="47" t="s">
        <v>171</v>
      </c>
      <c r="D141" s="102"/>
      <c r="R141" s="53"/>
    </row>
    <row r="142" spans="2:18" s="51" customFormat="1" x14ac:dyDescent="0.3">
      <c r="B142" s="47" t="s">
        <v>172</v>
      </c>
      <c r="D142" s="102"/>
      <c r="R142" s="53"/>
    </row>
    <row r="143" spans="2:18" s="51" customFormat="1" x14ac:dyDescent="0.3">
      <c r="B143" s="47" t="s">
        <v>173</v>
      </c>
      <c r="D143" s="102"/>
      <c r="R143" s="53"/>
    </row>
    <row r="144" spans="2:18" s="51" customFormat="1" x14ac:dyDescent="0.3">
      <c r="B144" s="47" t="s">
        <v>174</v>
      </c>
      <c r="D144" s="102"/>
      <c r="R144" s="53"/>
    </row>
    <row r="145" spans="2:18" s="51" customFormat="1" x14ac:dyDescent="0.3">
      <c r="B145" s="47" t="s">
        <v>175</v>
      </c>
      <c r="D145" s="102"/>
      <c r="R145" s="53"/>
    </row>
    <row r="146" spans="2:18" s="51" customFormat="1" x14ac:dyDescent="0.3">
      <c r="B146" s="47" t="s">
        <v>176</v>
      </c>
      <c r="D146" s="102"/>
      <c r="R146" s="53"/>
    </row>
    <row r="147" spans="2:18" s="51" customFormat="1" x14ac:dyDescent="0.3">
      <c r="B147" s="47" t="s">
        <v>177</v>
      </c>
      <c r="D147" s="102"/>
      <c r="R147" s="53"/>
    </row>
    <row r="148" spans="2:18" s="51" customFormat="1" x14ac:dyDescent="0.3">
      <c r="B148" s="47" t="s">
        <v>178</v>
      </c>
      <c r="D148" s="102"/>
      <c r="R148" s="53"/>
    </row>
    <row r="149" spans="2:18" s="51" customFormat="1" x14ac:dyDescent="0.3">
      <c r="B149" s="47" t="s">
        <v>179</v>
      </c>
      <c r="D149" s="102"/>
      <c r="R149" s="53"/>
    </row>
    <row r="150" spans="2:18" s="51" customFormat="1" x14ac:dyDescent="0.3">
      <c r="B150" s="47" t="s">
        <v>180</v>
      </c>
      <c r="D150" s="102"/>
      <c r="R150" s="53"/>
    </row>
    <row r="151" spans="2:18" s="51" customFormat="1" x14ac:dyDescent="0.3">
      <c r="B151" s="47" t="s">
        <v>181</v>
      </c>
      <c r="D151" s="102"/>
      <c r="R151" s="53"/>
    </row>
    <row r="152" spans="2:18" s="51" customFormat="1" x14ac:dyDescent="0.3">
      <c r="B152" s="47" t="s">
        <v>182</v>
      </c>
      <c r="D152" s="102"/>
      <c r="R152" s="53"/>
    </row>
    <row r="153" spans="2:18" s="51" customFormat="1" x14ac:dyDescent="0.3">
      <c r="B153" s="47" t="s">
        <v>183</v>
      </c>
      <c r="D153" s="102"/>
      <c r="R153" s="53"/>
    </row>
    <row r="154" spans="2:18" s="51" customFormat="1" x14ac:dyDescent="0.3">
      <c r="B154" s="47" t="s">
        <v>184</v>
      </c>
      <c r="D154" s="102"/>
      <c r="R154" s="53"/>
    </row>
    <row r="155" spans="2:18" s="51" customFormat="1" x14ac:dyDescent="0.3">
      <c r="B155" s="47" t="s">
        <v>185</v>
      </c>
      <c r="D155" s="102"/>
      <c r="R155" s="53"/>
    </row>
    <row r="156" spans="2:18" s="51" customFormat="1" x14ac:dyDescent="0.3">
      <c r="B156" s="47" t="s">
        <v>186</v>
      </c>
      <c r="D156" s="102"/>
      <c r="R156" s="53"/>
    </row>
    <row r="157" spans="2:18" s="51" customFormat="1" x14ac:dyDescent="0.3">
      <c r="B157" s="47" t="s">
        <v>187</v>
      </c>
      <c r="D157" s="102"/>
      <c r="R157" s="53"/>
    </row>
    <row r="158" spans="2:18" s="51" customFormat="1" x14ac:dyDescent="0.3">
      <c r="B158" s="47" t="s">
        <v>188</v>
      </c>
      <c r="D158" s="102"/>
      <c r="R158" s="53"/>
    </row>
    <row r="159" spans="2:18" s="51" customFormat="1" x14ac:dyDescent="0.3">
      <c r="B159" s="47" t="s">
        <v>189</v>
      </c>
      <c r="D159" s="102"/>
      <c r="R159" s="53"/>
    </row>
    <row r="160" spans="2:18" s="51" customFormat="1" x14ac:dyDescent="0.3">
      <c r="B160" s="47" t="s">
        <v>190</v>
      </c>
      <c r="D160" s="102"/>
      <c r="R160" s="53"/>
    </row>
    <row r="161" spans="2:18" s="51" customFormat="1" x14ac:dyDescent="0.3">
      <c r="B161" s="47" t="s">
        <v>191</v>
      </c>
      <c r="D161" s="102"/>
      <c r="R161" s="53"/>
    </row>
    <row r="162" spans="2:18" s="51" customFormat="1" x14ac:dyDescent="0.3">
      <c r="B162" s="47" t="s">
        <v>192</v>
      </c>
      <c r="D162" s="102"/>
      <c r="R162" s="53"/>
    </row>
    <row r="163" spans="2:18" s="51" customFormat="1" x14ac:dyDescent="0.3">
      <c r="B163" s="47" t="s">
        <v>193</v>
      </c>
      <c r="D163" s="102"/>
      <c r="R163" s="53"/>
    </row>
    <row r="164" spans="2:18" s="51" customFormat="1" x14ac:dyDescent="0.3">
      <c r="B164" s="47" t="s">
        <v>194</v>
      </c>
      <c r="D164" s="102"/>
      <c r="R164" s="53"/>
    </row>
    <row r="165" spans="2:18" s="51" customFormat="1" x14ac:dyDescent="0.3">
      <c r="B165" s="47" t="s">
        <v>195</v>
      </c>
      <c r="D165" s="102"/>
      <c r="R165" s="53"/>
    </row>
    <row r="166" spans="2:18" s="51" customFormat="1" x14ac:dyDescent="0.3">
      <c r="B166" s="47" t="s">
        <v>196</v>
      </c>
      <c r="D166" s="102"/>
      <c r="R166" s="53"/>
    </row>
    <row r="167" spans="2:18" s="51" customFormat="1" x14ac:dyDescent="0.3">
      <c r="B167" s="47" t="s">
        <v>197</v>
      </c>
      <c r="D167" s="102"/>
      <c r="R167" s="53"/>
    </row>
    <row r="168" spans="2:18" s="51" customFormat="1" x14ac:dyDescent="0.3">
      <c r="B168" s="47" t="s">
        <v>198</v>
      </c>
      <c r="D168" s="102"/>
      <c r="R168" s="53"/>
    </row>
    <row r="169" spans="2:18" s="51" customFormat="1" x14ac:dyDescent="0.3">
      <c r="B169" s="47" t="s">
        <v>199</v>
      </c>
      <c r="D169" s="102"/>
      <c r="R169" s="53"/>
    </row>
    <row r="170" spans="2:18" s="51" customFormat="1" x14ac:dyDescent="0.3">
      <c r="B170" s="47" t="s">
        <v>200</v>
      </c>
      <c r="D170" s="102"/>
      <c r="R170" s="53"/>
    </row>
    <row r="171" spans="2:18" s="51" customFormat="1" x14ac:dyDescent="0.3">
      <c r="B171" s="47" t="s">
        <v>201</v>
      </c>
      <c r="D171" s="102"/>
      <c r="R171" s="53"/>
    </row>
    <row r="172" spans="2:18" s="51" customFormat="1" x14ac:dyDescent="0.3">
      <c r="B172" s="47" t="s">
        <v>202</v>
      </c>
      <c r="D172" s="102"/>
      <c r="R172" s="53"/>
    </row>
    <row r="173" spans="2:18" s="51" customFormat="1" x14ac:dyDescent="0.3">
      <c r="B173" s="47" t="s">
        <v>203</v>
      </c>
      <c r="D173" s="102"/>
      <c r="R173" s="53"/>
    </row>
    <row r="174" spans="2:18" s="51" customFormat="1" x14ac:dyDescent="0.3">
      <c r="B174" s="47" t="s">
        <v>204</v>
      </c>
      <c r="D174" s="102"/>
      <c r="R174" s="53"/>
    </row>
    <row r="175" spans="2:18" s="51" customFormat="1" x14ac:dyDescent="0.3">
      <c r="B175" s="47" t="s">
        <v>205</v>
      </c>
      <c r="D175" s="102"/>
      <c r="R175" s="53"/>
    </row>
    <row r="176" spans="2:18" s="51" customFormat="1" x14ac:dyDescent="0.3">
      <c r="B176" s="47" t="s">
        <v>206</v>
      </c>
      <c r="D176" s="102"/>
      <c r="R176" s="53"/>
    </row>
    <row r="177" spans="2:18" s="51" customFormat="1" x14ac:dyDescent="0.3">
      <c r="B177" s="47" t="s">
        <v>207</v>
      </c>
      <c r="D177" s="102"/>
      <c r="R177" s="53"/>
    </row>
    <row r="178" spans="2:18" s="51" customFormat="1" x14ac:dyDescent="0.3">
      <c r="B178" s="47" t="s">
        <v>208</v>
      </c>
      <c r="D178" s="102"/>
      <c r="R178" s="53"/>
    </row>
    <row r="179" spans="2:18" s="51" customFormat="1" x14ac:dyDescent="0.3">
      <c r="B179" s="47" t="s">
        <v>209</v>
      </c>
      <c r="D179" s="102"/>
      <c r="R179" s="53"/>
    </row>
    <row r="180" spans="2:18" s="51" customFormat="1" x14ac:dyDescent="0.3">
      <c r="B180" s="47" t="s">
        <v>210</v>
      </c>
      <c r="D180" s="102"/>
      <c r="R180" s="53"/>
    </row>
    <row r="181" spans="2:18" s="51" customFormat="1" x14ac:dyDescent="0.3">
      <c r="B181" s="47" t="s">
        <v>211</v>
      </c>
      <c r="D181" s="102"/>
      <c r="R181" s="53"/>
    </row>
    <row r="182" spans="2:18" s="51" customFormat="1" x14ac:dyDescent="0.3">
      <c r="B182" s="47" t="s">
        <v>212</v>
      </c>
      <c r="D182" s="102"/>
      <c r="R182" s="53"/>
    </row>
    <row r="183" spans="2:18" s="51" customFormat="1" x14ac:dyDescent="0.3">
      <c r="B183" s="47" t="s">
        <v>213</v>
      </c>
      <c r="D183" s="102"/>
      <c r="R183" s="53"/>
    </row>
    <row r="184" spans="2:18" s="51" customFormat="1" x14ac:dyDescent="0.3">
      <c r="B184" s="47" t="s">
        <v>214</v>
      </c>
      <c r="D184" s="102"/>
      <c r="R184" s="53"/>
    </row>
    <row r="185" spans="2:18" s="51" customFormat="1" x14ac:dyDescent="0.3">
      <c r="B185" s="47" t="s">
        <v>215</v>
      </c>
      <c r="D185" s="102"/>
      <c r="R185" s="53"/>
    </row>
    <row r="186" spans="2:18" s="51" customFormat="1" x14ac:dyDescent="0.3">
      <c r="B186" s="47" t="s">
        <v>216</v>
      </c>
      <c r="D186" s="102"/>
      <c r="R186" s="53"/>
    </row>
    <row r="187" spans="2:18" s="51" customFormat="1" x14ac:dyDescent="0.3">
      <c r="B187" s="47" t="s">
        <v>217</v>
      </c>
      <c r="D187" s="102"/>
      <c r="R187" s="53"/>
    </row>
    <row r="188" spans="2:18" s="51" customFormat="1" x14ac:dyDescent="0.3">
      <c r="B188" s="47" t="s">
        <v>218</v>
      </c>
      <c r="D188" s="102"/>
      <c r="R188" s="53"/>
    </row>
    <row r="189" spans="2:18" s="51" customFormat="1" x14ac:dyDescent="0.3">
      <c r="B189" s="47" t="s">
        <v>219</v>
      </c>
      <c r="D189" s="102"/>
      <c r="R189" s="53"/>
    </row>
    <row r="190" spans="2:18" s="51" customFormat="1" x14ac:dyDescent="0.3">
      <c r="B190" s="47" t="s">
        <v>220</v>
      </c>
      <c r="D190" s="102"/>
      <c r="R190" s="53"/>
    </row>
    <row r="191" spans="2:18" s="51" customFormat="1" x14ac:dyDescent="0.3">
      <c r="B191" s="47" t="s">
        <v>221</v>
      </c>
      <c r="D191" s="102"/>
      <c r="R191" s="53"/>
    </row>
    <row r="192" spans="2:18" s="51" customFormat="1" x14ac:dyDescent="0.3">
      <c r="B192" s="47" t="s">
        <v>223</v>
      </c>
      <c r="D192" s="102"/>
      <c r="R192" s="53"/>
    </row>
    <row r="193" spans="2:18" s="51" customFormat="1" x14ac:dyDescent="0.3">
      <c r="B193" s="47" t="s">
        <v>224</v>
      </c>
      <c r="D193" s="102"/>
      <c r="R193" s="53"/>
    </row>
    <row r="194" spans="2:18" s="51" customFormat="1" x14ac:dyDescent="0.3">
      <c r="B194" s="47" t="s">
        <v>225</v>
      </c>
      <c r="D194" s="102"/>
      <c r="R194" s="53"/>
    </row>
    <row r="195" spans="2:18" s="51" customFormat="1" x14ac:dyDescent="0.3">
      <c r="B195" s="47" t="s">
        <v>226</v>
      </c>
      <c r="D195" s="102"/>
      <c r="R195" s="53"/>
    </row>
    <row r="196" spans="2:18" s="51" customFormat="1" x14ac:dyDescent="0.3">
      <c r="B196" s="47" t="s">
        <v>227</v>
      </c>
      <c r="D196" s="102"/>
      <c r="R196" s="53"/>
    </row>
    <row r="197" spans="2:18" s="51" customFormat="1" x14ac:dyDescent="0.3">
      <c r="B197" s="47" t="s">
        <v>228</v>
      </c>
      <c r="D197" s="102"/>
      <c r="R197" s="53"/>
    </row>
    <row r="198" spans="2:18" s="51" customFormat="1" x14ac:dyDescent="0.3">
      <c r="B198" s="47" t="s">
        <v>229</v>
      </c>
      <c r="D198" s="102"/>
      <c r="R198" s="53"/>
    </row>
    <row r="199" spans="2:18" x14ac:dyDescent="0.3">
      <c r="B199" s="47" t="s">
        <v>230</v>
      </c>
      <c r="E199" s="51"/>
      <c r="F199" s="51"/>
    </row>
    <row r="200" spans="2:18" x14ac:dyDescent="0.3">
      <c r="F200" s="51"/>
    </row>
  </sheetData>
  <sortState xmlns:xlrd2="http://schemas.microsoft.com/office/spreadsheetml/2017/richdata2" ref="S3:S18">
    <sortCondition ref="S2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PROCÉDURE</vt:lpstr>
      <vt:lpstr>CODES FAMILLE</vt:lpstr>
      <vt:lpstr>DÉPLACÉS</vt:lpstr>
      <vt:lpstr>LOGEMENT</vt:lpstr>
      <vt:lpstr>EMPLOI EN FRANCE</vt:lpstr>
      <vt:lpstr>FORMATION REÇUE</vt:lpstr>
      <vt:lpstr>STATS</vt:lpstr>
      <vt:lpstr>LISTES</vt:lpstr>
      <vt:lpstr>STATS!Zone_d_impression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amisep</dc:creator>
  <cp:lastModifiedBy>BLANZIERI, Virginie</cp:lastModifiedBy>
  <cp:lastPrinted>2023-05-12T08:21:15Z</cp:lastPrinted>
  <dcterms:created xsi:type="dcterms:W3CDTF">2019-01-25T12:30:25Z</dcterms:created>
  <dcterms:modified xsi:type="dcterms:W3CDTF">2023-05-12T12:12:50Z</dcterms:modified>
</cp:coreProperties>
</file>